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jpeg" ContentType="image/jpeg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 tabRatio="754" firstSheet="10" activeTab="17"/>
  </bookViews>
  <sheets>
    <sheet name="Annexure-A" sheetId="1" r:id="rId1"/>
    <sheet name="Annexure-B" sheetId="2" r:id="rId2"/>
    <sheet name="Annexure-C1" sheetId="3" r:id="rId3"/>
    <sheet name="Annexure-C2" sheetId="11" r:id="rId4"/>
    <sheet name="Annexure-D" sheetId="4" r:id="rId5"/>
    <sheet name="Annexure-E" sheetId="5" r:id="rId6"/>
    <sheet name="Annexure-F" sheetId="6" r:id="rId7"/>
    <sheet name="Annexure-G" sheetId="7" r:id="rId8"/>
    <sheet name="Annexure-H" sheetId="8" r:id="rId9"/>
    <sheet name="Annexure-I" sheetId="9" r:id="rId10"/>
    <sheet name="Annexure-J1" sheetId="12" r:id="rId11"/>
    <sheet name="Annexure-J2" sheetId="13" r:id="rId12"/>
    <sheet name="Annexure-J3" sheetId="14" r:id="rId13"/>
    <sheet name="Annexure-J4" sheetId="15" r:id="rId14"/>
    <sheet name="Annexure-J5" sheetId="34" r:id="rId15"/>
    <sheet name="Annexure-J6" sheetId="17" r:id="rId16"/>
    <sheet name="Annexure-J7" sheetId="18" r:id="rId17"/>
    <sheet name="Annexure-J8" sheetId="19" r:id="rId18"/>
    <sheet name="Annexure-J9" sheetId="20" r:id="rId19"/>
    <sheet name="Annexure-J10" sheetId="21" r:id="rId20"/>
    <sheet name="Annexure-J11" sheetId="22" r:id="rId21"/>
    <sheet name="Annexure-J12" sheetId="23" r:id="rId22"/>
    <sheet name="Annexure-J13" sheetId="24" r:id="rId23"/>
    <sheet name="Annexure-J14" sheetId="35" r:id="rId24"/>
    <sheet name="Annexure-J15" sheetId="26" r:id="rId25"/>
    <sheet name="Annexure-K" sheetId="27" r:id="rId26"/>
    <sheet name="Annexure-L" sheetId="28" r:id="rId27"/>
    <sheet name="Annexure-M" sheetId="29" r:id="rId28"/>
    <sheet name="Annexure-N" sheetId="30" r:id="rId29"/>
    <sheet name="Annexure-O" sheetId="31" r:id="rId30"/>
    <sheet name="Annexure-P" sheetId="32" r:id="rId31"/>
    <sheet name="Annexure-Q" sheetId="33" r:id="rId32"/>
    <sheet name="Annexure-R" sheetId="36" r:id="rId33"/>
    <sheet name="Annexure-S" sheetId="37" r:id="rId34"/>
  </sheets>
  <definedNames>
    <definedName name="_xlnm.Print_Area" localSheetId="0">'Annexure-A'!$A$1:$I$16</definedName>
    <definedName name="_xlnm.Print_Area" localSheetId="1">'Annexure-B'!$A$2:$L$15</definedName>
    <definedName name="_xlnm.Print_Area" localSheetId="2">'Annexure-C1'!$A$2:$H$16</definedName>
    <definedName name="_xlnm.Print_Area" localSheetId="3">'Annexure-C2'!$A$1:$I$16</definedName>
    <definedName name="_xlnm.Print_Area" localSheetId="4">'Annexure-D'!$A$1:$N$15</definedName>
    <definedName name="_xlnm.Print_Area" localSheetId="5">'Annexure-E'!$A$2:$V$12</definedName>
    <definedName name="_xlnm.Print_Area" localSheetId="6">'Annexure-F'!$A$1:$J$13</definedName>
    <definedName name="_xlnm.Print_Area" localSheetId="7">'Annexure-G'!$A$1:$G$14</definedName>
    <definedName name="_xlnm.Print_Area" localSheetId="8">'Annexure-H'!$A$1:$E$14</definedName>
    <definedName name="_xlnm.Print_Area" localSheetId="9">'Annexure-I'!$A$1:$R$39</definedName>
    <definedName name="_xlnm.Print_Area" localSheetId="19">'Annexure-J10'!$A$1:$I$18</definedName>
    <definedName name="_xlnm.Print_Area" localSheetId="20">'Annexure-J11'!$A$1:$U$133</definedName>
    <definedName name="_xlnm.Print_Area" localSheetId="21">'Annexure-J12'!$A$1:$U$342</definedName>
    <definedName name="_xlnm.Print_Area" localSheetId="22">'Annexure-J13'!$A$1:$R$27</definedName>
    <definedName name="_xlnm.Print_Area" localSheetId="23">'Annexure-J14'!$A$1:$G$47</definedName>
    <definedName name="_xlnm.Print_Area" localSheetId="24">'Annexure-J15'!$A$1:$J$94</definedName>
    <definedName name="_xlnm.Print_Area" localSheetId="14">'Annexure-J5'!$A$1:$J$97</definedName>
    <definedName name="_xlnm.Print_Area" localSheetId="15">'Annexure-J6'!$A$1:$S$117</definedName>
    <definedName name="_xlnm.Print_Area" localSheetId="16">'Annexure-J7'!$A$1:$K$52</definedName>
    <definedName name="_xlnm.Print_Area" localSheetId="18">'Annexure-J9'!$A$1:$P$36</definedName>
    <definedName name="_xlnm.Print_Area" localSheetId="25">'Annexure-K'!$A$1:$T$9</definedName>
    <definedName name="_xlnm.Print_Area" localSheetId="26">'Annexure-L'!$A$1:$L$164</definedName>
    <definedName name="_xlnm.Print_Area" localSheetId="27">'Annexure-M'!$A$1:$J$163</definedName>
    <definedName name="_xlnm.Print_Area" localSheetId="28">'Annexure-N'!$A$1:$Q$164</definedName>
    <definedName name="_xlnm.Print_Area" localSheetId="29">'Annexure-O'!$A$1:$AO$26</definedName>
    <definedName name="_xlnm.Print_Area" localSheetId="30">'Annexure-P'!$A$1:$R$36</definedName>
    <definedName name="_xlnm.Print_Area" localSheetId="31">'Annexure-Q'!$A$1:$C$77</definedName>
    <definedName name="_xlnm.Print_Area" localSheetId="32">'Annexure-R'!$A$1:$I$19</definedName>
    <definedName name="_xlnm.Print_Area" localSheetId="33">'Annexure-S'!$A$1:$G$20</definedName>
    <definedName name="_xlnm.Print_Titles" localSheetId="20">'Annexure-J11'!#REF!,'Annexure-J11'!$2:$3</definedName>
    <definedName name="_xlnm.Print_Titles" localSheetId="21">'Annexure-J12'!$2:$2</definedName>
    <definedName name="_xlnm.Print_Titles" localSheetId="24">'Annexure-J15'!$2:$3</definedName>
    <definedName name="_xlnm.Print_Titles" localSheetId="12">'Annexure-J3'!$2:$4</definedName>
    <definedName name="_xlnm.Print_Titles" localSheetId="18">'Annexure-J9'!$2:$2</definedName>
    <definedName name="_xlnm.Print_Titles" localSheetId="26">'Annexure-L'!$1:$7</definedName>
    <definedName name="_xlnm.Print_Titles" localSheetId="27">'Annexure-M'!$1:$6</definedName>
    <definedName name="_xlnm.Print_Titles" localSheetId="28">'Annexure-N'!$1:$6</definedName>
    <definedName name="_xlnm.Print_Titles" localSheetId="29">'Annexure-O'!$A:$B</definedName>
    <definedName name="_xlnm.Print_Titles" localSheetId="30">'Annexure-P'!$A:$B,'Annexure-P'!$29:$33</definedName>
  </definedNames>
  <calcPr calcId="125725"/>
</workbook>
</file>

<file path=xl/calcChain.xml><?xml version="1.0" encoding="utf-8"?>
<calcChain xmlns="http://schemas.openxmlformats.org/spreadsheetml/2006/main">
  <c r="G20" i="37"/>
  <c r="F20"/>
  <c r="E20"/>
  <c r="D20"/>
  <c r="C20"/>
  <c r="B7"/>
  <c r="B20" s="1"/>
  <c r="I19" i="36"/>
  <c r="H19"/>
  <c r="G19"/>
  <c r="F19"/>
  <c r="E19"/>
  <c r="D19"/>
  <c r="C77" i="33"/>
  <c r="B77"/>
  <c r="C71"/>
  <c r="B71"/>
  <c r="C64"/>
  <c r="B64"/>
  <c r="C57"/>
  <c r="B57"/>
  <c r="C50"/>
  <c r="B50"/>
  <c r="C43"/>
  <c r="B43"/>
  <c r="C36"/>
  <c r="B36"/>
  <c r="C29"/>
  <c r="B29"/>
  <c r="C22"/>
  <c r="B22"/>
  <c r="C15"/>
  <c r="B15"/>
  <c r="C8"/>
  <c r="B8"/>
  <c r="H94" i="26"/>
  <c r="J94" s="1"/>
  <c r="G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Q26" i="24" l="1"/>
  <c r="R26" s="1"/>
  <c r="L26"/>
  <c r="R25"/>
  <c r="R24"/>
  <c r="G24"/>
  <c r="R23"/>
  <c r="R22"/>
  <c r="R21"/>
  <c r="R20"/>
  <c r="R19"/>
  <c r="R18"/>
  <c r="R17"/>
  <c r="R16"/>
  <c r="R15"/>
  <c r="R14"/>
  <c r="R13"/>
  <c r="R12"/>
  <c r="R11"/>
  <c r="G11"/>
  <c r="R10"/>
  <c r="G10"/>
  <c r="R9"/>
  <c r="R8"/>
  <c r="R7"/>
  <c r="R6"/>
  <c r="R5"/>
  <c r="R4"/>
  <c r="R3"/>
  <c r="O342" i="23"/>
  <c r="G342"/>
  <c r="S341"/>
  <c r="R341"/>
  <c r="N341"/>
  <c r="T341" s="1"/>
  <c r="U341" s="1"/>
  <c r="S340"/>
  <c r="R340"/>
  <c r="S339"/>
  <c r="R339"/>
  <c r="T339" s="1"/>
  <c r="U339" s="1"/>
  <c r="N339"/>
  <c r="R338"/>
  <c r="Q338"/>
  <c r="S338" s="1"/>
  <c r="Q337"/>
  <c r="S337" s="1"/>
  <c r="T337" s="1"/>
  <c r="U337" s="1"/>
  <c r="N337"/>
  <c r="R336"/>
  <c r="Q336"/>
  <c r="S336" s="1"/>
  <c r="N336"/>
  <c r="T336" s="1"/>
  <c r="U336" s="1"/>
  <c r="R335"/>
  <c r="Q335"/>
  <c r="S335" s="1"/>
  <c r="N335"/>
  <c r="Q334"/>
  <c r="S334" s="1"/>
  <c r="N334"/>
  <c r="R333"/>
  <c r="Q333"/>
  <c r="S333" s="1"/>
  <c r="N333"/>
  <c r="T333" s="1"/>
  <c r="U333" s="1"/>
  <c r="R332"/>
  <c r="Q332"/>
  <c r="S332" s="1"/>
  <c r="N332"/>
  <c r="R331"/>
  <c r="Q331"/>
  <c r="S331" s="1"/>
  <c r="R330"/>
  <c r="Q330"/>
  <c r="S330" s="1"/>
  <c r="N330"/>
  <c r="R329"/>
  <c r="Q329"/>
  <c r="S329" s="1"/>
  <c r="N329"/>
  <c r="S328"/>
  <c r="T328" s="1"/>
  <c r="U328" s="1"/>
  <c r="R328"/>
  <c r="R327"/>
  <c r="Q327"/>
  <c r="S327" s="1"/>
  <c r="T327" s="1"/>
  <c r="U327" s="1"/>
  <c r="R326"/>
  <c r="Q326"/>
  <c r="S326" s="1"/>
  <c r="Q325"/>
  <c r="S325" s="1"/>
  <c r="T325" s="1"/>
  <c r="U325" s="1"/>
  <c r="R324"/>
  <c r="Q324"/>
  <c r="S324" s="1"/>
  <c r="R323"/>
  <c r="Q323"/>
  <c r="S323" s="1"/>
  <c r="T323" s="1"/>
  <c r="U323" s="1"/>
  <c r="R322"/>
  <c r="Q322"/>
  <c r="S322" s="1"/>
  <c r="R321"/>
  <c r="Q321"/>
  <c r="S321" s="1"/>
  <c r="T321" s="1"/>
  <c r="U321" s="1"/>
  <c r="R320"/>
  <c r="Q320"/>
  <c r="S320" s="1"/>
  <c r="R319"/>
  <c r="Q319"/>
  <c r="S319" s="1"/>
  <c r="N319"/>
  <c r="R318"/>
  <c r="Q318"/>
  <c r="S318" s="1"/>
  <c r="N318"/>
  <c r="T318" s="1"/>
  <c r="U318" s="1"/>
  <c r="R317"/>
  <c r="Q317"/>
  <c r="S317" s="1"/>
  <c r="N317"/>
  <c r="R316"/>
  <c r="Q316"/>
  <c r="S316" s="1"/>
  <c r="T316" s="1"/>
  <c r="U316" s="1"/>
  <c r="R315"/>
  <c r="Q315"/>
  <c r="S315" s="1"/>
  <c r="R314"/>
  <c r="Q314"/>
  <c r="S314" s="1"/>
  <c r="N314"/>
  <c r="R313"/>
  <c r="Q313"/>
  <c r="S313" s="1"/>
  <c r="N313"/>
  <c r="R312"/>
  <c r="Q312"/>
  <c r="S312" s="1"/>
  <c r="N312"/>
  <c r="T312" s="1"/>
  <c r="U312" s="1"/>
  <c r="R311"/>
  <c r="Q311"/>
  <c r="S311" s="1"/>
  <c r="R310"/>
  <c r="Q310"/>
  <c r="S310" s="1"/>
  <c r="T310" s="1"/>
  <c r="U310" s="1"/>
  <c r="R309"/>
  <c r="Q309"/>
  <c r="S309" s="1"/>
  <c r="R308"/>
  <c r="Q308"/>
  <c r="S308" s="1"/>
  <c r="N308"/>
  <c r="R307"/>
  <c r="Q307"/>
  <c r="S307" s="1"/>
  <c r="S306"/>
  <c r="R306"/>
  <c r="T306" s="1"/>
  <c r="U306" s="1"/>
  <c r="R305"/>
  <c r="Q305"/>
  <c r="S305" s="1"/>
  <c r="N305"/>
  <c r="T305" s="1"/>
  <c r="U305" s="1"/>
  <c r="R304"/>
  <c r="Q304"/>
  <c r="S304" s="1"/>
  <c r="N304"/>
  <c r="S303"/>
  <c r="R303"/>
  <c r="T303" s="1"/>
  <c r="U303" s="1"/>
  <c r="N303"/>
  <c r="S302"/>
  <c r="R302"/>
  <c r="N302"/>
  <c r="T302" s="1"/>
  <c r="U302" s="1"/>
  <c r="Q301"/>
  <c r="S301" s="1"/>
  <c r="T301" s="1"/>
  <c r="U301" s="1"/>
  <c r="N301"/>
  <c r="R300"/>
  <c r="Q300"/>
  <c r="S300" s="1"/>
  <c r="N300"/>
  <c r="R299"/>
  <c r="Q299"/>
  <c r="S299" s="1"/>
  <c r="N299"/>
  <c r="S298"/>
  <c r="R298"/>
  <c r="N298"/>
  <c r="T298" s="1"/>
  <c r="U298" s="1"/>
  <c r="R297"/>
  <c r="Q297"/>
  <c r="S297" s="1"/>
  <c r="N297"/>
  <c r="R296"/>
  <c r="Q296"/>
  <c r="S296" s="1"/>
  <c r="N296"/>
  <c r="R295"/>
  <c r="Q295"/>
  <c r="S295" s="1"/>
  <c r="N295"/>
  <c r="R294"/>
  <c r="Q294"/>
  <c r="S294" s="1"/>
  <c r="R293"/>
  <c r="Q293"/>
  <c r="S293" s="1"/>
  <c r="T293" s="1"/>
  <c r="U293" s="1"/>
  <c r="S292"/>
  <c r="R292"/>
  <c r="R291"/>
  <c r="Q291"/>
  <c r="S291" s="1"/>
  <c r="T291" s="1"/>
  <c r="U291" s="1"/>
  <c r="S290"/>
  <c r="R290"/>
  <c r="N290"/>
  <c r="T290" s="1"/>
  <c r="U290" s="1"/>
  <c r="S289"/>
  <c r="R289"/>
  <c r="N289"/>
  <c r="R288"/>
  <c r="Q288"/>
  <c r="S288" s="1"/>
  <c r="N288"/>
  <c r="R287"/>
  <c r="Q287"/>
  <c r="S287" s="1"/>
  <c r="N287"/>
  <c r="S286"/>
  <c r="R286"/>
  <c r="N286"/>
  <c r="T286" s="1"/>
  <c r="U286" s="1"/>
  <c r="R285"/>
  <c r="Q285"/>
  <c r="S285" s="1"/>
  <c r="S284"/>
  <c r="R284"/>
  <c r="R283"/>
  <c r="Q283"/>
  <c r="S283" s="1"/>
  <c r="S282"/>
  <c r="R282"/>
  <c r="N282"/>
  <c r="R281"/>
  <c r="Q281"/>
  <c r="S281" s="1"/>
  <c r="N281"/>
  <c r="T281" s="1"/>
  <c r="U281" s="1"/>
  <c r="R280"/>
  <c r="Q280"/>
  <c r="S280" s="1"/>
  <c r="N280"/>
  <c r="R279"/>
  <c r="Q279"/>
  <c r="S279" s="1"/>
  <c r="T279" s="1"/>
  <c r="U279" s="1"/>
  <c r="R278"/>
  <c r="Q278"/>
  <c r="S278" s="1"/>
  <c r="N278"/>
  <c r="T278" s="1"/>
  <c r="U278" s="1"/>
  <c r="R277"/>
  <c r="Q277"/>
  <c r="S277" s="1"/>
  <c r="N277"/>
  <c r="Q276"/>
  <c r="S276" s="1"/>
  <c r="T276" s="1"/>
  <c r="U276" s="1"/>
  <c r="S275"/>
  <c r="R275"/>
  <c r="S274"/>
  <c r="R274"/>
  <c r="T274" s="1"/>
  <c r="U274" s="1"/>
  <c r="S273"/>
  <c r="R273"/>
  <c r="S272"/>
  <c r="R272"/>
  <c r="T272" s="1"/>
  <c r="U272" s="1"/>
  <c r="R271"/>
  <c r="Q271"/>
  <c r="S271" s="1"/>
  <c r="N271"/>
  <c r="R270"/>
  <c r="Q270"/>
  <c r="S270" s="1"/>
  <c r="N270"/>
  <c r="R269"/>
  <c r="Q269"/>
  <c r="S269" s="1"/>
  <c r="T269" s="1"/>
  <c r="U269" s="1"/>
  <c r="R268"/>
  <c r="Q268"/>
  <c r="S268" s="1"/>
  <c r="N268"/>
  <c r="R267"/>
  <c r="Q267"/>
  <c r="S267" s="1"/>
  <c r="T267" s="1"/>
  <c r="U267" s="1"/>
  <c r="R266"/>
  <c r="Q266"/>
  <c r="S266" s="1"/>
  <c r="R265"/>
  <c r="Q265"/>
  <c r="S265" s="1"/>
  <c r="T265" s="1"/>
  <c r="U265" s="1"/>
  <c r="R264"/>
  <c r="Q264"/>
  <c r="S264" s="1"/>
  <c r="R263"/>
  <c r="Q263"/>
  <c r="S263" s="1"/>
  <c r="T263" s="1"/>
  <c r="U263" s="1"/>
  <c r="R262"/>
  <c r="Q262"/>
  <c r="S262" s="1"/>
  <c r="R261"/>
  <c r="Q261"/>
  <c r="S261" s="1"/>
  <c r="T261" s="1"/>
  <c r="U261" s="1"/>
  <c r="R260"/>
  <c r="Q260"/>
  <c r="S260" s="1"/>
  <c r="R259"/>
  <c r="Q259"/>
  <c r="S259" s="1"/>
  <c r="T259" s="1"/>
  <c r="U259" s="1"/>
  <c r="S258"/>
  <c r="R258"/>
  <c r="R257"/>
  <c r="Q257"/>
  <c r="S257" s="1"/>
  <c r="T257" s="1"/>
  <c r="U257" s="1"/>
  <c r="R256"/>
  <c r="Q256"/>
  <c r="S256" s="1"/>
  <c r="R255"/>
  <c r="Q255"/>
  <c r="S255" s="1"/>
  <c r="T255" s="1"/>
  <c r="U255" s="1"/>
  <c r="R254"/>
  <c r="Q254"/>
  <c r="S254" s="1"/>
  <c r="N254"/>
  <c r="T254" s="1"/>
  <c r="U254" s="1"/>
  <c r="R253"/>
  <c r="Q253"/>
  <c r="S253" s="1"/>
  <c r="R252"/>
  <c r="Q252"/>
  <c r="S252" s="1"/>
  <c r="T252" s="1"/>
  <c r="U252" s="1"/>
  <c r="R251"/>
  <c r="Q251"/>
  <c r="S251" s="1"/>
  <c r="R250"/>
  <c r="Q250"/>
  <c r="S250" s="1"/>
  <c r="T250" s="1"/>
  <c r="U250" s="1"/>
  <c r="R249"/>
  <c r="Q249"/>
  <c r="S249" s="1"/>
  <c r="R248"/>
  <c r="Q248"/>
  <c r="S248" s="1"/>
  <c r="N248"/>
  <c r="R247"/>
  <c r="Q247"/>
  <c r="S247" s="1"/>
  <c r="N247"/>
  <c r="T247" s="1"/>
  <c r="U247" s="1"/>
  <c r="R246"/>
  <c r="Q246"/>
  <c r="S246" s="1"/>
  <c r="R245"/>
  <c r="Q245"/>
  <c r="S245" s="1"/>
  <c r="T245" s="1"/>
  <c r="U245" s="1"/>
  <c r="S244"/>
  <c r="R244"/>
  <c r="N244"/>
  <c r="R243"/>
  <c r="Q243"/>
  <c r="S243" s="1"/>
  <c r="N243"/>
  <c r="R242"/>
  <c r="Q242"/>
  <c r="S242" s="1"/>
  <c r="N242"/>
  <c r="R241"/>
  <c r="Q241"/>
  <c r="S241" s="1"/>
  <c r="N241"/>
  <c r="T241" s="1"/>
  <c r="U241" s="1"/>
  <c r="R240"/>
  <c r="Q240"/>
  <c r="S240" s="1"/>
  <c r="N240"/>
  <c r="R239"/>
  <c r="Q239"/>
  <c r="S239" s="1"/>
  <c r="N239"/>
  <c r="Q238"/>
  <c r="S238" s="1"/>
  <c r="N238"/>
  <c r="R237"/>
  <c r="Q237"/>
  <c r="S237" s="1"/>
  <c r="N237"/>
  <c r="Q236"/>
  <c r="S236" s="1"/>
  <c r="N236"/>
  <c r="R235"/>
  <c r="Q235"/>
  <c r="S235" s="1"/>
  <c r="N235"/>
  <c r="T235" s="1"/>
  <c r="U235" s="1"/>
  <c r="R234"/>
  <c r="Q234"/>
  <c r="S234" s="1"/>
  <c r="N234"/>
  <c r="R233"/>
  <c r="Q233"/>
  <c r="S233" s="1"/>
  <c r="N233"/>
  <c r="R232"/>
  <c r="Q232"/>
  <c r="S232" s="1"/>
  <c r="N232"/>
  <c r="R231"/>
  <c r="Q231"/>
  <c r="S231" s="1"/>
  <c r="N231"/>
  <c r="T231" s="1"/>
  <c r="U231" s="1"/>
  <c r="R230"/>
  <c r="Q230"/>
  <c r="S230" s="1"/>
  <c r="N230"/>
  <c r="R229"/>
  <c r="Q229"/>
  <c r="S229" s="1"/>
  <c r="N229"/>
  <c r="R228"/>
  <c r="Q228"/>
  <c r="S228" s="1"/>
  <c r="N228"/>
  <c r="R227"/>
  <c r="Q227"/>
  <c r="S227" s="1"/>
  <c r="N227"/>
  <c r="T227" s="1"/>
  <c r="U227" s="1"/>
  <c r="R226"/>
  <c r="Q226"/>
  <c r="S226" s="1"/>
  <c r="R225"/>
  <c r="Q225"/>
  <c r="S225" s="1"/>
  <c r="T225" s="1"/>
  <c r="U225" s="1"/>
  <c r="R224"/>
  <c r="Q224"/>
  <c r="S224" s="1"/>
  <c r="Q223"/>
  <c r="S223" s="1"/>
  <c r="N223"/>
  <c r="R222"/>
  <c r="Q222"/>
  <c r="S222" s="1"/>
  <c r="N222"/>
  <c r="T222" s="1"/>
  <c r="U222" s="1"/>
  <c r="S221"/>
  <c r="R221"/>
  <c r="N221"/>
  <c r="R220"/>
  <c r="Q220"/>
  <c r="S220" s="1"/>
  <c r="N220"/>
  <c r="R219"/>
  <c r="Q219"/>
  <c r="S219" s="1"/>
  <c r="T219" s="1"/>
  <c r="U219" s="1"/>
  <c r="R218"/>
  <c r="Q218"/>
  <c r="S218" s="1"/>
  <c r="R217"/>
  <c r="Q217"/>
  <c r="S217" s="1"/>
  <c r="T217" s="1"/>
  <c r="U217" s="1"/>
  <c r="R216"/>
  <c r="Q216"/>
  <c r="S216" s="1"/>
  <c r="Q215"/>
  <c r="S215" s="1"/>
  <c r="T215" s="1"/>
  <c r="U215" s="1"/>
  <c r="R214"/>
  <c r="Q214"/>
  <c r="S214" s="1"/>
  <c r="R213"/>
  <c r="Q213"/>
  <c r="S213" s="1"/>
  <c r="T213" s="1"/>
  <c r="U213" s="1"/>
  <c r="R212"/>
  <c r="Q212"/>
  <c r="S212" s="1"/>
  <c r="Q211"/>
  <c r="S211" s="1"/>
  <c r="T211" s="1"/>
  <c r="U211" s="1"/>
  <c r="R210"/>
  <c r="Q210"/>
  <c r="S210" s="1"/>
  <c r="T210" s="1"/>
  <c r="U210" s="1"/>
  <c r="R209"/>
  <c r="Q209"/>
  <c r="S209" s="1"/>
  <c r="R208"/>
  <c r="Q208"/>
  <c r="S208" s="1"/>
  <c r="T208" s="1"/>
  <c r="U208" s="1"/>
  <c r="R207"/>
  <c r="Q207"/>
  <c r="S207" s="1"/>
  <c r="R206"/>
  <c r="Q206"/>
  <c r="S206" s="1"/>
  <c r="T206" s="1"/>
  <c r="U206" s="1"/>
  <c r="S205"/>
  <c r="T205" s="1"/>
  <c r="U205" s="1"/>
  <c r="R205"/>
  <c r="R204"/>
  <c r="Q204"/>
  <c r="S204" s="1"/>
  <c r="T204" s="1"/>
  <c r="U204" s="1"/>
  <c r="R203"/>
  <c r="Q203"/>
  <c r="S203" s="1"/>
  <c r="R202"/>
  <c r="Q202"/>
  <c r="S202" s="1"/>
  <c r="T202" s="1"/>
  <c r="U202" s="1"/>
  <c r="R201"/>
  <c r="Q201"/>
  <c r="S201" s="1"/>
  <c r="R200"/>
  <c r="Q200"/>
  <c r="S200" s="1"/>
  <c r="T200" s="1"/>
  <c r="U200" s="1"/>
  <c r="R199"/>
  <c r="Q199"/>
  <c r="S199" s="1"/>
  <c r="R198"/>
  <c r="Q198"/>
  <c r="S198" s="1"/>
  <c r="T198" s="1"/>
  <c r="U198" s="1"/>
  <c r="S197"/>
  <c r="R197"/>
  <c r="R196"/>
  <c r="Q196"/>
  <c r="S196" s="1"/>
  <c r="T196" s="1"/>
  <c r="U196" s="1"/>
  <c r="R195"/>
  <c r="Q195"/>
  <c r="S195" s="1"/>
  <c r="R194"/>
  <c r="Q194"/>
  <c r="S194" s="1"/>
  <c r="T194" s="1"/>
  <c r="U194" s="1"/>
  <c r="R193"/>
  <c r="Q193"/>
  <c r="S193" s="1"/>
  <c r="N193"/>
  <c r="T193" s="1"/>
  <c r="U193" s="1"/>
  <c r="R192"/>
  <c r="Q192"/>
  <c r="S192" s="1"/>
  <c r="N192"/>
  <c r="R191"/>
  <c r="Q191"/>
  <c r="S191" s="1"/>
  <c r="N191"/>
  <c r="S190"/>
  <c r="R190"/>
  <c r="N190"/>
  <c r="T190" s="1"/>
  <c r="U190" s="1"/>
  <c r="R189"/>
  <c r="Q189"/>
  <c r="S189" s="1"/>
  <c r="N189"/>
  <c r="T189" s="1"/>
  <c r="U189" s="1"/>
  <c r="R188"/>
  <c r="Q188"/>
  <c r="S188" s="1"/>
  <c r="R187"/>
  <c r="Q187"/>
  <c r="S187" s="1"/>
  <c r="N187"/>
  <c r="R186"/>
  <c r="Q186"/>
  <c r="S186" s="1"/>
  <c r="N186"/>
  <c r="T186" s="1"/>
  <c r="U186" s="1"/>
  <c r="R185"/>
  <c r="Q185"/>
  <c r="S185" s="1"/>
  <c r="N185"/>
  <c r="R184"/>
  <c r="Q184"/>
  <c r="S184" s="1"/>
  <c r="T184" s="1"/>
  <c r="U184" s="1"/>
  <c r="R183"/>
  <c r="Q183"/>
  <c r="S183" s="1"/>
  <c r="R182"/>
  <c r="Q182"/>
  <c r="S182" s="1"/>
  <c r="N182"/>
  <c r="Q181"/>
  <c r="S181" s="1"/>
  <c r="T181" s="1"/>
  <c r="U181" s="1"/>
  <c r="R180"/>
  <c r="Q180"/>
  <c r="S180" s="1"/>
  <c r="T180" s="1"/>
  <c r="U180" s="1"/>
  <c r="R179"/>
  <c r="Q179"/>
  <c r="S179" s="1"/>
  <c r="T179" s="1"/>
  <c r="U179" s="1"/>
  <c r="Q178"/>
  <c r="S178" s="1"/>
  <c r="T178" s="1"/>
  <c r="U178" s="1"/>
  <c r="R177"/>
  <c r="Q177"/>
  <c r="S177" s="1"/>
  <c r="S176"/>
  <c r="T176" s="1"/>
  <c r="U176" s="1"/>
  <c r="R175"/>
  <c r="Q175"/>
  <c r="S175" s="1"/>
  <c r="T175" s="1"/>
  <c r="U175" s="1"/>
  <c r="Q174"/>
  <c r="S174" s="1"/>
  <c r="T174" s="1"/>
  <c r="U174" s="1"/>
  <c r="Q173"/>
  <c r="S173" s="1"/>
  <c r="N173"/>
  <c r="R172"/>
  <c r="Q172"/>
  <c r="S172" s="1"/>
  <c r="N172"/>
  <c r="R171"/>
  <c r="Q171"/>
  <c r="S171" s="1"/>
  <c r="T171" s="1"/>
  <c r="U171" s="1"/>
  <c r="R170"/>
  <c r="Q170"/>
  <c r="S170" s="1"/>
  <c r="T170" s="1"/>
  <c r="U170" s="1"/>
  <c r="R169"/>
  <c r="Q169"/>
  <c r="S169" s="1"/>
  <c r="T169" s="1"/>
  <c r="U169" s="1"/>
  <c r="Q168"/>
  <c r="S168" s="1"/>
  <c r="T168" s="1"/>
  <c r="U168" s="1"/>
  <c r="Q167"/>
  <c r="S167" s="1"/>
  <c r="T167" s="1"/>
  <c r="U167" s="1"/>
  <c r="R166"/>
  <c r="Q166"/>
  <c r="S166" s="1"/>
  <c r="T166" s="1"/>
  <c r="U166" s="1"/>
  <c r="R165"/>
  <c r="Q165"/>
  <c r="S165" s="1"/>
  <c r="T165" s="1"/>
  <c r="U165" s="1"/>
  <c r="R164"/>
  <c r="Q164"/>
  <c r="S164" s="1"/>
  <c r="T164" s="1"/>
  <c r="U164" s="1"/>
  <c r="R163"/>
  <c r="Q163"/>
  <c r="S163" s="1"/>
  <c r="T163" s="1"/>
  <c r="U163" s="1"/>
  <c r="R162"/>
  <c r="Q162"/>
  <c r="S162" s="1"/>
  <c r="T162" s="1"/>
  <c r="U162" s="1"/>
  <c r="R161"/>
  <c r="Q161"/>
  <c r="S161" s="1"/>
  <c r="T161" s="1"/>
  <c r="U161" s="1"/>
  <c r="Q160"/>
  <c r="S160" s="1"/>
  <c r="T160" s="1"/>
  <c r="U160" s="1"/>
  <c r="Q159"/>
  <c r="S159" s="1"/>
  <c r="T159" s="1"/>
  <c r="U159" s="1"/>
  <c r="Q158"/>
  <c r="S158" s="1"/>
  <c r="T158" s="1"/>
  <c r="U158" s="1"/>
  <c r="R157"/>
  <c r="Q157"/>
  <c r="S157" s="1"/>
  <c r="N157"/>
  <c r="R156"/>
  <c r="Q156"/>
  <c r="S156" s="1"/>
  <c r="T156" s="1"/>
  <c r="U156" s="1"/>
  <c r="R155"/>
  <c r="Q155"/>
  <c r="S155" s="1"/>
  <c r="N155"/>
  <c r="Q154"/>
  <c r="S154" s="1"/>
  <c r="T154" s="1"/>
  <c r="U154" s="1"/>
  <c r="R153"/>
  <c r="Q153"/>
  <c r="S153" s="1"/>
  <c r="T153" s="1"/>
  <c r="U153" s="1"/>
  <c r="R152"/>
  <c r="Q152"/>
  <c r="S152" s="1"/>
  <c r="T152" s="1"/>
  <c r="U152" s="1"/>
  <c r="R151"/>
  <c r="Q151"/>
  <c r="S151" s="1"/>
  <c r="T151" s="1"/>
  <c r="U151" s="1"/>
  <c r="R150"/>
  <c r="Q150"/>
  <c r="S150" s="1"/>
  <c r="T150" s="1"/>
  <c r="U150" s="1"/>
  <c r="R149"/>
  <c r="Q149"/>
  <c r="S149" s="1"/>
  <c r="T149" s="1"/>
  <c r="U149" s="1"/>
  <c r="R148"/>
  <c r="Q148"/>
  <c r="S148" s="1"/>
  <c r="T148" s="1"/>
  <c r="U148" s="1"/>
  <c r="R147"/>
  <c r="Q147"/>
  <c r="S147" s="1"/>
  <c r="T147" s="1"/>
  <c r="U147" s="1"/>
  <c r="R146"/>
  <c r="Q146"/>
  <c r="S146" s="1"/>
  <c r="T146" s="1"/>
  <c r="U146" s="1"/>
  <c r="R145"/>
  <c r="Q145"/>
  <c r="S145" s="1"/>
  <c r="T145" s="1"/>
  <c r="U145" s="1"/>
  <c r="R144"/>
  <c r="Q144"/>
  <c r="S144" s="1"/>
  <c r="T144" s="1"/>
  <c r="U144" s="1"/>
  <c r="R143"/>
  <c r="Q143"/>
  <c r="S143" s="1"/>
  <c r="T143" s="1"/>
  <c r="U143" s="1"/>
  <c r="R142"/>
  <c r="Q142"/>
  <c r="S142" s="1"/>
  <c r="T142" s="1"/>
  <c r="U142" s="1"/>
  <c r="R141"/>
  <c r="Q141"/>
  <c r="S141" s="1"/>
  <c r="T141" s="1"/>
  <c r="U141" s="1"/>
  <c r="Q140"/>
  <c r="S140" s="1"/>
  <c r="T140" s="1"/>
  <c r="U140" s="1"/>
  <c r="Q139"/>
  <c r="S139" s="1"/>
  <c r="T139" s="1"/>
  <c r="U139" s="1"/>
  <c r="R138"/>
  <c r="Q138"/>
  <c r="S138" s="1"/>
  <c r="T138" s="1"/>
  <c r="U138" s="1"/>
  <c r="R137"/>
  <c r="Q137"/>
  <c r="S137" s="1"/>
  <c r="T137" s="1"/>
  <c r="U137" s="1"/>
  <c r="R136"/>
  <c r="Q136"/>
  <c r="S136" s="1"/>
  <c r="T136" s="1"/>
  <c r="U136" s="1"/>
  <c r="R135"/>
  <c r="Q135"/>
  <c r="S135" s="1"/>
  <c r="T135" s="1"/>
  <c r="U135" s="1"/>
  <c r="R134"/>
  <c r="Q134"/>
  <c r="S134" s="1"/>
  <c r="T134" s="1"/>
  <c r="U134" s="1"/>
  <c r="R133"/>
  <c r="Q133"/>
  <c r="S133" s="1"/>
  <c r="T133" s="1"/>
  <c r="U133" s="1"/>
  <c r="Q132"/>
  <c r="S132" s="1"/>
  <c r="T132" s="1"/>
  <c r="U132" s="1"/>
  <c r="R131"/>
  <c r="Q131"/>
  <c r="S131" s="1"/>
  <c r="T131" s="1"/>
  <c r="U131" s="1"/>
  <c r="R130"/>
  <c r="Q130"/>
  <c r="S130" s="1"/>
  <c r="T130" s="1"/>
  <c r="U130" s="1"/>
  <c r="R129"/>
  <c r="Q129"/>
  <c r="S129" s="1"/>
  <c r="T129" s="1"/>
  <c r="U129" s="1"/>
  <c r="S128"/>
  <c r="R128"/>
  <c r="T128" s="1"/>
  <c r="U128" s="1"/>
  <c r="N128"/>
  <c r="S127"/>
  <c r="R127"/>
  <c r="R126"/>
  <c r="Q126"/>
  <c r="S126" s="1"/>
  <c r="R125"/>
  <c r="Q125"/>
  <c r="S125" s="1"/>
  <c r="T125" s="1"/>
  <c r="U125" s="1"/>
  <c r="R124"/>
  <c r="Q124"/>
  <c r="S124" s="1"/>
  <c r="S123"/>
  <c r="R123"/>
  <c r="T123" s="1"/>
  <c r="U123" s="1"/>
  <c r="R122"/>
  <c r="Q122"/>
  <c r="S122" s="1"/>
  <c r="R121"/>
  <c r="Q121"/>
  <c r="S121" s="1"/>
  <c r="T121" s="1"/>
  <c r="U121" s="1"/>
  <c r="S120"/>
  <c r="R120"/>
  <c r="R119"/>
  <c r="Q119"/>
  <c r="S119" s="1"/>
  <c r="T119" s="1"/>
  <c r="U119" s="1"/>
  <c r="R118"/>
  <c r="Q118"/>
  <c r="S118" s="1"/>
  <c r="R117"/>
  <c r="Q117"/>
  <c r="S117" s="1"/>
  <c r="N117"/>
  <c r="T117" s="1"/>
  <c r="U117" s="1"/>
  <c r="R116"/>
  <c r="Q116"/>
  <c r="S116" s="1"/>
  <c r="T116" s="1"/>
  <c r="U116" s="1"/>
  <c r="R115"/>
  <c r="Q115"/>
  <c r="S115" s="1"/>
  <c r="T115" s="1"/>
  <c r="U115" s="1"/>
  <c r="R114"/>
  <c r="Q114"/>
  <c r="S114" s="1"/>
  <c r="N114"/>
  <c r="Q113"/>
  <c r="S113" s="1"/>
  <c r="T113" s="1"/>
  <c r="U113" s="1"/>
  <c r="S112"/>
  <c r="R112"/>
  <c r="T112" s="1"/>
  <c r="U112" s="1"/>
  <c r="R111"/>
  <c r="Q111"/>
  <c r="S111" s="1"/>
  <c r="T111" s="1"/>
  <c r="U111" s="1"/>
  <c r="S110"/>
  <c r="R110"/>
  <c r="N110"/>
  <c r="T110" s="1"/>
  <c r="U110" s="1"/>
  <c r="R109"/>
  <c r="Q109"/>
  <c r="S109" s="1"/>
  <c r="R108"/>
  <c r="Q108"/>
  <c r="S108" s="1"/>
  <c r="T108" s="1"/>
  <c r="U108" s="1"/>
  <c r="R107"/>
  <c r="Q107"/>
  <c r="S107" s="1"/>
  <c r="N107"/>
  <c r="R106"/>
  <c r="Q106"/>
  <c r="S106" s="1"/>
  <c r="T106" s="1"/>
  <c r="U106" s="1"/>
  <c r="R105"/>
  <c r="Q105"/>
  <c r="S105" s="1"/>
  <c r="T105" s="1"/>
  <c r="U105" s="1"/>
  <c r="R104"/>
  <c r="Q104"/>
  <c r="S104" s="1"/>
  <c r="N104"/>
  <c r="Q103"/>
  <c r="S103" s="1"/>
  <c r="N103"/>
  <c r="R102"/>
  <c r="Q102"/>
  <c r="S102" s="1"/>
  <c r="N102"/>
  <c r="S101"/>
  <c r="R101"/>
  <c r="S100"/>
  <c r="R100"/>
  <c r="N100"/>
  <c r="T100" s="1"/>
  <c r="U100" s="1"/>
  <c r="S99"/>
  <c r="R99"/>
  <c r="R98"/>
  <c r="Q98"/>
  <c r="S98" s="1"/>
  <c r="T98" s="1"/>
  <c r="U98" s="1"/>
  <c r="R97"/>
  <c r="Q97"/>
  <c r="S97" s="1"/>
  <c r="R96"/>
  <c r="Q96"/>
  <c r="S96" s="1"/>
  <c r="T96" s="1"/>
  <c r="U96" s="1"/>
  <c r="R95"/>
  <c r="Q95"/>
  <c r="S95" s="1"/>
  <c r="S94"/>
  <c r="R94"/>
  <c r="T94" s="1"/>
  <c r="U94" s="1"/>
  <c r="R93"/>
  <c r="Q93"/>
  <c r="S93" s="1"/>
  <c r="N93"/>
  <c r="Q92"/>
  <c r="S92" s="1"/>
  <c r="N92"/>
  <c r="R91"/>
  <c r="Q91"/>
  <c r="S91" s="1"/>
  <c r="N91"/>
  <c r="R90"/>
  <c r="Q90"/>
  <c r="S90" s="1"/>
  <c r="N90"/>
  <c r="R89"/>
  <c r="Q89"/>
  <c r="S89" s="1"/>
  <c r="N89"/>
  <c r="R88"/>
  <c r="Q88"/>
  <c r="S88" s="1"/>
  <c r="N88"/>
  <c r="T88" s="1"/>
  <c r="U88" s="1"/>
  <c r="R87"/>
  <c r="Q87"/>
  <c r="S87" s="1"/>
  <c r="T87" s="1"/>
  <c r="U87" s="1"/>
  <c r="R86"/>
  <c r="Q86"/>
  <c r="S86" s="1"/>
  <c r="T86" s="1"/>
  <c r="U86" s="1"/>
  <c r="R85"/>
  <c r="Q85"/>
  <c r="S85" s="1"/>
  <c r="N85"/>
  <c r="R84"/>
  <c r="Q84"/>
  <c r="S84" s="1"/>
  <c r="R83"/>
  <c r="Q83"/>
  <c r="S83" s="1"/>
  <c r="T83" s="1"/>
  <c r="U83" s="1"/>
  <c r="R82"/>
  <c r="Q82"/>
  <c r="S82" s="1"/>
  <c r="R81"/>
  <c r="Q81"/>
  <c r="S81" s="1"/>
  <c r="N81"/>
  <c r="T81" s="1"/>
  <c r="U81" s="1"/>
  <c r="R80"/>
  <c r="Q80"/>
  <c r="S80" s="1"/>
  <c r="N80"/>
  <c r="R79"/>
  <c r="Q79"/>
  <c r="S79" s="1"/>
  <c r="N79"/>
  <c r="S78"/>
  <c r="R78"/>
  <c r="T78" s="1"/>
  <c r="U78" s="1"/>
  <c r="R77"/>
  <c r="Q77"/>
  <c r="S77" s="1"/>
  <c r="T77" s="1"/>
  <c r="U77" s="1"/>
  <c r="R76"/>
  <c r="Q76"/>
  <c r="S76" s="1"/>
  <c r="N76"/>
  <c r="Q75"/>
  <c r="S75" s="1"/>
  <c r="T75" s="1"/>
  <c r="U75" s="1"/>
  <c r="R74"/>
  <c r="Q74"/>
  <c r="S74" s="1"/>
  <c r="T74" s="1"/>
  <c r="U74" s="1"/>
  <c r="R73"/>
  <c r="Q73"/>
  <c r="S73" s="1"/>
  <c r="T73" s="1"/>
  <c r="U73" s="1"/>
  <c r="R72"/>
  <c r="Q72"/>
  <c r="S72" s="1"/>
  <c r="N72"/>
  <c r="R71"/>
  <c r="Q71"/>
  <c r="S71" s="1"/>
  <c r="T71" s="1"/>
  <c r="U71" s="1"/>
  <c r="R70"/>
  <c r="Q70"/>
  <c r="S70" s="1"/>
  <c r="R69"/>
  <c r="Q69"/>
  <c r="S69" s="1"/>
  <c r="T69" s="1"/>
  <c r="U69" s="1"/>
  <c r="R68"/>
  <c r="Q68"/>
  <c r="S68" s="1"/>
  <c r="R67"/>
  <c r="Q67"/>
  <c r="S67" s="1"/>
  <c r="T67" s="1"/>
  <c r="U67" s="1"/>
  <c r="R66"/>
  <c r="Q66"/>
  <c r="S66" s="1"/>
  <c r="N66"/>
  <c r="R65"/>
  <c r="Q65"/>
  <c r="S65" s="1"/>
  <c r="N65"/>
  <c r="R64"/>
  <c r="Q64"/>
  <c r="S64" s="1"/>
  <c r="T64" s="1"/>
  <c r="U64" s="1"/>
  <c r="R63"/>
  <c r="Q63"/>
  <c r="S63" s="1"/>
  <c r="R62"/>
  <c r="Q62"/>
  <c r="S62" s="1"/>
  <c r="T62" s="1"/>
  <c r="U62" s="1"/>
  <c r="R61"/>
  <c r="Q61"/>
  <c r="S61" s="1"/>
  <c r="R60"/>
  <c r="Q60"/>
  <c r="S60" s="1"/>
  <c r="T60" s="1"/>
  <c r="U60" s="1"/>
  <c r="R59"/>
  <c r="Q59"/>
  <c r="S59" s="1"/>
  <c r="N59"/>
  <c r="R58"/>
  <c r="Q58"/>
  <c r="S58" s="1"/>
  <c r="T58" s="1"/>
  <c r="U58" s="1"/>
  <c r="R57"/>
  <c r="Q57"/>
  <c r="S57" s="1"/>
  <c r="T57" s="1"/>
  <c r="U57" s="1"/>
  <c r="R56"/>
  <c r="Q56"/>
  <c r="S56" s="1"/>
  <c r="N56"/>
  <c r="R55"/>
  <c r="Q55"/>
  <c r="S55" s="1"/>
  <c r="N55"/>
  <c r="T55" s="1"/>
  <c r="U55" s="1"/>
  <c r="R54"/>
  <c r="Q54"/>
  <c r="S54" s="1"/>
  <c r="T54" s="1"/>
  <c r="U54" s="1"/>
  <c r="R53"/>
  <c r="Q53"/>
  <c r="S53" s="1"/>
  <c r="N53"/>
  <c r="S52"/>
  <c r="R52"/>
  <c r="N52"/>
  <c r="T52" s="1"/>
  <c r="U52" s="1"/>
  <c r="R51"/>
  <c r="Q51"/>
  <c r="S51" s="1"/>
  <c r="N51"/>
  <c r="R50"/>
  <c r="Q50"/>
  <c r="S50" s="1"/>
  <c r="N50"/>
  <c r="R49"/>
  <c r="Q49"/>
  <c r="S49" s="1"/>
  <c r="N49"/>
  <c r="R48"/>
  <c r="Q48"/>
  <c r="S48" s="1"/>
  <c r="N48"/>
  <c r="T48" s="1"/>
  <c r="U48" s="1"/>
  <c r="R47"/>
  <c r="Q47"/>
  <c r="S47" s="1"/>
  <c r="N47"/>
  <c r="Q46"/>
  <c r="S46" s="1"/>
  <c r="T46" s="1"/>
  <c r="U46" s="1"/>
  <c r="N46"/>
  <c r="R45"/>
  <c r="Q45"/>
  <c r="S45" s="1"/>
  <c r="N45"/>
  <c r="T45" s="1"/>
  <c r="U45" s="1"/>
  <c r="R44"/>
  <c r="Q44"/>
  <c r="S44" s="1"/>
  <c r="N44"/>
  <c r="S43"/>
  <c r="R43"/>
  <c r="N43"/>
  <c r="R42"/>
  <c r="Q42"/>
  <c r="S42" s="1"/>
  <c r="N42"/>
  <c r="R41"/>
  <c r="Q41"/>
  <c r="S41" s="1"/>
  <c r="N41"/>
  <c r="T41" s="1"/>
  <c r="U41" s="1"/>
  <c r="S40"/>
  <c r="R40"/>
  <c r="N40"/>
  <c r="R39"/>
  <c r="Q39"/>
  <c r="S39" s="1"/>
  <c r="N39"/>
  <c r="R38"/>
  <c r="Q38"/>
  <c r="S38" s="1"/>
  <c r="N38"/>
  <c r="Q37"/>
  <c r="S37" s="1"/>
  <c r="N37"/>
  <c r="R36"/>
  <c r="Q36"/>
  <c r="S36" s="1"/>
  <c r="T36" s="1"/>
  <c r="U36" s="1"/>
  <c r="Q35"/>
  <c r="S35" s="1"/>
  <c r="N35"/>
  <c r="Q34"/>
  <c r="S34" s="1"/>
  <c r="N34"/>
  <c r="S33"/>
  <c r="T33" s="1"/>
  <c r="U33" s="1"/>
  <c r="Q33"/>
  <c r="Q32"/>
  <c r="S32" s="1"/>
  <c r="N32"/>
  <c r="S31"/>
  <c r="R31"/>
  <c r="N31"/>
  <c r="R30"/>
  <c r="Q30"/>
  <c r="S30" s="1"/>
  <c r="N30"/>
  <c r="R29"/>
  <c r="Q29"/>
  <c r="S29" s="1"/>
  <c r="N29"/>
  <c r="R28"/>
  <c r="Q28"/>
  <c r="S28" s="1"/>
  <c r="N28"/>
  <c r="T28" s="1"/>
  <c r="U28" s="1"/>
  <c r="R27"/>
  <c r="Q27"/>
  <c r="S27" s="1"/>
  <c r="N27"/>
  <c r="R26"/>
  <c r="Q26"/>
  <c r="S26" s="1"/>
  <c r="N26"/>
  <c r="R25"/>
  <c r="Q25"/>
  <c r="S25" s="1"/>
  <c r="N25"/>
  <c r="S24"/>
  <c r="R24"/>
  <c r="N24"/>
  <c r="S23"/>
  <c r="R23"/>
  <c r="N23"/>
  <c r="T23" s="1"/>
  <c r="U23" s="1"/>
  <c r="S22"/>
  <c r="R22"/>
  <c r="N22"/>
  <c r="S21"/>
  <c r="R21"/>
  <c r="N21"/>
  <c r="R20"/>
  <c r="Q20"/>
  <c r="S20" s="1"/>
  <c r="N20"/>
  <c r="T20" s="1"/>
  <c r="U20" s="1"/>
  <c r="S19"/>
  <c r="R19"/>
  <c r="N19"/>
  <c r="S18"/>
  <c r="R18"/>
  <c r="N18"/>
  <c r="R17"/>
  <c r="Q17"/>
  <c r="S17" s="1"/>
  <c r="N17"/>
  <c r="R16"/>
  <c r="Q16"/>
  <c r="S16" s="1"/>
  <c r="N16"/>
  <c r="T16" s="1"/>
  <c r="U16" s="1"/>
  <c r="R15"/>
  <c r="Q15"/>
  <c r="S15" s="1"/>
  <c r="N15"/>
  <c r="S14"/>
  <c r="R14"/>
  <c r="R13"/>
  <c r="Q13"/>
  <c r="S13" s="1"/>
  <c r="T13" s="1"/>
  <c r="U13" s="1"/>
  <c r="R12"/>
  <c r="Q12"/>
  <c r="S12" s="1"/>
  <c r="R11"/>
  <c r="Q11"/>
  <c r="S11" s="1"/>
  <c r="T11" s="1"/>
  <c r="U11" s="1"/>
  <c r="S10"/>
  <c r="T10" s="1"/>
  <c r="U10" s="1"/>
  <c r="R10"/>
  <c r="R9"/>
  <c r="Q9"/>
  <c r="S9" s="1"/>
  <c r="T9" s="1"/>
  <c r="U9" s="1"/>
  <c r="R8"/>
  <c r="Q8"/>
  <c r="S8" s="1"/>
  <c r="R7"/>
  <c r="Q7"/>
  <c r="S7" s="1"/>
  <c r="T7" s="1"/>
  <c r="U7" s="1"/>
  <c r="R6"/>
  <c r="Q6"/>
  <c r="S6" s="1"/>
  <c r="Q5"/>
  <c r="S5" s="1"/>
  <c r="T5" s="1"/>
  <c r="U5" s="1"/>
  <c r="R4"/>
  <c r="Q4"/>
  <c r="S4" s="1"/>
  <c r="R3"/>
  <c r="Q3"/>
  <c r="S3" s="1"/>
  <c r="T3" s="1"/>
  <c r="O133" i="22"/>
  <c r="G133"/>
  <c r="Q132"/>
  <c r="S132" s="1"/>
  <c r="N132"/>
  <c r="R131"/>
  <c r="Q131"/>
  <c r="S131" s="1"/>
  <c r="Q130"/>
  <c r="S130" s="1"/>
  <c r="T130" s="1"/>
  <c r="U130" s="1"/>
  <c r="R129"/>
  <c r="Q129"/>
  <c r="S129" s="1"/>
  <c r="Q128"/>
  <c r="S128" s="1"/>
  <c r="T128" s="1"/>
  <c r="U128" s="1"/>
  <c r="Q127"/>
  <c r="S127" s="1"/>
  <c r="T127" s="1"/>
  <c r="U127" s="1"/>
  <c r="Q126"/>
  <c r="S126" s="1"/>
  <c r="T126" s="1"/>
  <c r="U126" s="1"/>
  <c r="R125"/>
  <c r="Q125"/>
  <c r="S125" s="1"/>
  <c r="T125" s="1"/>
  <c r="U125" s="1"/>
  <c r="R124"/>
  <c r="Q124"/>
  <c r="S124" s="1"/>
  <c r="T124" s="1"/>
  <c r="U124" s="1"/>
  <c r="Q123"/>
  <c r="S123" s="1"/>
  <c r="T123" s="1"/>
  <c r="U123" s="1"/>
  <c r="R122"/>
  <c r="Q122"/>
  <c r="S122" s="1"/>
  <c r="T122" s="1"/>
  <c r="U122" s="1"/>
  <c r="S121"/>
  <c r="T121" s="1"/>
  <c r="U121" s="1"/>
  <c r="R121"/>
  <c r="R120"/>
  <c r="Q120"/>
  <c r="S120" s="1"/>
  <c r="T120" s="1"/>
  <c r="U120" s="1"/>
  <c r="R119"/>
  <c r="Q119"/>
  <c r="S119" s="1"/>
  <c r="R118"/>
  <c r="Q118"/>
  <c r="S118" s="1"/>
  <c r="T118" s="1"/>
  <c r="U118" s="1"/>
  <c r="R117"/>
  <c r="Q117"/>
  <c r="S117" s="1"/>
  <c r="Q116"/>
  <c r="S116" s="1"/>
  <c r="T116" s="1"/>
  <c r="U116" s="1"/>
  <c r="R115"/>
  <c r="Q115"/>
  <c r="S115" s="1"/>
  <c r="R114"/>
  <c r="Q114"/>
  <c r="S114" s="1"/>
  <c r="T114" s="1"/>
  <c r="U114" s="1"/>
  <c r="R113"/>
  <c r="Q113"/>
  <c r="S113" s="1"/>
  <c r="R112"/>
  <c r="Q112"/>
  <c r="S112" s="1"/>
  <c r="N112"/>
  <c r="R111"/>
  <c r="Q111"/>
  <c r="S111" s="1"/>
  <c r="R110"/>
  <c r="Q110"/>
  <c r="S110" s="1"/>
  <c r="T110" s="1"/>
  <c r="U110" s="1"/>
  <c r="S109"/>
  <c r="R109"/>
  <c r="R108"/>
  <c r="Q108"/>
  <c r="S108" s="1"/>
  <c r="T108" s="1"/>
  <c r="U108" s="1"/>
  <c r="R107"/>
  <c r="Q107"/>
  <c r="S107" s="1"/>
  <c r="Q106"/>
  <c r="S106" s="1"/>
  <c r="T106" s="1"/>
  <c r="U106" s="1"/>
  <c r="R105"/>
  <c r="Q105"/>
  <c r="S105" s="1"/>
  <c r="R104"/>
  <c r="Q104"/>
  <c r="S104" s="1"/>
  <c r="T104" s="1"/>
  <c r="U104" s="1"/>
  <c r="R103"/>
  <c r="Q103"/>
  <c r="S103" s="1"/>
  <c r="R102"/>
  <c r="Q102"/>
  <c r="S102" s="1"/>
  <c r="T102" s="1"/>
  <c r="U102" s="1"/>
  <c r="R101"/>
  <c r="Q101"/>
  <c r="S101" s="1"/>
  <c r="R100"/>
  <c r="Q100"/>
  <c r="S100" s="1"/>
  <c r="T100" s="1"/>
  <c r="U100" s="1"/>
  <c r="R99"/>
  <c r="Q99"/>
  <c r="S99" s="1"/>
  <c r="R98"/>
  <c r="Q98"/>
  <c r="S98" s="1"/>
  <c r="T98" s="1"/>
  <c r="U98" s="1"/>
  <c r="R97"/>
  <c r="Q97"/>
  <c r="S97" s="1"/>
  <c r="N97"/>
  <c r="S96"/>
  <c r="R96"/>
  <c r="T96" s="1"/>
  <c r="U96" s="1"/>
  <c r="N96"/>
  <c r="R95"/>
  <c r="Q95"/>
  <c r="S95" s="1"/>
  <c r="T95" s="1"/>
  <c r="U95" s="1"/>
  <c r="R94"/>
  <c r="Q94"/>
  <c r="S94" s="1"/>
  <c r="S93"/>
  <c r="R93"/>
  <c r="S92"/>
  <c r="T92" s="1"/>
  <c r="U92" s="1"/>
  <c r="R92"/>
  <c r="R91"/>
  <c r="Q91"/>
  <c r="S91" s="1"/>
  <c r="T91" s="1"/>
  <c r="U91" s="1"/>
  <c r="Q90"/>
  <c r="S90" s="1"/>
  <c r="T90" s="1"/>
  <c r="U90" s="1"/>
  <c r="R89"/>
  <c r="Q89"/>
  <c r="S89" s="1"/>
  <c r="R88"/>
  <c r="Q88"/>
  <c r="S88" s="1"/>
  <c r="T88" s="1"/>
  <c r="U88" s="1"/>
  <c r="R87"/>
  <c r="Q87"/>
  <c r="S87" s="1"/>
  <c r="R86"/>
  <c r="Q86"/>
  <c r="S86" s="1"/>
  <c r="N86"/>
  <c r="R85"/>
  <c r="Q85"/>
  <c r="S85" s="1"/>
  <c r="T85" s="1"/>
  <c r="U85" s="1"/>
  <c r="R84"/>
  <c r="Q84"/>
  <c r="S84" s="1"/>
  <c r="N84"/>
  <c r="R83"/>
  <c r="Q83"/>
  <c r="S83" s="1"/>
  <c r="T83" s="1"/>
  <c r="U83" s="1"/>
  <c r="R82"/>
  <c r="Q82"/>
  <c r="S82" s="1"/>
  <c r="R81"/>
  <c r="Q81"/>
  <c r="S81" s="1"/>
  <c r="T81" s="1"/>
  <c r="U81" s="1"/>
  <c r="R80"/>
  <c r="Q80"/>
  <c r="S80" s="1"/>
  <c r="T80" s="1"/>
  <c r="U80" s="1"/>
  <c r="R79"/>
  <c r="Q79"/>
  <c r="S79" s="1"/>
  <c r="N79"/>
  <c r="R78"/>
  <c r="Q78"/>
  <c r="S78" s="1"/>
  <c r="N78"/>
  <c r="R77"/>
  <c r="Q77"/>
  <c r="S77" s="1"/>
  <c r="T77" s="1"/>
  <c r="U77" s="1"/>
  <c r="R76"/>
  <c r="Q76"/>
  <c r="S76" s="1"/>
  <c r="T76" s="1"/>
  <c r="U76" s="1"/>
  <c r="R75"/>
  <c r="Q75"/>
  <c r="S75" s="1"/>
  <c r="T75" s="1"/>
  <c r="U75" s="1"/>
  <c r="R74"/>
  <c r="Q74"/>
  <c r="S74" s="1"/>
  <c r="T74" s="1"/>
  <c r="U74" s="1"/>
  <c r="R73"/>
  <c r="Q73"/>
  <c r="S73" s="1"/>
  <c r="T73" s="1"/>
  <c r="U73" s="1"/>
  <c r="Q72"/>
  <c r="S72" s="1"/>
  <c r="N72"/>
  <c r="R71"/>
  <c r="Q71"/>
  <c r="S71" s="1"/>
  <c r="T71" s="1"/>
  <c r="U71" s="1"/>
  <c r="R70"/>
  <c r="Q70"/>
  <c r="S70" s="1"/>
  <c r="R69"/>
  <c r="Q69"/>
  <c r="S69" s="1"/>
  <c r="T69" s="1"/>
  <c r="U69" s="1"/>
  <c r="S68"/>
  <c r="T68" s="1"/>
  <c r="U68" s="1"/>
  <c r="Q68"/>
  <c r="R67"/>
  <c r="Q67"/>
  <c r="S67" s="1"/>
  <c r="N67"/>
  <c r="R66"/>
  <c r="Q66"/>
  <c r="S66" s="1"/>
  <c r="T66" s="1"/>
  <c r="U66" s="1"/>
  <c r="Q65"/>
  <c r="S65" s="1"/>
  <c r="T65" s="1"/>
  <c r="U65" s="1"/>
  <c r="R64"/>
  <c r="Q64"/>
  <c r="S64" s="1"/>
  <c r="N64"/>
  <c r="Q63"/>
  <c r="S63" s="1"/>
  <c r="T63" s="1"/>
  <c r="U63" s="1"/>
  <c r="R62"/>
  <c r="Q62"/>
  <c r="S62" s="1"/>
  <c r="R61"/>
  <c r="Q61"/>
  <c r="S61" s="1"/>
  <c r="T61" s="1"/>
  <c r="U61" s="1"/>
  <c r="R60"/>
  <c r="Q60"/>
  <c r="S60" s="1"/>
  <c r="R59"/>
  <c r="Q59"/>
  <c r="S59" s="1"/>
  <c r="N59"/>
  <c r="R58"/>
  <c r="Q58"/>
  <c r="S58" s="1"/>
  <c r="T58" s="1"/>
  <c r="U58" s="1"/>
  <c r="R57"/>
  <c r="Q57"/>
  <c r="S57" s="1"/>
  <c r="T57" s="1"/>
  <c r="U57" s="1"/>
  <c r="R56"/>
  <c r="Q56"/>
  <c r="S56" s="1"/>
  <c r="T56" s="1"/>
  <c r="U56" s="1"/>
  <c r="R55"/>
  <c r="Q55"/>
  <c r="S55" s="1"/>
  <c r="T55" s="1"/>
  <c r="U55" s="1"/>
  <c r="R54"/>
  <c r="Q54"/>
  <c r="S54" s="1"/>
  <c r="T54" s="1"/>
  <c r="U54" s="1"/>
  <c r="R53"/>
  <c r="Q53"/>
  <c r="S53" s="1"/>
  <c r="T53" s="1"/>
  <c r="U53" s="1"/>
  <c r="S52"/>
  <c r="R52"/>
  <c r="R51"/>
  <c r="Q51"/>
  <c r="S51" s="1"/>
  <c r="T51" s="1"/>
  <c r="U51" s="1"/>
  <c r="R50"/>
  <c r="Q50"/>
  <c r="S50" s="1"/>
  <c r="T50" s="1"/>
  <c r="U50" s="1"/>
  <c r="Q49"/>
  <c r="S49" s="1"/>
  <c r="N49"/>
  <c r="R48"/>
  <c r="Q48"/>
  <c r="S48" s="1"/>
  <c r="N48"/>
  <c r="Q47"/>
  <c r="S47" s="1"/>
  <c r="T47" s="1"/>
  <c r="U47" s="1"/>
  <c r="R46"/>
  <c r="Q46"/>
  <c r="S46" s="1"/>
  <c r="T46" s="1"/>
  <c r="U46" s="1"/>
  <c r="R45"/>
  <c r="Q45"/>
  <c r="S45" s="1"/>
  <c r="R44"/>
  <c r="Q44"/>
  <c r="S44" s="1"/>
  <c r="T44" s="1"/>
  <c r="U44" s="1"/>
  <c r="R43"/>
  <c r="Q43"/>
  <c r="S43" s="1"/>
  <c r="N43"/>
  <c r="R42"/>
  <c r="Q42"/>
  <c r="S42" s="1"/>
  <c r="T42" s="1"/>
  <c r="U42" s="1"/>
  <c r="R41"/>
  <c r="Q41"/>
  <c r="S41" s="1"/>
  <c r="T41" s="1"/>
  <c r="U41" s="1"/>
  <c r="R40"/>
  <c r="Q40"/>
  <c r="S40" s="1"/>
  <c r="N40"/>
  <c r="R39"/>
  <c r="Q39"/>
  <c r="S39" s="1"/>
  <c r="T39" s="1"/>
  <c r="U39" s="1"/>
  <c r="R38"/>
  <c r="Q38"/>
  <c r="S38" s="1"/>
  <c r="R37"/>
  <c r="Q37"/>
  <c r="S37" s="1"/>
  <c r="T37" s="1"/>
  <c r="U37" s="1"/>
  <c r="R36"/>
  <c r="Q36"/>
  <c r="S36" s="1"/>
  <c r="R35"/>
  <c r="Q35"/>
  <c r="S35" s="1"/>
  <c r="T35" s="1"/>
  <c r="U35" s="1"/>
  <c r="R34"/>
  <c r="Q34"/>
  <c r="S34" s="1"/>
  <c r="R33"/>
  <c r="Q33"/>
  <c r="S33" s="1"/>
  <c r="T33" s="1"/>
  <c r="U33" s="1"/>
  <c r="R32"/>
  <c r="Q32"/>
  <c r="S32" s="1"/>
  <c r="R31"/>
  <c r="Q31"/>
  <c r="S31" s="1"/>
  <c r="N31"/>
  <c r="R30"/>
  <c r="Q30"/>
  <c r="S30" s="1"/>
  <c r="T30" s="1"/>
  <c r="U30" s="1"/>
  <c r="R29"/>
  <c r="Q29"/>
  <c r="S29" s="1"/>
  <c r="T29" s="1"/>
  <c r="U29" s="1"/>
  <c r="R28"/>
  <c r="Q28"/>
  <c r="S28" s="1"/>
  <c r="T28" s="1"/>
  <c r="U28" s="1"/>
  <c r="R27"/>
  <c r="Q27"/>
  <c r="S27" s="1"/>
  <c r="N27"/>
  <c r="R26"/>
  <c r="Q26"/>
  <c r="S26" s="1"/>
  <c r="N26"/>
  <c r="R25"/>
  <c r="Q25"/>
  <c r="S25" s="1"/>
  <c r="N25"/>
  <c r="T25" s="1"/>
  <c r="U25" s="1"/>
  <c r="R24"/>
  <c r="Q24"/>
  <c r="S24" s="1"/>
  <c r="R23"/>
  <c r="Q23"/>
  <c r="S23" s="1"/>
  <c r="N23"/>
  <c r="R22"/>
  <c r="Q22"/>
  <c r="S22" s="1"/>
  <c r="N22"/>
  <c r="T22" s="1"/>
  <c r="U22" s="1"/>
  <c r="R21"/>
  <c r="Q21"/>
  <c r="S21" s="1"/>
  <c r="N21"/>
  <c r="R20"/>
  <c r="Q20"/>
  <c r="S20" s="1"/>
  <c r="N20"/>
  <c r="R19"/>
  <c r="Q19"/>
  <c r="S19" s="1"/>
  <c r="N19"/>
  <c r="R18"/>
  <c r="Q18"/>
  <c r="S18" s="1"/>
  <c r="N18"/>
  <c r="T18" s="1"/>
  <c r="U18" s="1"/>
  <c r="R17"/>
  <c r="Q17"/>
  <c r="S17" s="1"/>
  <c r="N17"/>
  <c r="R16"/>
  <c r="Q16"/>
  <c r="S16" s="1"/>
  <c r="N16"/>
  <c r="R15"/>
  <c r="Q15"/>
  <c r="S15" s="1"/>
  <c r="N15"/>
  <c r="R14"/>
  <c r="Q14"/>
  <c r="S14" s="1"/>
  <c r="N14"/>
  <c r="T14" s="1"/>
  <c r="U14" s="1"/>
  <c r="R13"/>
  <c r="Q13"/>
  <c r="S13" s="1"/>
  <c r="N13"/>
  <c r="R12"/>
  <c r="Q12"/>
  <c r="S12" s="1"/>
  <c r="N12"/>
  <c r="R11"/>
  <c r="Q11"/>
  <c r="S11" s="1"/>
  <c r="N11"/>
  <c r="R10"/>
  <c r="Q10"/>
  <c r="S10" s="1"/>
  <c r="R9"/>
  <c r="Q9"/>
  <c r="S9" s="1"/>
  <c r="N9"/>
  <c r="R8"/>
  <c r="Q8"/>
  <c r="S8" s="1"/>
  <c r="N8"/>
  <c r="R7"/>
  <c r="Q7"/>
  <c r="S7" s="1"/>
  <c r="N7"/>
  <c r="T7" s="1"/>
  <c r="U7" s="1"/>
  <c r="R6"/>
  <c r="Q6"/>
  <c r="S6" s="1"/>
  <c r="N6"/>
  <c r="R5"/>
  <c r="Q5"/>
  <c r="S5" s="1"/>
  <c r="N5"/>
  <c r="R4"/>
  <c r="Q4"/>
  <c r="S4" s="1"/>
  <c r="N4"/>
  <c r="R3"/>
  <c r="Q3"/>
  <c r="S3" s="1"/>
  <c r="N3"/>
  <c r="T3" s="1"/>
  <c r="G15" i="21"/>
  <c r="D15"/>
  <c r="H15" s="1"/>
  <c r="G14"/>
  <c r="D14"/>
  <c r="H14" s="1"/>
  <c r="G13"/>
  <c r="D13"/>
  <c r="H13" s="1"/>
  <c r="G12"/>
  <c r="D12"/>
  <c r="H12" s="1"/>
  <c r="G11"/>
  <c r="D11"/>
  <c r="H11" s="1"/>
  <c r="G10"/>
  <c r="D10"/>
  <c r="H10" s="1"/>
  <c r="G9"/>
  <c r="D9"/>
  <c r="H9" s="1"/>
  <c r="G8"/>
  <c r="D8"/>
  <c r="H8" s="1"/>
  <c r="G7"/>
  <c r="D7"/>
  <c r="H7" s="1"/>
  <c r="G6"/>
  <c r="D6"/>
  <c r="H6" s="1"/>
  <c r="G5"/>
  <c r="D5"/>
  <c r="H5" s="1"/>
  <c r="G4"/>
  <c r="D4"/>
  <c r="H4" s="1"/>
  <c r="H17" s="1"/>
  <c r="I36" i="20"/>
  <c r="H36"/>
  <c r="O36"/>
  <c r="M36"/>
  <c r="P35"/>
  <c r="P34"/>
  <c r="P33"/>
  <c r="L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L9"/>
  <c r="P8"/>
  <c r="P7"/>
  <c r="P6"/>
  <c r="P5"/>
  <c r="P4"/>
  <c r="P3"/>
  <c r="Y39" i="1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6"/>
  <c r="X16"/>
  <c r="Y15"/>
  <c r="X15"/>
  <c r="Y14"/>
  <c r="X14"/>
  <c r="Y13"/>
  <c r="X13"/>
  <c r="Y12"/>
  <c r="X12"/>
  <c r="Y11"/>
  <c r="X11"/>
  <c r="Y10"/>
  <c r="X10"/>
  <c r="Y9"/>
  <c r="X9"/>
  <c r="Y8"/>
  <c r="X8"/>
  <c r="Y7"/>
  <c r="X7"/>
  <c r="W4"/>
  <c r="V4"/>
  <c r="U4"/>
  <c r="T4"/>
  <c r="S4"/>
  <c r="R4"/>
  <c r="Q4"/>
  <c r="P4"/>
  <c r="O4"/>
  <c r="N4"/>
  <c r="M4"/>
  <c r="L4"/>
  <c r="K4"/>
  <c r="J4" a="1"/>
  <c r="J4" s="1"/>
  <c r="I4" a="1"/>
  <c r="I4" s="1"/>
  <c r="H4" a="1"/>
  <c r="H4" s="1"/>
  <c r="G4" a="1"/>
  <c r="G4" s="1"/>
  <c r="F4" a="1"/>
  <c r="F4" s="1"/>
  <c r="E4" a="1"/>
  <c r="E4" s="1"/>
  <c r="M117" i="17"/>
  <c r="L117"/>
  <c r="N117" s="1"/>
  <c r="O117" s="1"/>
  <c r="H117"/>
  <c r="M116"/>
  <c r="L116"/>
  <c r="N116" s="1"/>
  <c r="O116" s="1"/>
  <c r="H116"/>
  <c r="M115"/>
  <c r="L115"/>
  <c r="N115" s="1"/>
  <c r="O115" s="1"/>
  <c r="H115"/>
  <c r="M114"/>
  <c r="L114"/>
  <c r="N114" s="1"/>
  <c r="O114" s="1"/>
  <c r="H114"/>
  <c r="R114" s="1"/>
  <c r="S114" s="1"/>
  <c r="M113"/>
  <c r="L113"/>
  <c r="N113" s="1"/>
  <c r="O113" s="1"/>
  <c r="H113"/>
  <c r="M112"/>
  <c r="L112"/>
  <c r="N112" s="1"/>
  <c r="O112" s="1"/>
  <c r="P112" s="1"/>
  <c r="Q112" s="1"/>
  <c r="H112"/>
  <c r="M111"/>
  <c r="L111"/>
  <c r="N111" s="1"/>
  <c r="O111" s="1"/>
  <c r="H111"/>
  <c r="M110"/>
  <c r="L110"/>
  <c r="N110" s="1"/>
  <c r="O110" s="1"/>
  <c r="H110"/>
  <c r="R110" s="1"/>
  <c r="S110" s="1"/>
  <c r="M109"/>
  <c r="L109"/>
  <c r="N109" s="1"/>
  <c r="O109" s="1"/>
  <c r="H109"/>
  <c r="M108"/>
  <c r="L108"/>
  <c r="N108" s="1"/>
  <c r="O108" s="1"/>
  <c r="H108"/>
  <c r="M107"/>
  <c r="L107"/>
  <c r="N107" s="1"/>
  <c r="O107" s="1"/>
  <c r="H107"/>
  <c r="M106"/>
  <c r="L106"/>
  <c r="N106" s="1"/>
  <c r="O106" s="1"/>
  <c r="H106"/>
  <c r="M105"/>
  <c r="L105"/>
  <c r="N105" s="1"/>
  <c r="O105" s="1"/>
  <c r="H105"/>
  <c r="M104"/>
  <c r="L104"/>
  <c r="N104" s="1"/>
  <c r="O104" s="1"/>
  <c r="H104"/>
  <c r="M103"/>
  <c r="L103"/>
  <c r="N103" s="1"/>
  <c r="O103" s="1"/>
  <c r="H103"/>
  <c r="M102"/>
  <c r="L102"/>
  <c r="N102" s="1"/>
  <c r="O102" s="1"/>
  <c r="H102"/>
  <c r="R102" s="1"/>
  <c r="S102" s="1"/>
  <c r="M101"/>
  <c r="L101"/>
  <c r="N101" s="1"/>
  <c r="O101" s="1"/>
  <c r="H101"/>
  <c r="M100"/>
  <c r="L100"/>
  <c r="N100" s="1"/>
  <c r="O100" s="1"/>
  <c r="H100"/>
  <c r="M99"/>
  <c r="L99"/>
  <c r="N99" s="1"/>
  <c r="O99" s="1"/>
  <c r="H99"/>
  <c r="M98"/>
  <c r="L98"/>
  <c r="N98" s="1"/>
  <c r="O98" s="1"/>
  <c r="H98"/>
  <c r="R98" s="1"/>
  <c r="S98" s="1"/>
  <c r="M97"/>
  <c r="L97"/>
  <c r="N97" s="1"/>
  <c r="O97" s="1"/>
  <c r="H97"/>
  <c r="N96"/>
  <c r="O96" s="1"/>
  <c r="M96"/>
  <c r="H96"/>
  <c r="N95"/>
  <c r="O95" s="1"/>
  <c r="M95"/>
  <c r="H95"/>
  <c r="R95" s="1"/>
  <c r="S95" s="1"/>
  <c r="M94"/>
  <c r="L94"/>
  <c r="N94" s="1"/>
  <c r="O94" s="1"/>
  <c r="H94"/>
  <c r="M93"/>
  <c r="L93"/>
  <c r="N93" s="1"/>
  <c r="O93" s="1"/>
  <c r="H93"/>
  <c r="M92"/>
  <c r="L92"/>
  <c r="N92" s="1"/>
  <c r="O92" s="1"/>
  <c r="H92"/>
  <c r="M91"/>
  <c r="L91"/>
  <c r="N91" s="1"/>
  <c r="O91" s="1"/>
  <c r="H91"/>
  <c r="R91" s="1"/>
  <c r="S91" s="1"/>
  <c r="M90"/>
  <c r="L90"/>
  <c r="N90" s="1"/>
  <c r="O90" s="1"/>
  <c r="H90"/>
  <c r="M89"/>
  <c r="L89"/>
  <c r="N89" s="1"/>
  <c r="O89" s="1"/>
  <c r="H89"/>
  <c r="M88"/>
  <c r="L88"/>
  <c r="N88" s="1"/>
  <c r="O88" s="1"/>
  <c r="H88"/>
  <c r="M87"/>
  <c r="L87"/>
  <c r="N87" s="1"/>
  <c r="O87" s="1"/>
  <c r="H87"/>
  <c r="R87" s="1"/>
  <c r="S87" s="1"/>
  <c r="M86"/>
  <c r="L86"/>
  <c r="N86" s="1"/>
  <c r="O86" s="1"/>
  <c r="H86"/>
  <c r="M85"/>
  <c r="L85"/>
  <c r="N85" s="1"/>
  <c r="O85" s="1"/>
  <c r="H85"/>
  <c r="M84"/>
  <c r="L84"/>
  <c r="N84" s="1"/>
  <c r="O84" s="1"/>
  <c r="H84"/>
  <c r="M83"/>
  <c r="L83"/>
  <c r="N83" s="1"/>
  <c r="O83" s="1"/>
  <c r="H83"/>
  <c r="R83" s="1"/>
  <c r="S83" s="1"/>
  <c r="M82"/>
  <c r="L82"/>
  <c r="N82" s="1"/>
  <c r="O82" s="1"/>
  <c r="H82"/>
  <c r="M81"/>
  <c r="L81"/>
  <c r="N81" s="1"/>
  <c r="O81" s="1"/>
  <c r="H81"/>
  <c r="M80"/>
  <c r="L80"/>
  <c r="N80" s="1"/>
  <c r="O80" s="1"/>
  <c r="H80"/>
  <c r="M79"/>
  <c r="L79"/>
  <c r="N79" s="1"/>
  <c r="O79" s="1"/>
  <c r="H79"/>
  <c r="R79" s="1"/>
  <c r="S79" s="1"/>
  <c r="M78"/>
  <c r="L78"/>
  <c r="N78" s="1"/>
  <c r="O78" s="1"/>
  <c r="H78"/>
  <c r="M77"/>
  <c r="L77"/>
  <c r="N77" s="1"/>
  <c r="O77" s="1"/>
  <c r="H77"/>
  <c r="M76"/>
  <c r="L76"/>
  <c r="N76" s="1"/>
  <c r="O76" s="1"/>
  <c r="H76"/>
  <c r="M75"/>
  <c r="L75"/>
  <c r="N75" s="1"/>
  <c r="O75" s="1"/>
  <c r="H75"/>
  <c r="R75" s="1"/>
  <c r="S75" s="1"/>
  <c r="M74"/>
  <c r="L74"/>
  <c r="N74" s="1"/>
  <c r="O74" s="1"/>
  <c r="H74"/>
  <c r="M73"/>
  <c r="L73"/>
  <c r="N73" s="1"/>
  <c r="O73" s="1"/>
  <c r="H73"/>
  <c r="M72"/>
  <c r="L72"/>
  <c r="N72" s="1"/>
  <c r="O72" s="1"/>
  <c r="H72"/>
  <c r="M71"/>
  <c r="L71"/>
  <c r="N71" s="1"/>
  <c r="O71" s="1"/>
  <c r="H71"/>
  <c r="R71" s="1"/>
  <c r="S71" s="1"/>
  <c r="M70"/>
  <c r="L70"/>
  <c r="N70" s="1"/>
  <c r="O70" s="1"/>
  <c r="H70"/>
  <c r="M69"/>
  <c r="L69"/>
  <c r="N69" s="1"/>
  <c r="O69" s="1"/>
  <c r="H69"/>
  <c r="M68"/>
  <c r="L68"/>
  <c r="N68" s="1"/>
  <c r="O68" s="1"/>
  <c r="H68"/>
  <c r="M67"/>
  <c r="L67"/>
  <c r="N67" s="1"/>
  <c r="O67" s="1"/>
  <c r="H67"/>
  <c r="R67" s="1"/>
  <c r="S67" s="1"/>
  <c r="M66"/>
  <c r="L66"/>
  <c r="N66" s="1"/>
  <c r="O66" s="1"/>
  <c r="H66"/>
  <c r="M65"/>
  <c r="L65"/>
  <c r="N65" s="1"/>
  <c r="O65" s="1"/>
  <c r="H65"/>
  <c r="M64"/>
  <c r="L64"/>
  <c r="N64" s="1"/>
  <c r="O64" s="1"/>
  <c r="H64"/>
  <c r="M63"/>
  <c r="L63"/>
  <c r="N63" s="1"/>
  <c r="O63" s="1"/>
  <c r="H63"/>
  <c r="R63" s="1"/>
  <c r="S63" s="1"/>
  <c r="M62"/>
  <c r="L62"/>
  <c r="N62" s="1"/>
  <c r="O62" s="1"/>
  <c r="H62"/>
  <c r="M61"/>
  <c r="L61"/>
  <c r="N61" s="1"/>
  <c r="O61" s="1"/>
  <c r="H61"/>
  <c r="M60"/>
  <c r="L60"/>
  <c r="N60" s="1"/>
  <c r="O60" s="1"/>
  <c r="H60"/>
  <c r="M59"/>
  <c r="L59"/>
  <c r="N59" s="1"/>
  <c r="O59" s="1"/>
  <c r="H59"/>
  <c r="R59" s="1"/>
  <c r="S59" s="1"/>
  <c r="M58"/>
  <c r="L58"/>
  <c r="N58" s="1"/>
  <c r="O58" s="1"/>
  <c r="H58"/>
  <c r="M57"/>
  <c r="L57"/>
  <c r="N57" s="1"/>
  <c r="O57" s="1"/>
  <c r="H57"/>
  <c r="M56"/>
  <c r="L56"/>
  <c r="N56" s="1"/>
  <c r="O56" s="1"/>
  <c r="H56"/>
  <c r="M55"/>
  <c r="L55"/>
  <c r="N55" s="1"/>
  <c r="O55" s="1"/>
  <c r="H55"/>
  <c r="R55" s="1"/>
  <c r="S55" s="1"/>
  <c r="M54"/>
  <c r="L54"/>
  <c r="N54" s="1"/>
  <c r="O54" s="1"/>
  <c r="H54"/>
  <c r="M53"/>
  <c r="L53"/>
  <c r="N53" s="1"/>
  <c r="O53" s="1"/>
  <c r="H53"/>
  <c r="M52"/>
  <c r="L52"/>
  <c r="N52" s="1"/>
  <c r="O52" s="1"/>
  <c r="H52"/>
  <c r="M51"/>
  <c r="L51"/>
  <c r="N51" s="1"/>
  <c r="O51" s="1"/>
  <c r="H51"/>
  <c r="R51" s="1"/>
  <c r="S51" s="1"/>
  <c r="M50"/>
  <c r="L50"/>
  <c r="N50" s="1"/>
  <c r="O50" s="1"/>
  <c r="H50"/>
  <c r="M49"/>
  <c r="L49"/>
  <c r="N49" s="1"/>
  <c r="O49" s="1"/>
  <c r="H49"/>
  <c r="M48"/>
  <c r="L48"/>
  <c r="N48" s="1"/>
  <c r="O48" s="1"/>
  <c r="H48"/>
  <c r="M47"/>
  <c r="L47"/>
  <c r="N47" s="1"/>
  <c r="O47" s="1"/>
  <c r="H47"/>
  <c r="R47" s="1"/>
  <c r="S47" s="1"/>
  <c r="M46"/>
  <c r="L46"/>
  <c r="N46" s="1"/>
  <c r="O46" s="1"/>
  <c r="H46"/>
  <c r="M45"/>
  <c r="L45"/>
  <c r="N45" s="1"/>
  <c r="O45" s="1"/>
  <c r="H45"/>
  <c r="M44"/>
  <c r="L44"/>
  <c r="N44" s="1"/>
  <c r="O44" s="1"/>
  <c r="H44"/>
  <c r="M43"/>
  <c r="L43"/>
  <c r="N43" s="1"/>
  <c r="O43" s="1"/>
  <c r="H43"/>
  <c r="R43" s="1"/>
  <c r="S43" s="1"/>
  <c r="M42"/>
  <c r="L42"/>
  <c r="N42" s="1"/>
  <c r="O42" s="1"/>
  <c r="H42"/>
  <c r="M41"/>
  <c r="L41"/>
  <c r="N41" s="1"/>
  <c r="O41" s="1"/>
  <c r="H41"/>
  <c r="M40"/>
  <c r="L40"/>
  <c r="N40" s="1"/>
  <c r="O40" s="1"/>
  <c r="H40"/>
  <c r="M39"/>
  <c r="L39"/>
  <c r="N39" s="1"/>
  <c r="O39" s="1"/>
  <c r="H39"/>
  <c r="R39" s="1"/>
  <c r="S39" s="1"/>
  <c r="M38"/>
  <c r="L38"/>
  <c r="N38" s="1"/>
  <c r="O38" s="1"/>
  <c r="H38"/>
  <c r="O37"/>
  <c r="N37"/>
  <c r="M37"/>
  <c r="H37"/>
  <c r="M36"/>
  <c r="L36"/>
  <c r="N36" s="1"/>
  <c r="O36" s="1"/>
  <c r="H36"/>
  <c r="M35"/>
  <c r="L35"/>
  <c r="N35" s="1"/>
  <c r="O35" s="1"/>
  <c r="H35"/>
  <c r="M34"/>
  <c r="L34"/>
  <c r="N34" s="1"/>
  <c r="O34" s="1"/>
  <c r="H34"/>
  <c r="M33"/>
  <c r="L33"/>
  <c r="N33" s="1"/>
  <c r="O33" s="1"/>
  <c r="H33"/>
  <c r="P33" s="1"/>
  <c r="Q33" s="1"/>
  <c r="M32"/>
  <c r="L32"/>
  <c r="N32" s="1"/>
  <c r="O32" s="1"/>
  <c r="H32"/>
  <c r="M31"/>
  <c r="L31"/>
  <c r="N31" s="1"/>
  <c r="O31" s="1"/>
  <c r="H31"/>
  <c r="M30"/>
  <c r="L30"/>
  <c r="N30" s="1"/>
  <c r="O30" s="1"/>
  <c r="H30"/>
  <c r="M29"/>
  <c r="L29"/>
  <c r="N29" s="1"/>
  <c r="O29" s="1"/>
  <c r="H29"/>
  <c r="R29" s="1"/>
  <c r="S29" s="1"/>
  <c r="M28"/>
  <c r="L28"/>
  <c r="N28" s="1"/>
  <c r="O28" s="1"/>
  <c r="H28"/>
  <c r="M27"/>
  <c r="L27"/>
  <c r="N27" s="1"/>
  <c r="O27" s="1"/>
  <c r="H27"/>
  <c r="M26"/>
  <c r="L26"/>
  <c r="N26" s="1"/>
  <c r="O26" s="1"/>
  <c r="H26"/>
  <c r="M25"/>
  <c r="L25"/>
  <c r="N25" s="1"/>
  <c r="O25" s="1"/>
  <c r="H25"/>
  <c r="R25" s="1"/>
  <c r="S25" s="1"/>
  <c r="M24"/>
  <c r="L24"/>
  <c r="N24" s="1"/>
  <c r="O24" s="1"/>
  <c r="H24"/>
  <c r="M23"/>
  <c r="L23"/>
  <c r="N23" s="1"/>
  <c r="O23" s="1"/>
  <c r="H23"/>
  <c r="M22"/>
  <c r="L22"/>
  <c r="N22" s="1"/>
  <c r="O22" s="1"/>
  <c r="H22"/>
  <c r="M21"/>
  <c r="L21"/>
  <c r="N21" s="1"/>
  <c r="O21" s="1"/>
  <c r="H21"/>
  <c r="R21" s="1"/>
  <c r="S21" s="1"/>
  <c r="M20"/>
  <c r="L20"/>
  <c r="N20" s="1"/>
  <c r="O20" s="1"/>
  <c r="H20"/>
  <c r="M19"/>
  <c r="L19"/>
  <c r="N19" s="1"/>
  <c r="O19" s="1"/>
  <c r="H19"/>
  <c r="M18"/>
  <c r="L18"/>
  <c r="N18" s="1"/>
  <c r="O18" s="1"/>
  <c r="H18"/>
  <c r="M17"/>
  <c r="L17"/>
  <c r="N17" s="1"/>
  <c r="O17" s="1"/>
  <c r="H17"/>
  <c r="R17" s="1"/>
  <c r="S17" s="1"/>
  <c r="M16"/>
  <c r="L16"/>
  <c r="N16" s="1"/>
  <c r="O16" s="1"/>
  <c r="H16"/>
  <c r="N15"/>
  <c r="O15" s="1"/>
  <c r="M15"/>
  <c r="H15"/>
  <c r="M14"/>
  <c r="L14"/>
  <c r="N14" s="1"/>
  <c r="O14" s="1"/>
  <c r="H14"/>
  <c r="M13"/>
  <c r="L13"/>
  <c r="N13" s="1"/>
  <c r="O13" s="1"/>
  <c r="H13"/>
  <c r="M12"/>
  <c r="L12"/>
  <c r="N12" s="1"/>
  <c r="O12" s="1"/>
  <c r="H12"/>
  <c r="R12" s="1"/>
  <c r="S12" s="1"/>
  <c r="M11"/>
  <c r="L11"/>
  <c r="N11" s="1"/>
  <c r="O11" s="1"/>
  <c r="H11"/>
  <c r="M10"/>
  <c r="L10"/>
  <c r="N10" s="1"/>
  <c r="O10" s="1"/>
  <c r="H10"/>
  <c r="M9"/>
  <c r="L9"/>
  <c r="N9" s="1"/>
  <c r="O9" s="1"/>
  <c r="H9"/>
  <c r="M8"/>
  <c r="L8"/>
  <c r="N8" s="1"/>
  <c r="O8" s="1"/>
  <c r="H8"/>
  <c r="R8" s="1"/>
  <c r="S8" s="1"/>
  <c r="M7"/>
  <c r="L7"/>
  <c r="N7" s="1"/>
  <c r="O7" s="1"/>
  <c r="H7"/>
  <c r="M6"/>
  <c r="L6"/>
  <c r="N6" s="1"/>
  <c r="O6" s="1"/>
  <c r="H6"/>
  <c r="M5"/>
  <c r="L5"/>
  <c r="N5" s="1"/>
  <c r="O5" s="1"/>
  <c r="H5"/>
  <c r="M4"/>
  <c r="L4"/>
  <c r="H4"/>
  <c r="AA25" i="15"/>
  <c r="AB25" s="1"/>
  <c r="Z22"/>
  <c r="Y22"/>
  <c r="AA22" s="1"/>
  <c r="AB22" s="1"/>
  <c r="X22"/>
  <c r="T22"/>
  <c r="Z21"/>
  <c r="Y21"/>
  <c r="AA21" s="1"/>
  <c r="AB21" s="1"/>
  <c r="X21"/>
  <c r="T21"/>
  <c r="Z20"/>
  <c r="Y20"/>
  <c r="AA20" s="1"/>
  <c r="AB20" s="1"/>
  <c r="X20"/>
  <c r="T20"/>
  <c r="AA18"/>
  <c r="Z18"/>
  <c r="Y18"/>
  <c r="X18"/>
  <c r="T18"/>
  <c r="Z17"/>
  <c r="Y17"/>
  <c r="AA17" s="1"/>
  <c r="AB17" s="1"/>
  <c r="X17"/>
  <c r="T17"/>
  <c r="Z16"/>
  <c r="Y16"/>
  <c r="AA16" s="1"/>
  <c r="AB16" s="1"/>
  <c r="X16"/>
  <c r="Z15"/>
  <c r="Y15"/>
  <c r="AA15" s="1"/>
  <c r="AB15" s="1"/>
  <c r="X15"/>
  <c r="Z14"/>
  <c r="Y14"/>
  <c r="X14"/>
  <c r="Z13"/>
  <c r="Y13"/>
  <c r="AA13" s="1"/>
  <c r="AB13" s="1"/>
  <c r="X13"/>
  <c r="T13"/>
  <c r="Z12"/>
  <c r="Y12"/>
  <c r="AA12" s="1"/>
  <c r="AB12" s="1"/>
  <c r="X12"/>
  <c r="T12"/>
  <c r="Z11"/>
  <c r="Y11"/>
  <c r="AA11" s="1"/>
  <c r="AB11" s="1"/>
  <c r="X11"/>
  <c r="T11"/>
  <c r="Z10"/>
  <c r="Y10"/>
  <c r="AA10" s="1"/>
  <c r="AB10" s="1"/>
  <c r="X10"/>
  <c r="T10"/>
  <c r="Z9"/>
  <c r="Y9"/>
  <c r="AA9" s="1"/>
  <c r="AB9" s="1"/>
  <c r="X9"/>
  <c r="T9"/>
  <c r="Z8"/>
  <c r="Y8"/>
  <c r="AA8" s="1"/>
  <c r="AB8" s="1"/>
  <c r="X8"/>
  <c r="T8"/>
  <c r="Z7"/>
  <c r="Y7"/>
  <c r="AA7" s="1"/>
  <c r="AB7" s="1"/>
  <c r="X7"/>
  <c r="Z6"/>
  <c r="Y6"/>
  <c r="AA6" s="1"/>
  <c r="AB6" s="1"/>
  <c r="X6"/>
  <c r="Z5"/>
  <c r="Y5"/>
  <c r="AA5" s="1"/>
  <c r="AB5" s="1"/>
  <c r="X5"/>
  <c r="T5"/>
  <c r="Z4"/>
  <c r="Y4"/>
  <c r="X4"/>
  <c r="T4"/>
  <c r="W139" i="14"/>
  <c r="V139"/>
  <c r="U139"/>
  <c r="S139"/>
  <c r="S140" s="1"/>
  <c r="R139"/>
  <c r="Q139"/>
  <c r="O139"/>
  <c r="N139"/>
  <c r="N140" s="1"/>
  <c r="M139"/>
  <c r="K139"/>
  <c r="J139"/>
  <c r="I139"/>
  <c r="I140" s="1"/>
  <c r="Z138"/>
  <c r="Y138"/>
  <c r="AA138" s="1"/>
  <c r="AB138" s="1"/>
  <c r="X138"/>
  <c r="AA136"/>
  <c r="AB136" s="1"/>
  <c r="Z136"/>
  <c r="Y136"/>
  <c r="X136"/>
  <c r="Z135"/>
  <c r="Z139" s="1"/>
  <c r="Y135"/>
  <c r="Y139" s="1"/>
  <c r="X135"/>
  <c r="W134"/>
  <c r="X134" s="1"/>
  <c r="V134"/>
  <c r="U134"/>
  <c r="S134"/>
  <c r="R134"/>
  <c r="Q134"/>
  <c r="O134"/>
  <c r="N134"/>
  <c r="M134"/>
  <c r="K134"/>
  <c r="L134" s="1"/>
  <c r="J134"/>
  <c r="I134"/>
  <c r="Z133"/>
  <c r="Y133"/>
  <c r="AA133" s="1"/>
  <c r="AB133" s="1"/>
  <c r="T133"/>
  <c r="AA130"/>
  <c r="Z130"/>
  <c r="Z134" s="1"/>
  <c r="Y130"/>
  <c r="Y134" s="1"/>
  <c r="X130"/>
  <c r="W129"/>
  <c r="V129"/>
  <c r="U129"/>
  <c r="S129"/>
  <c r="R129"/>
  <c r="Q129"/>
  <c r="O129"/>
  <c r="P129" s="1"/>
  <c r="N129"/>
  <c r="M129"/>
  <c r="K129"/>
  <c r="J129"/>
  <c r="I129"/>
  <c r="Z128"/>
  <c r="Y128"/>
  <c r="AA128" s="1"/>
  <c r="AB128" s="1"/>
  <c r="X128"/>
  <c r="T128"/>
  <c r="Z127"/>
  <c r="Y127"/>
  <c r="AA127" s="1"/>
  <c r="AB127" s="1"/>
  <c r="X127"/>
  <c r="Z126"/>
  <c r="Z129" s="1"/>
  <c r="Y126"/>
  <c r="T126"/>
  <c r="W125"/>
  <c r="X125" s="1"/>
  <c r="V125"/>
  <c r="U125"/>
  <c r="S125"/>
  <c r="T125" s="1"/>
  <c r="R125"/>
  <c r="Q125"/>
  <c r="O125"/>
  <c r="N125"/>
  <c r="M125"/>
  <c r="K125"/>
  <c r="J125"/>
  <c r="I125"/>
  <c r="Z124"/>
  <c r="Y124"/>
  <c r="T124"/>
  <c r="Z123"/>
  <c r="Y123"/>
  <c r="AA123" s="1"/>
  <c r="AB123" s="1"/>
  <c r="X123"/>
  <c r="Z122"/>
  <c r="Y122"/>
  <c r="AA122" s="1"/>
  <c r="AB122" s="1"/>
  <c r="X122"/>
  <c r="T122"/>
  <c r="Z121"/>
  <c r="Y121"/>
  <c r="AA121" s="1"/>
  <c r="AB121" s="1"/>
  <c r="X121"/>
  <c r="T121"/>
  <c r="Z120"/>
  <c r="Y120"/>
  <c r="AA120" s="1"/>
  <c r="AB120" s="1"/>
  <c r="X120"/>
  <c r="T120"/>
  <c r="Z117"/>
  <c r="Y117"/>
  <c r="AA117" s="1"/>
  <c r="AB117" s="1"/>
  <c r="T117"/>
  <c r="Z116"/>
  <c r="Y116"/>
  <c r="AA116" s="1"/>
  <c r="AB116" s="1"/>
  <c r="T116"/>
  <c r="Z115"/>
  <c r="Y115"/>
  <c r="X115"/>
  <c r="T115"/>
  <c r="Z114"/>
  <c r="Z125" s="1"/>
  <c r="Y114"/>
  <c r="X114"/>
  <c r="T114"/>
  <c r="W112"/>
  <c r="X112" s="1"/>
  <c r="V112"/>
  <c r="U112"/>
  <c r="S112"/>
  <c r="T112" s="1"/>
  <c r="R112"/>
  <c r="R113" s="1"/>
  <c r="Q112"/>
  <c r="O112"/>
  <c r="N112"/>
  <c r="M112"/>
  <c r="M113" s="1"/>
  <c r="K112"/>
  <c r="J112"/>
  <c r="I112"/>
  <c r="T111"/>
  <c r="AA110"/>
  <c r="Z110"/>
  <c r="Y110"/>
  <c r="X110"/>
  <c r="T110"/>
  <c r="AA107"/>
  <c r="Z107"/>
  <c r="Y107"/>
  <c r="X107"/>
  <c r="Z106"/>
  <c r="Y106"/>
  <c r="AA106" s="1"/>
  <c r="AB106" s="1"/>
  <c r="X106"/>
  <c r="T106"/>
  <c r="Z105"/>
  <c r="Y105"/>
  <c r="AA105" s="1"/>
  <c r="AB105" s="1"/>
  <c r="T105"/>
  <c r="Z104"/>
  <c r="Y104"/>
  <c r="AA104" s="1"/>
  <c r="X104"/>
  <c r="T104"/>
  <c r="W103"/>
  <c r="V103"/>
  <c r="U103"/>
  <c r="S103"/>
  <c r="T103" s="1"/>
  <c r="R103"/>
  <c r="Q103"/>
  <c r="O103"/>
  <c r="P103" s="1"/>
  <c r="N103"/>
  <c r="M103"/>
  <c r="K103"/>
  <c r="J103"/>
  <c r="I103"/>
  <c r="Z102"/>
  <c r="Y102"/>
  <c r="AA102" s="1"/>
  <c r="AB102" s="1"/>
  <c r="X102"/>
  <c r="T102"/>
  <c r="Z101"/>
  <c r="Y101"/>
  <c r="AA101" s="1"/>
  <c r="AB101" s="1"/>
  <c r="T101"/>
  <c r="Z100"/>
  <c r="Y100"/>
  <c r="T100"/>
  <c r="Z99"/>
  <c r="Y99"/>
  <c r="AA99" s="1"/>
  <c r="AB99" s="1"/>
  <c r="T99"/>
  <c r="Z98"/>
  <c r="Y98"/>
  <c r="AA98" s="1"/>
  <c r="AB98" s="1"/>
  <c r="T98"/>
  <c r="AA96"/>
  <c r="Z96"/>
  <c r="Y96"/>
  <c r="X96"/>
  <c r="T96"/>
  <c r="Z95"/>
  <c r="Y95"/>
  <c r="AA95" s="1"/>
  <c r="AB95" s="1"/>
  <c r="T95"/>
  <c r="Z94"/>
  <c r="Y94"/>
  <c r="X94"/>
  <c r="T94"/>
  <c r="W93"/>
  <c r="V93"/>
  <c r="U93"/>
  <c r="S93"/>
  <c r="T93" s="1"/>
  <c r="R93"/>
  <c r="Q93"/>
  <c r="O93"/>
  <c r="P93" s="1"/>
  <c r="N93"/>
  <c r="M93"/>
  <c r="K93"/>
  <c r="J93"/>
  <c r="I93"/>
  <c r="Z92"/>
  <c r="Y92"/>
  <c r="AA92" s="1"/>
  <c r="AB92" s="1"/>
  <c r="X92"/>
  <c r="T92"/>
  <c r="Z91"/>
  <c r="Y91"/>
  <c r="AA91" s="1"/>
  <c r="AB91" s="1"/>
  <c r="T91"/>
  <c r="Z90"/>
  <c r="Y90"/>
  <c r="X90"/>
  <c r="T90"/>
  <c r="Z89"/>
  <c r="Y89"/>
  <c r="Z88"/>
  <c r="Y88"/>
  <c r="AA88" s="1"/>
  <c r="AB88" s="1"/>
  <c r="X88"/>
  <c r="T88"/>
  <c r="Z87"/>
  <c r="Y87"/>
  <c r="AA87" s="1"/>
  <c r="AB87" s="1"/>
  <c r="X87"/>
  <c r="T87"/>
  <c r="Z86"/>
  <c r="Y86"/>
  <c r="AA86" s="1"/>
  <c r="AB86" s="1"/>
  <c r="X86"/>
  <c r="T86"/>
  <c r="AA84"/>
  <c r="Z84"/>
  <c r="Y84"/>
  <c r="Y93" s="1"/>
  <c r="X84"/>
  <c r="T84"/>
  <c r="W82"/>
  <c r="V82"/>
  <c r="U82"/>
  <c r="S82"/>
  <c r="R82"/>
  <c r="Q82"/>
  <c r="Q83" s="1"/>
  <c r="O82"/>
  <c r="N82"/>
  <c r="M82"/>
  <c r="K82"/>
  <c r="K83" s="1"/>
  <c r="J82"/>
  <c r="I82"/>
  <c r="Z81"/>
  <c r="Y81"/>
  <c r="AA81" s="1"/>
  <c r="AB81" s="1"/>
  <c r="Z80"/>
  <c r="Y80"/>
  <c r="AA80" s="1"/>
  <c r="AB80" s="1"/>
  <c r="Z79"/>
  <c r="Y79"/>
  <c r="AA79" s="1"/>
  <c r="AB79" s="1"/>
  <c r="X79"/>
  <c r="T79"/>
  <c r="Z78"/>
  <c r="Z82" s="1"/>
  <c r="Y78"/>
  <c r="Y82" s="1"/>
  <c r="X78"/>
  <c r="T78"/>
  <c r="W77"/>
  <c r="X77" s="1"/>
  <c r="V77"/>
  <c r="U77"/>
  <c r="S77"/>
  <c r="T77" s="1"/>
  <c r="R77"/>
  <c r="Q77"/>
  <c r="O77"/>
  <c r="P77" s="1"/>
  <c r="N77"/>
  <c r="M77"/>
  <c r="K77"/>
  <c r="L77" s="1"/>
  <c r="J77"/>
  <c r="I77"/>
  <c r="AA75"/>
  <c r="AA77" s="1"/>
  <c r="Z75"/>
  <c r="Z77" s="1"/>
  <c r="Y75"/>
  <c r="Y77" s="1"/>
  <c r="X75"/>
  <c r="T75"/>
  <c r="W74"/>
  <c r="X74" s="1"/>
  <c r="V74"/>
  <c r="U74"/>
  <c r="S74"/>
  <c r="T74" s="1"/>
  <c r="R74"/>
  <c r="Q74"/>
  <c r="O74"/>
  <c r="N74"/>
  <c r="M74"/>
  <c r="K74"/>
  <c r="J74"/>
  <c r="I74"/>
  <c r="Z73"/>
  <c r="Y73"/>
  <c r="Z72"/>
  <c r="Y72"/>
  <c r="AA72" s="1"/>
  <c r="AB72" s="1"/>
  <c r="X72"/>
  <c r="T72"/>
  <c r="Z71"/>
  <c r="Y71"/>
  <c r="AA71" s="1"/>
  <c r="AB71" s="1"/>
  <c r="X71"/>
  <c r="Z70"/>
  <c r="Y70"/>
  <c r="AA70" s="1"/>
  <c r="AB70" s="1"/>
  <c r="X70"/>
  <c r="T70"/>
  <c r="Z69"/>
  <c r="Y69"/>
  <c r="X69"/>
  <c r="T69"/>
  <c r="W68"/>
  <c r="V68"/>
  <c r="U68"/>
  <c r="S68"/>
  <c r="T68" s="1"/>
  <c r="R68"/>
  <c r="Q68"/>
  <c r="O68"/>
  <c r="P68" s="1"/>
  <c r="N68"/>
  <c r="M68"/>
  <c r="K68"/>
  <c r="J68"/>
  <c r="I68"/>
  <c r="Z67"/>
  <c r="Y67"/>
  <c r="AA67" s="1"/>
  <c r="AB67" s="1"/>
  <c r="X67"/>
  <c r="Z64"/>
  <c r="Y64"/>
  <c r="X64"/>
  <c r="Z63"/>
  <c r="Y63"/>
  <c r="Y68" s="1"/>
  <c r="X63"/>
  <c r="T63"/>
  <c r="W61"/>
  <c r="X61" s="1"/>
  <c r="V61"/>
  <c r="V62" s="1"/>
  <c r="U61"/>
  <c r="S61"/>
  <c r="R61"/>
  <c r="Q61"/>
  <c r="Q62" s="1"/>
  <c r="O61"/>
  <c r="N61"/>
  <c r="M61"/>
  <c r="K61"/>
  <c r="K62" s="1"/>
  <c r="J61"/>
  <c r="I61"/>
  <c r="Z60"/>
  <c r="Y60"/>
  <c r="AA60" s="1"/>
  <c r="AB60" s="1"/>
  <c r="X60"/>
  <c r="Z59"/>
  <c r="Y59"/>
  <c r="X59"/>
  <c r="W58"/>
  <c r="V58"/>
  <c r="U58"/>
  <c r="S58"/>
  <c r="T58" s="1"/>
  <c r="R58"/>
  <c r="Q58"/>
  <c r="O58"/>
  <c r="N58"/>
  <c r="M58"/>
  <c r="K58"/>
  <c r="J58"/>
  <c r="I58"/>
  <c r="Z57"/>
  <c r="Y57"/>
  <c r="AA57" s="1"/>
  <c r="AB57" s="1"/>
  <c r="X57"/>
  <c r="Z56"/>
  <c r="Z58" s="1"/>
  <c r="Y56"/>
  <c r="Y58" s="1"/>
  <c r="X56"/>
  <c r="T56"/>
  <c r="W55"/>
  <c r="X55" s="1"/>
  <c r="V55"/>
  <c r="U55"/>
  <c r="S55"/>
  <c r="T55" s="1"/>
  <c r="R55"/>
  <c r="Q55"/>
  <c r="O55"/>
  <c r="N55"/>
  <c r="M55"/>
  <c r="K55"/>
  <c r="J55"/>
  <c r="I55"/>
  <c r="Z53"/>
  <c r="Y53"/>
  <c r="T53"/>
  <c r="Z52"/>
  <c r="Y52"/>
  <c r="AA52" s="1"/>
  <c r="AB52" s="1"/>
  <c r="X52"/>
  <c r="T52"/>
  <c r="Z51"/>
  <c r="Y51"/>
  <c r="AA51" s="1"/>
  <c r="AB51" s="1"/>
  <c r="X51"/>
  <c r="T51"/>
  <c r="Z50"/>
  <c r="Y50"/>
  <c r="Y55" s="1"/>
  <c r="T50"/>
  <c r="W49"/>
  <c r="V49"/>
  <c r="U49"/>
  <c r="S49"/>
  <c r="R49"/>
  <c r="Q49"/>
  <c r="O49"/>
  <c r="P49" s="1"/>
  <c r="N49"/>
  <c r="M49"/>
  <c r="K49"/>
  <c r="L49" s="1"/>
  <c r="J49"/>
  <c r="I49"/>
  <c r="Z48"/>
  <c r="Y48"/>
  <c r="AA48" s="1"/>
  <c r="AB48" s="1"/>
  <c r="T48"/>
  <c r="AA43"/>
  <c r="Z43"/>
  <c r="Z49" s="1"/>
  <c r="Y43"/>
  <c r="Y49" s="1"/>
  <c r="W42"/>
  <c r="X42" s="1"/>
  <c r="V42"/>
  <c r="U42"/>
  <c r="S42"/>
  <c r="T42" s="1"/>
  <c r="R42"/>
  <c r="Q42"/>
  <c r="O42"/>
  <c r="N42"/>
  <c r="M42"/>
  <c r="K42"/>
  <c r="J42"/>
  <c r="I42"/>
  <c r="Z41"/>
  <c r="Y41"/>
  <c r="X41"/>
  <c r="T41"/>
  <c r="Z40"/>
  <c r="Y40"/>
  <c r="X40"/>
  <c r="T40"/>
  <c r="Z39"/>
  <c r="Y39"/>
  <c r="T39"/>
  <c r="Z38"/>
  <c r="Y38"/>
  <c r="AA38" s="1"/>
  <c r="AB38" s="1"/>
  <c r="X38"/>
  <c r="T38"/>
  <c r="Z37"/>
  <c r="Y37"/>
  <c r="AA37" s="1"/>
  <c r="AB37" s="1"/>
  <c r="X37"/>
  <c r="T37"/>
  <c r="Z36"/>
  <c r="Y36"/>
  <c r="AA36" s="1"/>
  <c r="X36"/>
  <c r="T36"/>
  <c r="W34"/>
  <c r="W35" s="1"/>
  <c r="V34"/>
  <c r="V35" s="1"/>
  <c r="U34"/>
  <c r="S34"/>
  <c r="R34"/>
  <c r="R35" s="1"/>
  <c r="Q34"/>
  <c r="Q35" s="1"/>
  <c r="O34"/>
  <c r="N34"/>
  <c r="M34"/>
  <c r="K34"/>
  <c r="K35" s="1"/>
  <c r="J34"/>
  <c r="I34"/>
  <c r="Z33"/>
  <c r="Y33"/>
  <c r="AA33" s="1"/>
  <c r="AB33" s="1"/>
  <c r="T33"/>
  <c r="Z32"/>
  <c r="Y32"/>
  <c r="AA32" s="1"/>
  <c r="AB32" s="1"/>
  <c r="T32"/>
  <c r="Z31"/>
  <c r="Y31"/>
  <c r="AA31" s="1"/>
  <c r="AB31" s="1"/>
  <c r="Z30"/>
  <c r="Y30"/>
  <c r="AA30" s="1"/>
  <c r="AB30" s="1"/>
  <c r="X30"/>
  <c r="T30"/>
  <c r="Z29"/>
  <c r="Y29"/>
  <c r="AA29" s="1"/>
  <c r="AB29" s="1"/>
  <c r="T29"/>
  <c r="Z28"/>
  <c r="Y28"/>
  <c r="AA28" s="1"/>
  <c r="AB28" s="1"/>
  <c r="X28"/>
  <c r="T28"/>
  <c r="Z27"/>
  <c r="Y27"/>
  <c r="X27"/>
  <c r="W26"/>
  <c r="V26"/>
  <c r="U26"/>
  <c r="T26"/>
  <c r="S26"/>
  <c r="R26"/>
  <c r="Q26"/>
  <c r="P26"/>
  <c r="O26"/>
  <c r="N26"/>
  <c r="M26"/>
  <c r="L26"/>
  <c r="K26"/>
  <c r="J26"/>
  <c r="I26"/>
  <c r="X23"/>
  <c r="X21"/>
  <c r="AA20"/>
  <c r="Z20"/>
  <c r="Y20"/>
  <c r="X20"/>
  <c r="Z19"/>
  <c r="Y19"/>
  <c r="AA19" s="1"/>
  <c r="AB19" s="1"/>
  <c r="X19"/>
  <c r="T19"/>
  <c r="Z18"/>
  <c r="Y18"/>
  <c r="X18"/>
  <c r="T18"/>
  <c r="W17"/>
  <c r="V17"/>
  <c r="U17"/>
  <c r="S17"/>
  <c r="R17"/>
  <c r="Q17"/>
  <c r="O17"/>
  <c r="P17" s="1"/>
  <c r="N17"/>
  <c r="M17"/>
  <c r="K17"/>
  <c r="L17" s="1"/>
  <c r="J17"/>
  <c r="I17"/>
  <c r="AB15"/>
  <c r="X15"/>
  <c r="Z13"/>
  <c r="Y13"/>
  <c r="X13"/>
  <c r="Z12"/>
  <c r="Y12"/>
  <c r="AA12" s="1"/>
  <c r="AB12" s="1"/>
  <c r="X12"/>
  <c r="Z11"/>
  <c r="Y11"/>
  <c r="AA11" s="1"/>
  <c r="AB11" s="1"/>
  <c r="X11"/>
  <c r="AA9"/>
  <c r="Z9"/>
  <c r="Y9"/>
  <c r="T9"/>
  <c r="W8"/>
  <c r="V8"/>
  <c r="U8"/>
  <c r="S8"/>
  <c r="T8" s="1"/>
  <c r="R8"/>
  <c r="Q8"/>
  <c r="O8"/>
  <c r="P8" s="1"/>
  <c r="N8"/>
  <c r="M8"/>
  <c r="K8"/>
  <c r="J8"/>
  <c r="I8"/>
  <c r="Z7"/>
  <c r="Y7"/>
  <c r="X7"/>
  <c r="T7"/>
  <c r="Z6"/>
  <c r="Y6"/>
  <c r="AA6" s="1"/>
  <c r="AB6" s="1"/>
  <c r="X6"/>
  <c r="T6"/>
  <c r="Z5"/>
  <c r="Y5"/>
  <c r="AA5" s="1"/>
  <c r="AB5" s="1"/>
  <c r="X5"/>
  <c r="T5"/>
  <c r="Z4"/>
  <c r="Z8" s="1"/>
  <c r="Y4"/>
  <c r="Y8" s="1"/>
  <c r="X4"/>
  <c r="T4"/>
  <c r="C41" i="12"/>
  <c r="M40"/>
  <c r="M39"/>
  <c r="N38"/>
  <c r="M38"/>
  <c r="G38"/>
  <c r="H38" s="1"/>
  <c r="O38" s="1"/>
  <c r="P38" s="1"/>
  <c r="M37"/>
  <c r="N33" s="1"/>
  <c r="M36"/>
  <c r="M35"/>
  <c r="M34"/>
  <c r="M33"/>
  <c r="G33"/>
  <c r="H33" s="1"/>
  <c r="M32"/>
  <c r="M31"/>
  <c r="M30"/>
  <c r="G30"/>
  <c r="H30" s="1"/>
  <c r="M29"/>
  <c r="M28"/>
  <c r="M27"/>
  <c r="G27"/>
  <c r="H27" s="1"/>
  <c r="M26"/>
  <c r="M25"/>
  <c r="N25" s="1"/>
  <c r="G25"/>
  <c r="H25" s="1"/>
  <c r="M24"/>
  <c r="M23"/>
  <c r="N23" s="1"/>
  <c r="G23"/>
  <c r="H23" s="1"/>
  <c r="O23" s="1"/>
  <c r="P23" s="1"/>
  <c r="M22"/>
  <c r="N22" s="1"/>
  <c r="G22"/>
  <c r="H22" s="1"/>
  <c r="M21"/>
  <c r="N21" s="1"/>
  <c r="G21"/>
  <c r="H21" s="1"/>
  <c r="O21" s="1"/>
  <c r="P21" s="1"/>
  <c r="M20"/>
  <c r="N20" s="1"/>
  <c r="G20"/>
  <c r="H20" s="1"/>
  <c r="M19"/>
  <c r="N19" s="1"/>
  <c r="G19"/>
  <c r="H19" s="1"/>
  <c r="O19" s="1"/>
  <c r="P19" s="1"/>
  <c r="M18"/>
  <c r="M17"/>
  <c r="M16"/>
  <c r="N16" s="1"/>
  <c r="G16"/>
  <c r="H16" s="1"/>
  <c r="O16" s="1"/>
  <c r="P16" s="1"/>
  <c r="M15"/>
  <c r="M14"/>
  <c r="N14" s="1"/>
  <c r="H14"/>
  <c r="G14"/>
  <c r="M13"/>
  <c r="M12"/>
  <c r="M11"/>
  <c r="M10"/>
  <c r="G10"/>
  <c r="H10" s="1"/>
  <c r="M9"/>
  <c r="M8"/>
  <c r="M7"/>
  <c r="M6"/>
  <c r="N6" s="1"/>
  <c r="H6"/>
  <c r="G6"/>
  <c r="N41" l="1"/>
  <c r="N10"/>
  <c r="N27"/>
  <c r="N30"/>
  <c r="X8" i="14"/>
  <c r="AA17"/>
  <c r="AA13"/>
  <c r="AB13" s="1"/>
  <c r="T17"/>
  <c r="X26"/>
  <c r="J35"/>
  <c r="O35"/>
  <c r="U35"/>
  <c r="AA39"/>
  <c r="AB39" s="1"/>
  <c r="AA40"/>
  <c r="AB40" s="1"/>
  <c r="AA41"/>
  <c r="AB41" s="1"/>
  <c r="L42"/>
  <c r="AA49"/>
  <c r="AB49" s="1"/>
  <c r="T49"/>
  <c r="AA53"/>
  <c r="AB53" s="1"/>
  <c r="L55"/>
  <c r="X58"/>
  <c r="J62"/>
  <c r="O62"/>
  <c r="U62"/>
  <c r="AA64"/>
  <c r="AB64" s="1"/>
  <c r="X68"/>
  <c r="Z74"/>
  <c r="AA73"/>
  <c r="AB73" s="1"/>
  <c r="L74"/>
  <c r="J83"/>
  <c r="O83"/>
  <c r="U83"/>
  <c r="AA89"/>
  <c r="AB89" s="1"/>
  <c r="AA90"/>
  <c r="AB90" s="1"/>
  <c r="X93"/>
  <c r="Z103"/>
  <c r="AB96"/>
  <c r="AA100"/>
  <c r="AB100" s="1"/>
  <c r="X103"/>
  <c r="Z112"/>
  <c r="AB110"/>
  <c r="L112"/>
  <c r="Q113"/>
  <c r="V113"/>
  <c r="Y125"/>
  <c r="AA115"/>
  <c r="AB115" s="1"/>
  <c r="AA124"/>
  <c r="AB124" s="1"/>
  <c r="L125"/>
  <c r="T129"/>
  <c r="P134"/>
  <c r="M140"/>
  <c r="R140"/>
  <c r="W140"/>
  <c r="Z23" i="15"/>
  <c r="Z27" s="1"/>
  <c r="AA14"/>
  <c r="AB14" s="1"/>
  <c r="AB18"/>
  <c r="R6" i="17"/>
  <c r="S6" s="1"/>
  <c r="R10"/>
  <c r="S10" s="1"/>
  <c r="R14"/>
  <c r="S14" s="1"/>
  <c r="R19"/>
  <c r="S19" s="1"/>
  <c r="R23"/>
  <c r="S23" s="1"/>
  <c r="R27"/>
  <c r="S27" s="1"/>
  <c r="R31"/>
  <c r="S31" s="1"/>
  <c r="R96"/>
  <c r="S96" s="1"/>
  <c r="R108"/>
  <c r="S108" s="1"/>
  <c r="R112"/>
  <c r="S112" s="1"/>
  <c r="R116"/>
  <c r="S116" s="1"/>
  <c r="T5" i="22"/>
  <c r="U5" s="1"/>
  <c r="T9"/>
  <c r="U9" s="1"/>
  <c r="T12"/>
  <c r="U12" s="1"/>
  <c r="T16"/>
  <c r="U16" s="1"/>
  <c r="T20"/>
  <c r="U20" s="1"/>
  <c r="T24"/>
  <c r="U24" s="1"/>
  <c r="T27"/>
  <c r="U27" s="1"/>
  <c r="T32"/>
  <c r="U32" s="1"/>
  <c r="T34"/>
  <c r="U34" s="1"/>
  <c r="T36"/>
  <c r="U36" s="1"/>
  <c r="T38"/>
  <c r="U38" s="1"/>
  <c r="T40"/>
  <c r="U40" s="1"/>
  <c r="T45"/>
  <c r="U45" s="1"/>
  <c r="T49"/>
  <c r="U49" s="1"/>
  <c r="T52"/>
  <c r="U52" s="1"/>
  <c r="T60"/>
  <c r="U60" s="1"/>
  <c r="T62"/>
  <c r="U62" s="1"/>
  <c r="T70"/>
  <c r="U70" s="1"/>
  <c r="T72"/>
  <c r="U72" s="1"/>
  <c r="T79"/>
  <c r="U79" s="1"/>
  <c r="T86"/>
  <c r="U86" s="1"/>
  <c r="T94"/>
  <c r="U94" s="1"/>
  <c r="T99"/>
  <c r="U99" s="1"/>
  <c r="T101"/>
  <c r="U101" s="1"/>
  <c r="T103"/>
  <c r="U103" s="1"/>
  <c r="T105"/>
  <c r="U105" s="1"/>
  <c r="T113"/>
  <c r="U113" s="1"/>
  <c r="T115"/>
  <c r="U115" s="1"/>
  <c r="T117"/>
  <c r="U117" s="1"/>
  <c r="T119"/>
  <c r="U119" s="1"/>
  <c r="T129"/>
  <c r="U129" s="1"/>
  <c r="T131"/>
  <c r="U131" s="1"/>
  <c r="T4" i="23"/>
  <c r="U4" s="1"/>
  <c r="T6"/>
  <c r="U6" s="1"/>
  <c r="T8"/>
  <c r="U8" s="1"/>
  <c r="T12"/>
  <c r="U12" s="1"/>
  <c r="T14"/>
  <c r="U14" s="1"/>
  <c r="T21"/>
  <c r="U21" s="1"/>
  <c r="T22"/>
  <c r="U22" s="1"/>
  <c r="T35"/>
  <c r="U35" s="1"/>
  <c r="T61"/>
  <c r="U61" s="1"/>
  <c r="T63"/>
  <c r="U63" s="1"/>
  <c r="T68"/>
  <c r="U68" s="1"/>
  <c r="T70"/>
  <c r="U70" s="1"/>
  <c r="T82"/>
  <c r="U82" s="1"/>
  <c r="T84"/>
  <c r="U84" s="1"/>
  <c r="T95"/>
  <c r="U95" s="1"/>
  <c r="T97"/>
  <c r="U97" s="1"/>
  <c r="T99"/>
  <c r="U99" s="1"/>
  <c r="T109"/>
  <c r="U109" s="1"/>
  <c r="T118"/>
  <c r="U118" s="1"/>
  <c r="T120"/>
  <c r="U120" s="1"/>
  <c r="T122"/>
  <c r="U122" s="1"/>
  <c r="T124"/>
  <c r="U124" s="1"/>
  <c r="T126"/>
  <c r="U126" s="1"/>
  <c r="T173"/>
  <c r="U173" s="1"/>
  <c r="T177"/>
  <c r="U177" s="1"/>
  <c r="T182"/>
  <c r="U182" s="1"/>
  <c r="T188"/>
  <c r="U188" s="1"/>
  <c r="T191"/>
  <c r="U191" s="1"/>
  <c r="T212"/>
  <c r="U212" s="1"/>
  <c r="T214"/>
  <c r="U214" s="1"/>
  <c r="T216"/>
  <c r="U216" s="1"/>
  <c r="T218"/>
  <c r="U218" s="1"/>
  <c r="T220"/>
  <c r="U220" s="1"/>
  <c r="T221"/>
  <c r="U221" s="1"/>
  <c r="T224"/>
  <c r="U224" s="1"/>
  <c r="T226"/>
  <c r="U226" s="1"/>
  <c r="T229"/>
  <c r="U229" s="1"/>
  <c r="T233"/>
  <c r="U233" s="1"/>
  <c r="T239"/>
  <c r="U239" s="1"/>
  <c r="T243"/>
  <c r="U243" s="1"/>
  <c r="T244"/>
  <c r="U244" s="1"/>
  <c r="T246"/>
  <c r="U246" s="1"/>
  <c r="T249"/>
  <c r="U249" s="1"/>
  <c r="T251"/>
  <c r="U251" s="1"/>
  <c r="T253"/>
  <c r="U253" s="1"/>
  <c r="T270"/>
  <c r="U270" s="1"/>
  <c r="T273"/>
  <c r="U273" s="1"/>
  <c r="T275"/>
  <c r="U275" s="1"/>
  <c r="T283"/>
  <c r="U283" s="1"/>
  <c r="T285"/>
  <c r="U285" s="1"/>
  <c r="T288"/>
  <c r="U288" s="1"/>
  <c r="T289"/>
  <c r="U289" s="1"/>
  <c r="T296"/>
  <c r="U296" s="1"/>
  <c r="T300"/>
  <c r="U300" s="1"/>
  <c r="T309"/>
  <c r="U309" s="1"/>
  <c r="T311"/>
  <c r="U311" s="1"/>
  <c r="T314"/>
  <c r="U314" s="1"/>
  <c r="T320"/>
  <c r="U320" s="1"/>
  <c r="T322"/>
  <c r="U322" s="1"/>
  <c r="T324"/>
  <c r="U324" s="1"/>
  <c r="T326"/>
  <c r="U326" s="1"/>
  <c r="T331"/>
  <c r="U331" s="1"/>
  <c r="O14" i="12"/>
  <c r="P14" s="1"/>
  <c r="V83" i="14"/>
  <c r="T32" i="23"/>
  <c r="U32" s="1"/>
  <c r="T37"/>
  <c r="U37" s="1"/>
  <c r="T223"/>
  <c r="U223" s="1"/>
  <c r="O10" i="12"/>
  <c r="P10" s="1"/>
  <c r="O20"/>
  <c r="P20" s="1"/>
  <c r="O22"/>
  <c r="P22" s="1"/>
  <c r="O27"/>
  <c r="P27" s="1"/>
  <c r="O30"/>
  <c r="P30" s="1"/>
  <c r="O33"/>
  <c r="P33" s="1"/>
  <c r="AA7" i="14"/>
  <c r="AB7" s="1"/>
  <c r="L8"/>
  <c r="Z17"/>
  <c r="X17"/>
  <c r="Z26"/>
  <c r="Z35" s="1"/>
  <c r="AB20"/>
  <c r="Z34"/>
  <c r="I35"/>
  <c r="N35"/>
  <c r="S35"/>
  <c r="P42"/>
  <c r="X49"/>
  <c r="P55"/>
  <c r="L58"/>
  <c r="Z61"/>
  <c r="I62"/>
  <c r="N62"/>
  <c r="S62"/>
  <c r="L68"/>
  <c r="Y74"/>
  <c r="P74"/>
  <c r="AB75"/>
  <c r="I83"/>
  <c r="N83"/>
  <c r="S83"/>
  <c r="T83" s="1"/>
  <c r="L93"/>
  <c r="Y103"/>
  <c r="L103"/>
  <c r="AB107"/>
  <c r="J113"/>
  <c r="P112"/>
  <c r="U113"/>
  <c r="P125"/>
  <c r="Y129"/>
  <c r="X129"/>
  <c r="AA134"/>
  <c r="T134"/>
  <c r="K140"/>
  <c r="Q140"/>
  <c r="V140"/>
  <c r="Y23" i="15"/>
  <c r="AA23" s="1"/>
  <c r="AB23" s="1"/>
  <c r="R15" i="17"/>
  <c r="S15" s="1"/>
  <c r="R41"/>
  <c r="S41" s="1"/>
  <c r="R45"/>
  <c r="S45" s="1"/>
  <c r="R49"/>
  <c r="S49" s="1"/>
  <c r="R53"/>
  <c r="S53" s="1"/>
  <c r="R57"/>
  <c r="S57" s="1"/>
  <c r="R61"/>
  <c r="S61" s="1"/>
  <c r="R65"/>
  <c r="S65" s="1"/>
  <c r="R69"/>
  <c r="S69" s="1"/>
  <c r="R73"/>
  <c r="S73" s="1"/>
  <c r="R77"/>
  <c r="S77" s="1"/>
  <c r="R81"/>
  <c r="S81" s="1"/>
  <c r="R85"/>
  <c r="S85" s="1"/>
  <c r="R89"/>
  <c r="S89" s="1"/>
  <c r="R93"/>
  <c r="S93" s="1"/>
  <c r="P98"/>
  <c r="Q98" s="1"/>
  <c r="P102"/>
  <c r="Q102" s="1"/>
  <c r="P36" i="20"/>
  <c r="G17" i="21"/>
  <c r="T10" i="22"/>
  <c r="U10" s="1"/>
  <c r="T82"/>
  <c r="U82" s="1"/>
  <c r="T87"/>
  <c r="U87" s="1"/>
  <c r="T89"/>
  <c r="U89" s="1"/>
  <c r="T93"/>
  <c r="U93" s="1"/>
  <c r="T107"/>
  <c r="U107" s="1"/>
  <c r="T109"/>
  <c r="U109" s="1"/>
  <c r="T111"/>
  <c r="U111" s="1"/>
  <c r="T18" i="23"/>
  <c r="U18" s="1"/>
  <c r="T19"/>
  <c r="U19" s="1"/>
  <c r="T26"/>
  <c r="U26" s="1"/>
  <c r="T30"/>
  <c r="U30" s="1"/>
  <c r="T31"/>
  <c r="U31" s="1"/>
  <c r="T34"/>
  <c r="U34" s="1"/>
  <c r="T39"/>
  <c r="U39" s="1"/>
  <c r="T40"/>
  <c r="U40" s="1"/>
  <c r="T43"/>
  <c r="U43" s="1"/>
  <c r="T50"/>
  <c r="U50" s="1"/>
  <c r="T59"/>
  <c r="U59" s="1"/>
  <c r="T66"/>
  <c r="U66" s="1"/>
  <c r="T79"/>
  <c r="U79" s="1"/>
  <c r="T90"/>
  <c r="U90" s="1"/>
  <c r="T93"/>
  <c r="U93" s="1"/>
  <c r="T102"/>
  <c r="U102" s="1"/>
  <c r="T103"/>
  <c r="U103" s="1"/>
  <c r="T107"/>
  <c r="U107" s="1"/>
  <c r="T127"/>
  <c r="U127" s="1"/>
  <c r="T157"/>
  <c r="U157" s="1"/>
  <c r="T183"/>
  <c r="U183" s="1"/>
  <c r="T195"/>
  <c r="U195" s="1"/>
  <c r="T197"/>
  <c r="U197" s="1"/>
  <c r="T199"/>
  <c r="U199" s="1"/>
  <c r="T201"/>
  <c r="U201" s="1"/>
  <c r="T203"/>
  <c r="U203" s="1"/>
  <c r="T207"/>
  <c r="U207" s="1"/>
  <c r="T209"/>
  <c r="U209" s="1"/>
  <c r="T238"/>
  <c r="U238" s="1"/>
  <c r="T256"/>
  <c r="U256" s="1"/>
  <c r="T258"/>
  <c r="U258" s="1"/>
  <c r="T260"/>
  <c r="U260" s="1"/>
  <c r="T262"/>
  <c r="U262" s="1"/>
  <c r="T264"/>
  <c r="U264" s="1"/>
  <c r="T266"/>
  <c r="U266" s="1"/>
  <c r="T284"/>
  <c r="U284" s="1"/>
  <c r="T292"/>
  <c r="U292" s="1"/>
  <c r="T294"/>
  <c r="U294" s="1"/>
  <c r="T307"/>
  <c r="U307" s="1"/>
  <c r="T315"/>
  <c r="U315" s="1"/>
  <c r="T340"/>
  <c r="U340" s="1"/>
  <c r="H41" i="12"/>
  <c r="Y17" i="14"/>
  <c r="Y26"/>
  <c r="Y34"/>
  <c r="Y35" s="1"/>
  <c r="M35"/>
  <c r="Z42"/>
  <c r="Z55"/>
  <c r="Y61"/>
  <c r="M62"/>
  <c r="R62"/>
  <c r="Z68"/>
  <c r="M83"/>
  <c r="M141" s="1"/>
  <c r="R83"/>
  <c r="W83"/>
  <c r="Z93"/>
  <c r="I113"/>
  <c r="I141" s="1"/>
  <c r="N113"/>
  <c r="J140"/>
  <c r="O140"/>
  <c r="U140"/>
  <c r="R37" i="17"/>
  <c r="S37" s="1"/>
  <c r="I17" i="21"/>
  <c r="E17" s="1"/>
  <c r="T24" i="23"/>
  <c r="U24" s="1"/>
  <c r="T92"/>
  <c r="U92" s="1"/>
  <c r="T101"/>
  <c r="U101" s="1"/>
  <c r="T282"/>
  <c r="U282" s="1"/>
  <c r="T329"/>
  <c r="U329" s="1"/>
  <c r="T338"/>
  <c r="U338" s="1"/>
  <c r="U3"/>
  <c r="T15"/>
  <c r="U15" s="1"/>
  <c r="T17"/>
  <c r="U17" s="1"/>
  <c r="T25"/>
  <c r="U25" s="1"/>
  <c r="T27"/>
  <c r="U27" s="1"/>
  <c r="T29"/>
  <c r="U29" s="1"/>
  <c r="T38"/>
  <c r="U38" s="1"/>
  <c r="T42"/>
  <c r="U42" s="1"/>
  <c r="T44"/>
  <c r="U44" s="1"/>
  <c r="T47"/>
  <c r="U47" s="1"/>
  <c r="T49"/>
  <c r="U49" s="1"/>
  <c r="T51"/>
  <c r="U51" s="1"/>
  <c r="T53"/>
  <c r="U53" s="1"/>
  <c r="T56"/>
  <c r="U56" s="1"/>
  <c r="T65"/>
  <c r="U65" s="1"/>
  <c r="T72"/>
  <c r="U72" s="1"/>
  <c r="T76"/>
  <c r="U76" s="1"/>
  <c r="T80"/>
  <c r="U80" s="1"/>
  <c r="T85"/>
  <c r="U85" s="1"/>
  <c r="T89"/>
  <c r="U89" s="1"/>
  <c r="T91"/>
  <c r="U91" s="1"/>
  <c r="T104"/>
  <c r="U104" s="1"/>
  <c r="T114"/>
  <c r="U114" s="1"/>
  <c r="T155"/>
  <c r="U155" s="1"/>
  <c r="T332"/>
  <c r="U332" s="1"/>
  <c r="T334"/>
  <c r="U334" s="1"/>
  <c r="T335"/>
  <c r="U335" s="1"/>
  <c r="T172"/>
  <c r="U172" s="1"/>
  <c r="T185"/>
  <c r="U185" s="1"/>
  <c r="T187"/>
  <c r="U187" s="1"/>
  <c r="T192"/>
  <c r="U192" s="1"/>
  <c r="T228"/>
  <c r="U228" s="1"/>
  <c r="T230"/>
  <c r="U230" s="1"/>
  <c r="T232"/>
  <c r="U232" s="1"/>
  <c r="T234"/>
  <c r="U234" s="1"/>
  <c r="T236"/>
  <c r="U236" s="1"/>
  <c r="T237"/>
  <c r="U237" s="1"/>
  <c r="T240"/>
  <c r="U240" s="1"/>
  <c r="T242"/>
  <c r="U242" s="1"/>
  <c r="T248"/>
  <c r="U248" s="1"/>
  <c r="T268"/>
  <c r="U268" s="1"/>
  <c r="T271"/>
  <c r="U271" s="1"/>
  <c r="T277"/>
  <c r="U277" s="1"/>
  <c r="T280"/>
  <c r="U280" s="1"/>
  <c r="T287"/>
  <c r="U287" s="1"/>
  <c r="T295"/>
  <c r="U295" s="1"/>
  <c r="T297"/>
  <c r="U297" s="1"/>
  <c r="T299"/>
  <c r="U299" s="1"/>
  <c r="T304"/>
  <c r="U304" s="1"/>
  <c r="T308"/>
  <c r="U308" s="1"/>
  <c r="T313"/>
  <c r="U313" s="1"/>
  <c r="T317"/>
  <c r="U317" s="1"/>
  <c r="T319"/>
  <c r="U319" s="1"/>
  <c r="T330"/>
  <c r="U330" s="1"/>
  <c r="T4" i="22"/>
  <c r="U4" s="1"/>
  <c r="T6"/>
  <c r="U6" s="1"/>
  <c r="T8"/>
  <c r="U8" s="1"/>
  <c r="T11"/>
  <c r="U11" s="1"/>
  <c r="T13"/>
  <c r="U13" s="1"/>
  <c r="T15"/>
  <c r="U15" s="1"/>
  <c r="T17"/>
  <c r="U17" s="1"/>
  <c r="T19"/>
  <c r="U19" s="1"/>
  <c r="T21"/>
  <c r="U21" s="1"/>
  <c r="T23"/>
  <c r="U23" s="1"/>
  <c r="T26"/>
  <c r="U26" s="1"/>
  <c r="T31"/>
  <c r="U31" s="1"/>
  <c r="T43"/>
  <c r="U43" s="1"/>
  <c r="T48"/>
  <c r="U48" s="1"/>
  <c r="T59"/>
  <c r="U59" s="1"/>
  <c r="T64"/>
  <c r="U64" s="1"/>
  <c r="T67"/>
  <c r="U67" s="1"/>
  <c r="T78"/>
  <c r="U78" s="1"/>
  <c r="T84"/>
  <c r="U84" s="1"/>
  <c r="T97"/>
  <c r="U97" s="1"/>
  <c r="T112"/>
  <c r="U112" s="1"/>
  <c r="U3"/>
  <c r="T132"/>
  <c r="U132" s="1"/>
  <c r="Z38" i="19"/>
  <c r="Z36"/>
  <c r="Z34"/>
  <c r="Z32"/>
  <c r="Z30"/>
  <c r="Z28"/>
  <c r="Z26"/>
  <c r="Z24"/>
  <c r="Z22"/>
  <c r="Z20"/>
  <c r="Z18"/>
  <c r="Z16"/>
  <c r="Z14"/>
  <c r="Z12"/>
  <c r="Z10"/>
  <c r="Z8"/>
  <c r="Z39"/>
  <c r="Z37"/>
  <c r="Z35"/>
  <c r="Z33"/>
  <c r="Z31"/>
  <c r="Z29"/>
  <c r="Z27"/>
  <c r="Z25"/>
  <c r="Z23"/>
  <c r="Z21"/>
  <c r="Z19"/>
  <c r="Z17"/>
  <c r="Z15"/>
  <c r="Z13"/>
  <c r="Z11"/>
  <c r="Z9"/>
  <c r="Z7"/>
  <c r="P35" i="17"/>
  <c r="Q35" s="1"/>
  <c r="R35"/>
  <c r="S35" s="1"/>
  <c r="R5"/>
  <c r="S5" s="1"/>
  <c r="P5"/>
  <c r="Q5" s="1"/>
  <c r="R7"/>
  <c r="S7" s="1"/>
  <c r="P7"/>
  <c r="Q7" s="1"/>
  <c r="R9"/>
  <c r="S9" s="1"/>
  <c r="P9"/>
  <c r="Q9" s="1"/>
  <c r="R11"/>
  <c r="S11" s="1"/>
  <c r="P11"/>
  <c r="Q11" s="1"/>
  <c r="R13"/>
  <c r="S13" s="1"/>
  <c r="P13"/>
  <c r="Q13" s="1"/>
  <c r="R16"/>
  <c r="S16" s="1"/>
  <c r="P16"/>
  <c r="Q16" s="1"/>
  <c r="R18"/>
  <c r="S18" s="1"/>
  <c r="P18"/>
  <c r="Q18" s="1"/>
  <c r="R20"/>
  <c r="S20" s="1"/>
  <c r="P20"/>
  <c r="Q20" s="1"/>
  <c r="R22"/>
  <c r="S22" s="1"/>
  <c r="P22"/>
  <c r="Q22" s="1"/>
  <c r="R24"/>
  <c r="S24" s="1"/>
  <c r="P24"/>
  <c r="Q24" s="1"/>
  <c r="R26"/>
  <c r="S26" s="1"/>
  <c r="P26"/>
  <c r="Q26" s="1"/>
  <c r="R28"/>
  <c r="S28" s="1"/>
  <c r="P28"/>
  <c r="Q28" s="1"/>
  <c r="R30"/>
  <c r="S30" s="1"/>
  <c r="P30"/>
  <c r="Q30" s="1"/>
  <c r="R32"/>
  <c r="S32" s="1"/>
  <c r="P32"/>
  <c r="Q32" s="1"/>
  <c r="R38"/>
  <c r="S38" s="1"/>
  <c r="P38"/>
  <c r="Q38" s="1"/>
  <c r="R40"/>
  <c r="S40" s="1"/>
  <c r="P40"/>
  <c r="Q40" s="1"/>
  <c r="R42"/>
  <c r="S42" s="1"/>
  <c r="P42"/>
  <c r="Q42" s="1"/>
  <c r="R44"/>
  <c r="S44" s="1"/>
  <c r="P44"/>
  <c r="Q44" s="1"/>
  <c r="R46"/>
  <c r="S46" s="1"/>
  <c r="P46"/>
  <c r="Q46" s="1"/>
  <c r="R48"/>
  <c r="S48" s="1"/>
  <c r="P48"/>
  <c r="Q48" s="1"/>
  <c r="R50"/>
  <c r="S50" s="1"/>
  <c r="P50"/>
  <c r="Q50" s="1"/>
  <c r="R52"/>
  <c r="S52" s="1"/>
  <c r="P52"/>
  <c r="Q52" s="1"/>
  <c r="R54"/>
  <c r="S54" s="1"/>
  <c r="P54"/>
  <c r="Q54" s="1"/>
  <c r="R56"/>
  <c r="S56" s="1"/>
  <c r="P56"/>
  <c r="Q56" s="1"/>
  <c r="R58"/>
  <c r="S58" s="1"/>
  <c r="P58"/>
  <c r="Q58" s="1"/>
  <c r="R60"/>
  <c r="S60" s="1"/>
  <c r="P60"/>
  <c r="Q60" s="1"/>
  <c r="R62"/>
  <c r="S62" s="1"/>
  <c r="P62"/>
  <c r="Q62" s="1"/>
  <c r="R64"/>
  <c r="S64" s="1"/>
  <c r="P64"/>
  <c r="Q64" s="1"/>
  <c r="R66"/>
  <c r="S66" s="1"/>
  <c r="P66"/>
  <c r="Q66" s="1"/>
  <c r="R68"/>
  <c r="S68" s="1"/>
  <c r="P68"/>
  <c r="Q68" s="1"/>
  <c r="R70"/>
  <c r="S70" s="1"/>
  <c r="P70"/>
  <c r="Q70" s="1"/>
  <c r="R72"/>
  <c r="S72" s="1"/>
  <c r="P72"/>
  <c r="Q72" s="1"/>
  <c r="R74"/>
  <c r="S74" s="1"/>
  <c r="P74"/>
  <c r="Q74" s="1"/>
  <c r="R76"/>
  <c r="S76" s="1"/>
  <c r="P76"/>
  <c r="Q76" s="1"/>
  <c r="R78"/>
  <c r="S78" s="1"/>
  <c r="P78"/>
  <c r="Q78" s="1"/>
  <c r="R80"/>
  <c r="S80" s="1"/>
  <c r="P80"/>
  <c r="Q80" s="1"/>
  <c r="R82"/>
  <c r="S82" s="1"/>
  <c r="P82"/>
  <c r="Q82" s="1"/>
  <c r="R84"/>
  <c r="S84" s="1"/>
  <c r="P84"/>
  <c r="Q84" s="1"/>
  <c r="R86"/>
  <c r="S86" s="1"/>
  <c r="P86"/>
  <c r="Q86" s="1"/>
  <c r="R88"/>
  <c r="S88" s="1"/>
  <c r="P88"/>
  <c r="Q88" s="1"/>
  <c r="R90"/>
  <c r="S90" s="1"/>
  <c r="P90"/>
  <c r="Q90" s="1"/>
  <c r="R92"/>
  <c r="S92" s="1"/>
  <c r="P92"/>
  <c r="Q92" s="1"/>
  <c r="R94"/>
  <c r="S94" s="1"/>
  <c r="P94"/>
  <c r="Q94" s="1"/>
  <c r="R100"/>
  <c r="S100" s="1"/>
  <c r="P100"/>
  <c r="Q100" s="1"/>
  <c r="R104"/>
  <c r="S104" s="1"/>
  <c r="P104"/>
  <c r="Q104" s="1"/>
  <c r="R106"/>
  <c r="S106" s="1"/>
  <c r="P106"/>
  <c r="Q106" s="1"/>
  <c r="R33"/>
  <c r="S33" s="1"/>
  <c r="R97"/>
  <c r="S97" s="1"/>
  <c r="R99"/>
  <c r="S99" s="1"/>
  <c r="R101"/>
  <c r="S101" s="1"/>
  <c r="R103"/>
  <c r="S103" s="1"/>
  <c r="R105"/>
  <c r="S105" s="1"/>
  <c r="R107"/>
  <c r="S107" s="1"/>
  <c r="R109"/>
  <c r="S109" s="1"/>
  <c r="R111"/>
  <c r="S111" s="1"/>
  <c r="R113"/>
  <c r="S113" s="1"/>
  <c r="R115"/>
  <c r="S115" s="1"/>
  <c r="R117"/>
  <c r="S117" s="1"/>
  <c r="R34"/>
  <c r="S34" s="1"/>
  <c r="P34"/>
  <c r="Q34" s="1"/>
  <c r="R36"/>
  <c r="S36" s="1"/>
  <c r="P36"/>
  <c r="Q36" s="1"/>
  <c r="L119"/>
  <c r="N4"/>
  <c r="O4" s="1"/>
  <c r="R4" s="1"/>
  <c r="P4"/>
  <c r="P6"/>
  <c r="Q6" s="1"/>
  <c r="P8"/>
  <c r="Q8" s="1"/>
  <c r="P10"/>
  <c r="Q10" s="1"/>
  <c r="P12"/>
  <c r="Q12" s="1"/>
  <c r="P14"/>
  <c r="Q14" s="1"/>
  <c r="P15"/>
  <c r="Q15" s="1"/>
  <c r="P17"/>
  <c r="Q17" s="1"/>
  <c r="P19"/>
  <c r="Q19" s="1"/>
  <c r="P21"/>
  <c r="Q21" s="1"/>
  <c r="P23"/>
  <c r="Q23" s="1"/>
  <c r="P25"/>
  <c r="Q25" s="1"/>
  <c r="P27"/>
  <c r="Q27" s="1"/>
  <c r="P29"/>
  <c r="Q29" s="1"/>
  <c r="P31"/>
  <c r="Q31" s="1"/>
  <c r="P37"/>
  <c r="Q37" s="1"/>
  <c r="P39"/>
  <c r="Q39" s="1"/>
  <c r="P41"/>
  <c r="Q41" s="1"/>
  <c r="P43"/>
  <c r="Q43" s="1"/>
  <c r="P45"/>
  <c r="Q45" s="1"/>
  <c r="P47"/>
  <c r="Q47" s="1"/>
  <c r="P49"/>
  <c r="Q49" s="1"/>
  <c r="P51"/>
  <c r="Q51" s="1"/>
  <c r="P53"/>
  <c r="Q53" s="1"/>
  <c r="P55"/>
  <c r="Q55" s="1"/>
  <c r="P57"/>
  <c r="Q57" s="1"/>
  <c r="P59"/>
  <c r="Q59" s="1"/>
  <c r="P61"/>
  <c r="Q61" s="1"/>
  <c r="P63"/>
  <c r="Q63" s="1"/>
  <c r="P65"/>
  <c r="Q65" s="1"/>
  <c r="P67"/>
  <c r="Q67" s="1"/>
  <c r="P69"/>
  <c r="Q69" s="1"/>
  <c r="P71"/>
  <c r="Q71" s="1"/>
  <c r="P73"/>
  <c r="Q73" s="1"/>
  <c r="P75"/>
  <c r="Q75" s="1"/>
  <c r="P77"/>
  <c r="Q77" s="1"/>
  <c r="P79"/>
  <c r="Q79" s="1"/>
  <c r="P81"/>
  <c r="Q81" s="1"/>
  <c r="P83"/>
  <c r="Q83" s="1"/>
  <c r="P85"/>
  <c r="Q85" s="1"/>
  <c r="P87"/>
  <c r="Q87" s="1"/>
  <c r="P89"/>
  <c r="Q89" s="1"/>
  <c r="P91"/>
  <c r="Q91" s="1"/>
  <c r="P93"/>
  <c r="Q93" s="1"/>
  <c r="P97"/>
  <c r="Q97" s="1"/>
  <c r="P99"/>
  <c r="Q99" s="1"/>
  <c r="P101"/>
  <c r="Q101" s="1"/>
  <c r="P103"/>
  <c r="Q103" s="1"/>
  <c r="P105"/>
  <c r="Q105" s="1"/>
  <c r="P107"/>
  <c r="Q107" s="1"/>
  <c r="P109"/>
  <c r="Q109" s="1"/>
  <c r="P111"/>
  <c r="Q111" s="1"/>
  <c r="P113"/>
  <c r="Q113" s="1"/>
  <c r="P115"/>
  <c r="Q115" s="1"/>
  <c r="P117"/>
  <c r="Q117" s="1"/>
  <c r="P95"/>
  <c r="Q95" s="1"/>
  <c r="P96"/>
  <c r="Q96" s="1"/>
  <c r="P108"/>
  <c r="Q108" s="1"/>
  <c r="P110"/>
  <c r="Q110" s="1"/>
  <c r="P114"/>
  <c r="Q114" s="1"/>
  <c r="P116"/>
  <c r="Q116" s="1"/>
  <c r="Y27" i="15"/>
  <c r="AA27" s="1"/>
  <c r="AB27" s="1"/>
  <c r="AA4"/>
  <c r="AB4" s="1"/>
  <c r="P140" i="14"/>
  <c r="X140"/>
  <c r="AB17"/>
  <c r="P35"/>
  <c r="X35"/>
  <c r="P62"/>
  <c r="AB77"/>
  <c r="Z83"/>
  <c r="X83"/>
  <c r="Z113"/>
  <c r="Y140"/>
  <c r="J141"/>
  <c r="R141"/>
  <c r="U141"/>
  <c r="AB36"/>
  <c r="AA112"/>
  <c r="AB104"/>
  <c r="L140"/>
  <c r="T140"/>
  <c r="L35"/>
  <c r="T35"/>
  <c r="Z62"/>
  <c r="L62"/>
  <c r="T62"/>
  <c r="Y83"/>
  <c r="L83"/>
  <c r="AA93"/>
  <c r="AB93" s="1"/>
  <c r="AB134"/>
  <c r="Z140"/>
  <c r="N141"/>
  <c r="Q141"/>
  <c r="V141"/>
  <c r="AA4"/>
  <c r="AB9"/>
  <c r="AA18"/>
  <c r="AA27"/>
  <c r="L34"/>
  <c r="P34"/>
  <c r="T34"/>
  <c r="X34"/>
  <c r="Y42"/>
  <c r="AA50"/>
  <c r="AA59"/>
  <c r="L61"/>
  <c r="P61"/>
  <c r="W62"/>
  <c r="X62" s="1"/>
  <c r="AA63"/>
  <c r="AA69"/>
  <c r="L82"/>
  <c r="P82"/>
  <c r="T82"/>
  <c r="X82"/>
  <c r="AB84"/>
  <c r="AA94"/>
  <c r="Y112"/>
  <c r="Y113" s="1"/>
  <c r="K113"/>
  <c r="O113"/>
  <c r="P113" s="1"/>
  <c r="S113"/>
  <c r="T113" s="1"/>
  <c r="W113"/>
  <c r="X113" s="1"/>
  <c r="AA114"/>
  <c r="AA135"/>
  <c r="X139"/>
  <c r="AB43"/>
  <c r="AA56"/>
  <c r="AA78"/>
  <c r="AA126"/>
  <c r="AB130"/>
  <c r="O25" i="12"/>
  <c r="P25" s="1"/>
  <c r="O6"/>
  <c r="P6" s="1"/>
  <c r="AA42" i="14" l="1"/>
  <c r="AB42" s="1"/>
  <c r="O41" i="12"/>
  <c r="P41" s="1"/>
  <c r="P83" i="14"/>
  <c r="L113"/>
  <c r="Z141"/>
  <c r="Y62"/>
  <c r="T342" i="23"/>
  <c r="U342" s="1"/>
  <c r="T133" i="22"/>
  <c r="U133" s="1"/>
  <c r="R119" i="17"/>
  <c r="S119" s="1"/>
  <c r="S4"/>
  <c r="P119"/>
  <c r="Q119" s="1"/>
  <c r="Q4"/>
  <c r="AA129" i="14"/>
  <c r="AB129" s="1"/>
  <c r="AB126"/>
  <c r="AA58"/>
  <c r="AB58" s="1"/>
  <c r="AB56"/>
  <c r="AB114"/>
  <c r="AA125"/>
  <c r="AB125" s="1"/>
  <c r="AA103"/>
  <c r="AB103" s="1"/>
  <c r="AB94"/>
  <c r="AA74"/>
  <c r="AB74" s="1"/>
  <c r="AB69"/>
  <c r="AA55"/>
  <c r="AB55" s="1"/>
  <c r="AB50"/>
  <c r="AA34"/>
  <c r="AB27"/>
  <c r="Y141"/>
  <c r="W141"/>
  <c r="X141" s="1"/>
  <c r="O141"/>
  <c r="P141" s="1"/>
  <c r="AA82"/>
  <c r="AB78"/>
  <c r="AA139"/>
  <c r="AB135"/>
  <c r="AB63"/>
  <c r="AA68"/>
  <c r="AB68" s="1"/>
  <c r="AB59"/>
  <c r="AA61"/>
  <c r="AA26"/>
  <c r="AB26" s="1"/>
  <c r="AB18"/>
  <c r="AB4"/>
  <c r="AA8"/>
  <c r="AB8" s="1"/>
  <c r="AB112"/>
  <c r="AA113"/>
  <c r="AB113" s="1"/>
  <c r="S141"/>
  <c r="T141" s="1"/>
  <c r="K141"/>
  <c r="L141" s="1"/>
  <c r="AB61" l="1"/>
  <c r="AA62"/>
  <c r="AB62" s="1"/>
  <c r="AA35"/>
  <c r="AB35" s="1"/>
  <c r="AB34"/>
  <c r="AA140"/>
  <c r="AB139"/>
  <c r="AA83"/>
  <c r="AB83" s="1"/>
  <c r="AB82"/>
  <c r="AA141" l="1"/>
  <c r="AB141" s="1"/>
  <c r="AB140"/>
  <c r="F60" i="9" l="1"/>
  <c r="P35"/>
  <c r="I35"/>
  <c r="H35"/>
  <c r="G35"/>
  <c r="Q34"/>
  <c r="O34"/>
  <c r="K34"/>
  <c r="F34"/>
  <c r="E34"/>
  <c r="D34"/>
  <c r="J34" s="1"/>
  <c r="C34"/>
  <c r="O33"/>
  <c r="Q33" s="1"/>
  <c r="L33"/>
  <c r="L35" s="1"/>
  <c r="K33"/>
  <c r="F33"/>
  <c r="E33"/>
  <c r="E35" s="1"/>
  <c r="D33"/>
  <c r="J33" s="1"/>
  <c r="C33"/>
  <c r="O32"/>
  <c r="Q32" s="1"/>
  <c r="K32"/>
  <c r="J32"/>
  <c r="D32"/>
  <c r="C32"/>
  <c r="O31"/>
  <c r="Q31" s="1"/>
  <c r="J31"/>
  <c r="L30"/>
  <c r="I30"/>
  <c r="H30"/>
  <c r="G30"/>
  <c r="F30"/>
  <c r="E30"/>
  <c r="P29"/>
  <c r="O29"/>
  <c r="K29"/>
  <c r="K30" s="1"/>
  <c r="D29"/>
  <c r="J29" s="1"/>
  <c r="C29"/>
  <c r="P28"/>
  <c r="O28"/>
  <c r="D28"/>
  <c r="J28" s="1"/>
  <c r="C28"/>
  <c r="P27"/>
  <c r="O27"/>
  <c r="D27"/>
  <c r="J27" s="1"/>
  <c r="Q26"/>
  <c r="D26"/>
  <c r="J26" s="1"/>
  <c r="C26"/>
  <c r="P25"/>
  <c r="O25"/>
  <c r="N25"/>
  <c r="M25"/>
  <c r="K25"/>
  <c r="I25"/>
  <c r="H25"/>
  <c r="G25"/>
  <c r="F25"/>
  <c r="E25"/>
  <c r="D25"/>
  <c r="C25"/>
  <c r="J24"/>
  <c r="J23"/>
  <c r="L22"/>
  <c r="L25" s="1"/>
  <c r="J22"/>
  <c r="Q21"/>
  <c r="Q25" s="1"/>
  <c r="J21"/>
  <c r="P20"/>
  <c r="O20"/>
  <c r="N20"/>
  <c r="M20"/>
  <c r="L20"/>
  <c r="K20"/>
  <c r="I20"/>
  <c r="H20"/>
  <c r="G20"/>
  <c r="F20"/>
  <c r="E20"/>
  <c r="Q19"/>
  <c r="D19"/>
  <c r="J19" s="1"/>
  <c r="C19"/>
  <c r="Q18"/>
  <c r="D18"/>
  <c r="D20" s="1"/>
  <c r="C18"/>
  <c r="Q17"/>
  <c r="J17"/>
  <c r="C17"/>
  <c r="Q16"/>
  <c r="J16"/>
  <c r="C16"/>
  <c r="P15"/>
  <c r="O15"/>
  <c r="L15"/>
  <c r="K15"/>
  <c r="I15"/>
  <c r="H15"/>
  <c r="G15"/>
  <c r="F15"/>
  <c r="E15"/>
  <c r="C15"/>
  <c r="D14"/>
  <c r="J14" s="1"/>
  <c r="D13"/>
  <c r="J13" s="1"/>
  <c r="D12"/>
  <c r="J12" s="1"/>
  <c r="S11"/>
  <c r="J11"/>
  <c r="Q10"/>
  <c r="Q15" s="1"/>
  <c r="D10"/>
  <c r="P9"/>
  <c r="O9"/>
  <c r="N9"/>
  <c r="M9"/>
  <c r="I9"/>
  <c r="H9"/>
  <c r="G9"/>
  <c r="F9"/>
  <c r="E9"/>
  <c r="D9"/>
  <c r="Q8"/>
  <c r="J8"/>
  <c r="Q7"/>
  <c r="L7"/>
  <c r="L9" s="1"/>
  <c r="J7"/>
  <c r="C7"/>
  <c r="C9" s="1"/>
  <c r="O6"/>
  <c r="L6"/>
  <c r="K6"/>
  <c r="I6"/>
  <c r="H6"/>
  <c r="G6"/>
  <c r="F6"/>
  <c r="E6"/>
  <c r="C6"/>
  <c r="Q5"/>
  <c r="J5"/>
  <c r="P4"/>
  <c r="P6" s="1"/>
  <c r="D4"/>
  <c r="J4" s="1"/>
  <c r="Q3"/>
  <c r="D3"/>
  <c r="D6" s="1"/>
  <c r="J6" s="1"/>
  <c r="E6" i="8"/>
  <c r="E7"/>
  <c r="E8"/>
  <c r="E9"/>
  <c r="E10"/>
  <c r="E11"/>
  <c r="E12"/>
  <c r="E13"/>
  <c r="E5"/>
  <c r="D14"/>
  <c r="C14"/>
  <c r="F6" i="7"/>
  <c r="C14"/>
  <c r="E14"/>
  <c r="B14"/>
  <c r="D6"/>
  <c r="D7"/>
  <c r="F7" s="1"/>
  <c r="D8"/>
  <c r="F8" s="1"/>
  <c r="D9"/>
  <c r="F9" s="1"/>
  <c r="D10"/>
  <c r="F10" s="1"/>
  <c r="D11"/>
  <c r="F11" s="1"/>
  <c r="D12"/>
  <c r="F12" s="1"/>
  <c r="D13"/>
  <c r="F13" s="1"/>
  <c r="D5"/>
  <c r="F5" s="1"/>
  <c r="D15" i="9" l="1"/>
  <c r="J15" s="1"/>
  <c r="J20"/>
  <c r="C30"/>
  <c r="Q29"/>
  <c r="J25"/>
  <c r="J9"/>
  <c r="F35"/>
  <c r="F38" s="1"/>
  <c r="J10"/>
  <c r="Q27"/>
  <c r="Q30" s="1"/>
  <c r="Q28"/>
  <c r="D35"/>
  <c r="G38"/>
  <c r="J3"/>
  <c r="N38"/>
  <c r="C35"/>
  <c r="C38" s="1"/>
  <c r="Q20"/>
  <c r="M38"/>
  <c r="P30"/>
  <c r="K35"/>
  <c r="K38" s="1"/>
  <c r="E38"/>
  <c r="I38"/>
  <c r="Q9"/>
  <c r="C20"/>
  <c r="H38"/>
  <c r="L38"/>
  <c r="P38"/>
  <c r="J35"/>
  <c r="Q4"/>
  <c r="Q6" s="1"/>
  <c r="J18"/>
  <c r="D30"/>
  <c r="J30" s="1"/>
  <c r="O35"/>
  <c r="O30"/>
  <c r="E14" i="8"/>
  <c r="D14" i="7"/>
  <c r="Q35" i="9" l="1"/>
  <c r="Q38" s="1"/>
  <c r="O38"/>
  <c r="D38"/>
  <c r="J38"/>
  <c r="V12" i="5" l="1"/>
  <c r="U12"/>
  <c r="T12"/>
  <c r="N12"/>
  <c r="M12"/>
  <c r="L12"/>
  <c r="K12"/>
  <c r="J12"/>
  <c r="I12"/>
  <c r="H12"/>
  <c r="G12"/>
  <c r="F12"/>
  <c r="E12"/>
  <c r="D12"/>
  <c r="C12"/>
  <c r="R11"/>
  <c r="Q11"/>
  <c r="P11"/>
  <c r="O11"/>
  <c r="R10"/>
  <c r="Q10"/>
  <c r="P10"/>
  <c r="O10"/>
  <c r="R9"/>
  <c r="Q9"/>
  <c r="P9"/>
  <c r="O9"/>
  <c r="R8"/>
  <c r="Q8"/>
  <c r="P8"/>
  <c r="O8"/>
  <c r="R7"/>
  <c r="Q7"/>
  <c r="P7"/>
  <c r="O7"/>
  <c r="R6"/>
  <c r="R12" s="1"/>
  <c r="Q6"/>
  <c r="Q12" s="1"/>
  <c r="P6"/>
  <c r="P12" s="1"/>
  <c r="O6"/>
  <c r="O12" s="1"/>
  <c r="S7" l="1"/>
  <c r="S9"/>
  <c r="S11"/>
  <c r="S8"/>
  <c r="S10"/>
  <c r="S6"/>
  <c r="J13" i="6"/>
  <c r="I13"/>
  <c r="H13"/>
  <c r="G13"/>
  <c r="F13"/>
  <c r="E13"/>
  <c r="D13"/>
  <c r="N15" i="4"/>
  <c r="M15"/>
  <c r="I15"/>
  <c r="H15"/>
  <c r="G15"/>
  <c r="F15"/>
  <c r="E15"/>
  <c r="D15"/>
  <c r="C15"/>
  <c r="J14"/>
  <c r="L13"/>
  <c r="J13"/>
  <c r="K12"/>
  <c r="J12"/>
  <c r="J11"/>
  <c r="J10"/>
  <c r="J9"/>
  <c r="K8"/>
  <c r="J8"/>
  <c r="J7"/>
  <c r="L6"/>
  <c r="K6"/>
  <c r="J6"/>
  <c r="H16" i="11"/>
  <c r="G16"/>
  <c r="F16"/>
  <c r="E16"/>
  <c r="D16"/>
  <c r="C16"/>
  <c r="H16" i="3"/>
  <c r="G16"/>
  <c r="F16"/>
  <c r="E16"/>
  <c r="D16"/>
  <c r="C16"/>
  <c r="L15" i="4" l="1"/>
  <c r="K15"/>
  <c r="J15"/>
  <c r="S12" i="5"/>
  <c r="I16" i="11"/>
  <c r="L15" i="2"/>
  <c r="K15"/>
  <c r="J15"/>
  <c r="H15"/>
  <c r="G15"/>
  <c r="E15"/>
  <c r="D15"/>
  <c r="C15"/>
  <c r="I14"/>
  <c r="F14"/>
  <c r="I13"/>
  <c r="F13"/>
  <c r="I12"/>
  <c r="F12"/>
  <c r="I11"/>
  <c r="F11"/>
  <c r="I10"/>
  <c r="F10"/>
  <c r="I9"/>
  <c r="F9"/>
  <c r="I8"/>
  <c r="F8"/>
  <c r="I7"/>
  <c r="F7"/>
  <c r="I6"/>
  <c r="F6"/>
  <c r="F15" l="1"/>
  <c r="I15"/>
</calcChain>
</file>

<file path=xl/sharedStrings.xml><?xml version="1.0" encoding="utf-8"?>
<sst xmlns="http://schemas.openxmlformats.org/spreadsheetml/2006/main" count="5061" uniqueCount="1706">
  <si>
    <t xml:space="preserve">ABSTRACT  OF  VILLAGES AS PER SURVEY / CHARGED IN  RGGVY ( 10th &amp; 11th Plan) UNDER CESU </t>
  </si>
  <si>
    <t>Sl No.</t>
  </si>
  <si>
    <t>Name of the District</t>
  </si>
  <si>
    <t>Executor CPSUs</t>
  </si>
  <si>
    <t>No.of Blocks</t>
  </si>
  <si>
    <t>STATUS OF VILLAGE ELECTRIFICATION                                                             AS PER SURVEY &amp; CHARGED</t>
  </si>
  <si>
    <t xml:space="preserve">BPL Kit Charged </t>
  </si>
  <si>
    <t>TOTAL</t>
  </si>
  <si>
    <t>UE</t>
  </si>
  <si>
    <t>DE</t>
  </si>
  <si>
    <t>PE</t>
  </si>
  <si>
    <t>Angul</t>
  </si>
  <si>
    <t>NTPC</t>
  </si>
  <si>
    <t>Nayagarh</t>
  </si>
  <si>
    <t>Dhenkanal</t>
  </si>
  <si>
    <t>Puri</t>
  </si>
  <si>
    <t>NHPC</t>
  </si>
  <si>
    <t>Cuttack</t>
  </si>
  <si>
    <t>PGCIL</t>
  </si>
  <si>
    <t>Kendrapara</t>
  </si>
  <si>
    <t>Jagatsingpur</t>
  </si>
  <si>
    <t>Khurda</t>
  </si>
  <si>
    <t>Jajpur                   (Portion of Badachana &amp; Dharamsala)</t>
  </si>
  <si>
    <t>Sub- Total</t>
  </si>
  <si>
    <t>Sl.no</t>
  </si>
  <si>
    <t>Name of District</t>
  </si>
  <si>
    <t>Blocks Covered</t>
  </si>
  <si>
    <r>
      <t xml:space="preserve">STATUS OF </t>
    </r>
    <r>
      <rPr>
        <b/>
        <sz val="11"/>
        <color indexed="8"/>
        <rFont val="Book Antiqua"/>
        <family val="1"/>
      </rPr>
      <t xml:space="preserve">VILLAGES </t>
    </r>
  </si>
  <si>
    <r>
      <t>STATUS OF</t>
    </r>
    <r>
      <rPr>
        <b/>
        <sz val="11"/>
        <color indexed="8"/>
        <rFont val="Book Antiqua"/>
        <family val="1"/>
      </rPr>
      <t xml:space="preserve"> HABITATIONS</t>
    </r>
  </si>
  <si>
    <r>
      <t>STATUS OF</t>
    </r>
    <r>
      <rPr>
        <b/>
        <sz val="11"/>
        <color indexed="8"/>
        <rFont val="Book Antiqua"/>
        <family val="1"/>
      </rPr>
      <t xml:space="preserve"> HOUSEHOLDS</t>
    </r>
  </si>
  <si>
    <t xml:space="preserve">Un-Electrified Village(s) (UEV) </t>
  </si>
  <si>
    <t xml:space="preserve">Partially Electrified Village(s) (PEV) </t>
  </si>
  <si>
    <t>TOTAL                  ( UE + PE )</t>
  </si>
  <si>
    <t xml:space="preserve">Un-Electrified habitations  (UEH) </t>
  </si>
  <si>
    <t xml:space="preserve">Partially Electrified habitations (PEH) </t>
  </si>
  <si>
    <t>TOTAL                      ( UE + PE )</t>
  </si>
  <si>
    <t>Rhhs (incl.BPL Hhs)</t>
  </si>
  <si>
    <t>BPL Hhs</t>
  </si>
  <si>
    <t>Jagatsinghpur</t>
  </si>
  <si>
    <t>Grand Total</t>
  </si>
  <si>
    <t>Sanctioned cost (in crore)</t>
  </si>
  <si>
    <t>Sl. No.</t>
  </si>
  <si>
    <t>District</t>
  </si>
  <si>
    <r>
      <t xml:space="preserve">UE Scope 
as per </t>
    </r>
    <r>
      <rPr>
        <b/>
        <sz val="12"/>
        <rFont val="Book Antiqua"/>
        <family val="1"/>
      </rPr>
      <t>DPR</t>
    </r>
  </si>
  <si>
    <t>STATUS OF VILLAGE</t>
  </si>
  <si>
    <t xml:space="preserve"> Completed</t>
  </si>
  <si>
    <r>
      <rPr>
        <b/>
        <sz val="10"/>
        <rFont val="Book Antiqua"/>
        <family val="1"/>
      </rPr>
      <t xml:space="preserve">Offered </t>
    </r>
    <r>
      <rPr>
        <sz val="10"/>
        <rFont val="Book Antiqua"/>
        <family val="1"/>
      </rPr>
      <t xml:space="preserve">for </t>
    </r>
    <r>
      <rPr>
        <b/>
        <sz val="10"/>
        <rFont val="Book Antiqua"/>
        <family val="1"/>
      </rPr>
      <t>inspection</t>
    </r>
  </si>
  <si>
    <t>Inspection Completed</t>
  </si>
  <si>
    <t>Charged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</si>
  <si>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</si>
  <si>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</si>
  <si>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</si>
  <si>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</si>
  <si>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</si>
  <si>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</si>
  <si>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</si>
  <si>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</si>
  <si>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</si>
  <si>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</si>
  <si>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</si>
  <si>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N</t>
  </si>
  <si>
    <t xml:space="preserve">Nayagarh </t>
  </si>
  <si>
    <t xml:space="preserve">Dhenkanal </t>
  </si>
  <si>
    <t xml:space="preserve">Jajpur ( Part) </t>
  </si>
  <si>
    <t>Sub-Total</t>
  </si>
  <si>
    <t>PE Scope 
as per DPR</t>
  </si>
  <si>
    <t>Revised PE 
as per Survey</t>
  </si>
  <si>
    <t>Village Completed</t>
  </si>
  <si>
    <t>Offered for Inspection</t>
  </si>
  <si>
    <t>F</t>
  </si>
  <si>
    <t>STATUS OF PARAMETERS  SANCTIONED UNDER RGGVY-II (  12th PLAN DPR ) FOR CESU AREA</t>
  </si>
  <si>
    <t>SL NO</t>
  </si>
  <si>
    <t>New/Augmenting                    Sub station</t>
  </si>
  <si>
    <t>DTR</t>
  </si>
  <si>
    <t>Line</t>
  </si>
  <si>
    <t>Proposed DPR cost (in crore)</t>
  </si>
  <si>
    <t xml:space="preserve">33/11 KV Aug s/stn </t>
  </si>
  <si>
    <t xml:space="preserve">33/11 KV New S/S </t>
  </si>
  <si>
    <t>100 KVA                   (Three Phase)</t>
  </si>
  <si>
    <t>63 KVA (Three Phase)</t>
  </si>
  <si>
    <t>25 KVA (Three Phase)</t>
  </si>
  <si>
    <t>16 KVA (Single Phase)</t>
  </si>
  <si>
    <t>10 KVA (Single Phase)</t>
  </si>
  <si>
    <t>11 Kv line (HT)</t>
  </si>
  <si>
    <t>LT</t>
  </si>
  <si>
    <t>Approval  Date - 11/09/2015 ( CESU )</t>
  </si>
  <si>
    <t>DISTRICT WISE STATUS OF DPR APPROVAL IN DDUGJY UNDER CESU AREA</t>
  </si>
  <si>
    <t>Sl.No.</t>
  </si>
  <si>
    <t>DPR Code</t>
  </si>
  <si>
    <t>Electrification of UE Villages</t>
  </si>
  <si>
    <t>Feeder Separation</t>
  </si>
  <si>
    <t>Connecting / Unconnecting Hhs</t>
  </si>
  <si>
    <t>Metering</t>
  </si>
  <si>
    <t>System Strengthening</t>
  </si>
  <si>
    <t>Sansad Adarsh Gram Yojna</t>
  </si>
  <si>
    <t>Total DPR Cost (In Cr.)</t>
  </si>
  <si>
    <t>DDU:21:384:01</t>
  </si>
  <si>
    <t>Nil</t>
  </si>
  <si>
    <t>DDU:21:381:01</t>
  </si>
  <si>
    <t>DDU:21:383:01</t>
  </si>
  <si>
    <t>Jagatsinghapur</t>
  </si>
  <si>
    <t>DDU:21:380:01</t>
  </si>
  <si>
    <t>DDU:21:379:01</t>
  </si>
  <si>
    <t>Khordha</t>
  </si>
  <si>
    <t>DDU:21:386:01</t>
  </si>
  <si>
    <t>DDU:21:385:01</t>
  </si>
  <si>
    <t>DDU:21:387:01</t>
  </si>
  <si>
    <t>Grand-Total</t>
  </si>
  <si>
    <t>Total no of habitations taken under the Scheme          ( Nos )</t>
  </si>
  <si>
    <t>Total no of habitations Electrified  ( Nos )</t>
  </si>
  <si>
    <t>Balance no of habitations to be Electrified  ( Nos )</t>
  </si>
  <si>
    <t>Total no.of BPL HHs Charged  ( Nos. )</t>
  </si>
  <si>
    <t>Fund (Rs) in Crore</t>
  </si>
  <si>
    <t>Balace no of Habitations  to be electrified</t>
  </si>
  <si>
    <t>Total Fund released</t>
  </si>
  <si>
    <t>Expenditure Made</t>
  </si>
  <si>
    <t xml:space="preserve">Balance Fund </t>
  </si>
  <si>
    <t>NO</t>
  </si>
  <si>
    <t>Reason</t>
  </si>
  <si>
    <t>Jajpur ( Part )</t>
  </si>
  <si>
    <t>Sl No</t>
  </si>
  <si>
    <t>Jajpur ( part)</t>
  </si>
  <si>
    <t>ULBs</t>
  </si>
  <si>
    <t>Slums Identified</t>
  </si>
  <si>
    <t>Slums / Wards Programme(Nos.)</t>
  </si>
  <si>
    <t>Tender Done   (Nos.)</t>
  </si>
  <si>
    <t>Work Order Issued</t>
  </si>
  <si>
    <t>Village / Habitation Electrified Nos.</t>
  </si>
  <si>
    <t>Work Order Pending</t>
  </si>
  <si>
    <t>Dropped</t>
  </si>
  <si>
    <r>
      <t xml:space="preserve">Balance </t>
    </r>
    <r>
      <rPr>
        <b/>
        <sz val="8"/>
        <rFont val="Arial"/>
        <family val="2"/>
      </rPr>
      <t>No. of Words/ Slums to be electrified</t>
    </r>
  </si>
  <si>
    <t>BPL Families in Habitation / Villages (Nos.)</t>
  </si>
  <si>
    <t>BPL House holds eleectrified (Nos.)</t>
  </si>
  <si>
    <t>11KV Feeder length proposed (KM)</t>
  </si>
  <si>
    <t>11KV Feeder length completed (KM)</t>
  </si>
  <si>
    <t>Total fund alloted  (Rs.Lakh)</t>
  </si>
  <si>
    <t>Total expenditure made till date (Rs. In Lakh)</t>
  </si>
  <si>
    <t>Balance</t>
  </si>
  <si>
    <t>Remarks</t>
  </si>
  <si>
    <t xml:space="preserve">Dhenkanal Muncipalty </t>
  </si>
  <si>
    <t>17nos. Slums in Dhenkanal muncipalty &amp; 8nos in K.Nagar NAC is here by cancelled as per order No.3698/03.10.2015 of Collector, Dhenkanal.</t>
  </si>
  <si>
    <t>Kamakhyanagar NAC</t>
  </si>
  <si>
    <t xml:space="preserve">Bhuban NAC   </t>
  </si>
  <si>
    <t xml:space="preserve">Kendrapara Muncipalty </t>
  </si>
  <si>
    <t>For adjustment in Pattamundai NAC , Collector diverted balance money from Kendrapa Muncipalty.</t>
  </si>
  <si>
    <t>Pattamundai NAC</t>
  </si>
  <si>
    <t>Khurda Muncipalty</t>
  </si>
  <si>
    <t>1nos. in  Khurdha Muncipalty / 10nos slums in BMC-BBSR /  1no. in Banpur &amp; 1no. in Balugaon NAC is here by dropped. Balance work is under Progress.</t>
  </si>
  <si>
    <t>Jatani Muncipalty</t>
  </si>
  <si>
    <t xml:space="preserve">Bhubaneswar Muncipalty </t>
  </si>
  <si>
    <t>Balugaon NAC</t>
  </si>
  <si>
    <t>Banpur NAC</t>
  </si>
  <si>
    <t xml:space="preserve">Cuttack Muncipalty </t>
  </si>
  <si>
    <t xml:space="preserve">Work order cancelled for 6nos. of slums in  Athagarh &amp; 30nos. In Banki NAC. </t>
  </si>
  <si>
    <t>Choudwar Muncipalty</t>
  </si>
  <si>
    <t>Athagarh NAC</t>
  </si>
  <si>
    <t xml:space="preserve">Banki NAC </t>
  </si>
  <si>
    <t>Nayagarh NAC</t>
  </si>
  <si>
    <t>2nos. Of project in Nayagarh NAC dropped &amp; 20nos. in Nayagarh NAC, 7nos. in Daspalla NAC, 10nos. in Ranpur NAC work order pending</t>
  </si>
  <si>
    <t xml:space="preserve">Khandapara NAC </t>
  </si>
  <si>
    <t>Daspalla NAC</t>
  </si>
  <si>
    <t>Ranpur NAC</t>
  </si>
  <si>
    <t>Jagatsinghpur NAC</t>
  </si>
  <si>
    <t>Tender floated on dtd.08.08.13 for rest 36nos. of slums &amp; cancelled due to non availability of funds.</t>
  </si>
  <si>
    <t>Angul Muncipalty</t>
  </si>
  <si>
    <t xml:space="preserve">2nos. slums in ROW problem </t>
  </si>
  <si>
    <t xml:space="preserve">Talcher Muncipalty </t>
  </si>
  <si>
    <t xml:space="preserve">Athamallik NAC </t>
  </si>
  <si>
    <t xml:space="preserve">Puri Muncipalty </t>
  </si>
  <si>
    <t xml:space="preserve">2nos slum in Pipili &amp; 1no in Konark NAC cancelled due to ROW problem </t>
  </si>
  <si>
    <t>Konark NAC</t>
  </si>
  <si>
    <t xml:space="preserve"> Nimapara NAC </t>
  </si>
  <si>
    <t>Pipili NAC</t>
  </si>
  <si>
    <t>Total Expenditure(in Lakh)</t>
  </si>
  <si>
    <t>Sl.No</t>
  </si>
  <si>
    <t>No.of PE Villages Pending for BPL Charging</t>
  </si>
  <si>
    <t>Pending BPL HHs to be charged</t>
  </si>
  <si>
    <t>Proposed Up-gradation of DTR in KVA</t>
  </si>
  <si>
    <t>Proposal New of DTR in KVA</t>
  </si>
  <si>
    <t>Final additional DTR recuirtment</t>
  </si>
  <si>
    <t>Other Infrastructure</t>
  </si>
  <si>
    <t>16-25</t>
  </si>
  <si>
    <t>16-63</t>
  </si>
  <si>
    <t>16-100</t>
  </si>
  <si>
    <t>25-63</t>
  </si>
  <si>
    <t>25-100</t>
  </si>
  <si>
    <t>63-100</t>
  </si>
  <si>
    <t>Total</t>
  </si>
  <si>
    <t>HT(in Kms)</t>
  </si>
  <si>
    <t>LT(Kms)</t>
  </si>
  <si>
    <t>DTR Accessories including DP</t>
  </si>
  <si>
    <t>Annexure-A</t>
  </si>
  <si>
    <t>RGGVY-I(Scheme Closed)</t>
  </si>
  <si>
    <t>Annexure-B</t>
  </si>
  <si>
    <t>Jajpur(Part)</t>
  </si>
  <si>
    <t>Annexure-C1</t>
  </si>
  <si>
    <t>Annexure-C2</t>
  </si>
  <si>
    <t>Annexure-D</t>
  </si>
  <si>
    <t>Annexure-E</t>
  </si>
  <si>
    <t>Annexure-F</t>
  </si>
  <si>
    <t>Annexure-H</t>
  </si>
  <si>
    <t>NAME OF S/S</t>
  </si>
  <si>
    <t>TFR CAPACITY
(MVA)</t>
  </si>
  <si>
    <t>33KV I/C CONSUMPTION</t>
  </si>
  <si>
    <t>T/F I/P</t>
  </si>
  <si>
    <t>TOTAL I/P</t>
  </si>
  <si>
    <t>11KV FDR CONSUMPTION</t>
  </si>
  <si>
    <t>T/F O/G</t>
  </si>
  <si>
    <t>TOTAL CONSUMPTION</t>
  </si>
  <si>
    <t>LOSS MU</t>
  </si>
  <si>
    <t>MF</t>
  </si>
  <si>
    <t>BHIMATANGI</t>
  </si>
  <si>
    <t>CHAINPAL</t>
  </si>
  <si>
    <t>MATAMATHA</t>
  </si>
  <si>
    <t>TANGI</t>
  </si>
  <si>
    <t>MEDICAL</t>
  </si>
  <si>
    <t>42 MOUZA</t>
  </si>
  <si>
    <t>KANPUR</t>
  </si>
  <si>
    <t>MAHANGA</t>
  </si>
  <si>
    <t>Annexure-J1</t>
  </si>
  <si>
    <t>Rating Transformer</t>
  </si>
  <si>
    <t>Calculated loss in KVA at 0.9 pf</t>
  </si>
  <si>
    <t>KVA * No of tfr</t>
  </si>
  <si>
    <t>1600  KVA 33/11 KV</t>
  </si>
  <si>
    <t>3000 KVA 33/11 KV</t>
  </si>
  <si>
    <t>3150  KVA 33/11 KV</t>
  </si>
  <si>
    <t>5000  KVA 33/11 KV</t>
  </si>
  <si>
    <t>7500 KVA 33/11 KV</t>
  </si>
  <si>
    <t>8000  KVA 33/11 KV</t>
  </si>
  <si>
    <t>12500   KVA 33/11 KV</t>
  </si>
  <si>
    <t>Average Efficiency in %age</t>
  </si>
  <si>
    <t>Annexure-J2</t>
  </si>
  <si>
    <t>NAME OF THE GRID</t>
  </si>
  <si>
    <t>CONDUCTOR SIZE</t>
  </si>
  <si>
    <t>CONNECTED LOAD</t>
  </si>
  <si>
    <t>MANCHESWAR</t>
  </si>
  <si>
    <t>BBSR-2</t>
  </si>
  <si>
    <t>BBSR-3</t>
  </si>
  <si>
    <t>CHANDAKA</t>
  </si>
  <si>
    <t>NAYAPALLI</t>
  </si>
  <si>
    <t>XAVIER</t>
  </si>
  <si>
    <t>RANASINGHPUR</t>
  </si>
  <si>
    <t>ASSOTECH</t>
  </si>
  <si>
    <t>BARANG</t>
  </si>
  <si>
    <t>BBSR-5</t>
  </si>
  <si>
    <t>BED</t>
  </si>
  <si>
    <t>RANSINGHPUR</t>
  </si>
  <si>
    <t>BARAGARH</t>
  </si>
  <si>
    <t>BBSR-6</t>
  </si>
  <si>
    <t>BBSR-7</t>
  </si>
  <si>
    <t>KESURA</t>
  </si>
  <si>
    <t>LAXMISAGAR-1</t>
  </si>
  <si>
    <t>CHANDIKHOLE</t>
  </si>
  <si>
    <t>CED</t>
  </si>
  <si>
    <t>CHOUDWAR</t>
  </si>
  <si>
    <t>IDCO</t>
  </si>
  <si>
    <t>CUTTACK</t>
  </si>
  <si>
    <t>BALIKUDA</t>
  </si>
  <si>
    <t>BAHUGRAM</t>
  </si>
  <si>
    <t>SALIPUR</t>
  </si>
  <si>
    <t>SED</t>
  </si>
  <si>
    <t>BIDANASI</t>
  </si>
  <si>
    <t>SECTOR-6</t>
  </si>
  <si>
    <t>CDD-I</t>
  </si>
  <si>
    <t>SISHUBHABAN</t>
  </si>
  <si>
    <t>TULASIPUR-1</t>
  </si>
  <si>
    <t>SCB MEDICAL</t>
  </si>
  <si>
    <t>IOCL(VIA KALINGA)-1</t>
  </si>
  <si>
    <t>IOCL(DIRECT CABLE)-2</t>
  </si>
  <si>
    <t>TULASIPUR-2</t>
  </si>
  <si>
    <t>CUTTACK GRID</t>
  </si>
  <si>
    <t>CHAULIAGANJ-2</t>
  </si>
  <si>
    <t>CDD-II</t>
  </si>
  <si>
    <t>JAGATPUR</t>
  </si>
  <si>
    <t>BADAMBADI</t>
  </si>
  <si>
    <t>BENTKAR</t>
  </si>
  <si>
    <t>CHAULIAGANJ-1</t>
  </si>
  <si>
    <t>NUAPATANA</t>
  </si>
  <si>
    <t>NARSINGHPUR</t>
  </si>
  <si>
    <t>ATHAGARH</t>
  </si>
  <si>
    <t>PARADEEP</t>
  </si>
  <si>
    <t>INDUSTRIAL</t>
  </si>
  <si>
    <t>PDP</t>
  </si>
  <si>
    <t>IOCL -II</t>
  </si>
  <si>
    <t>JAGATSINGHPUR</t>
  </si>
  <si>
    <t>KENDRAPADA</t>
  </si>
  <si>
    <t>AUL-PATTAMUNDAI</t>
  </si>
  <si>
    <t>KED-I</t>
  </si>
  <si>
    <t>INDUPUR</t>
  </si>
  <si>
    <t>PATTAMUNDAI</t>
  </si>
  <si>
    <t>RAJANAGAR</t>
  </si>
  <si>
    <t>GOGUA</t>
  </si>
  <si>
    <t>DANPUR</t>
  </si>
  <si>
    <t>KED-II</t>
  </si>
  <si>
    <t>MARSHAGHAI</t>
  </si>
  <si>
    <t>NAUGAON</t>
  </si>
  <si>
    <t>JED</t>
  </si>
  <si>
    <t>GUNDICHAPADA</t>
  </si>
  <si>
    <t>DHENKANAL TOWN</t>
  </si>
  <si>
    <t>DED</t>
  </si>
  <si>
    <t>DAKHINAKALI</t>
  </si>
  <si>
    <t>HINDOL ROAD</t>
  </si>
  <si>
    <t>OPL</t>
  </si>
  <si>
    <t>KALARANGI</t>
  </si>
  <si>
    <t>OMC</t>
  </si>
  <si>
    <t>KAMAKHYANAGAR</t>
  </si>
  <si>
    <t>KANKADAHAD</t>
  </si>
  <si>
    <t>TED</t>
  </si>
  <si>
    <t xml:space="preserve">PARJANGA </t>
  </si>
  <si>
    <t>BANARAPAL</t>
  </si>
  <si>
    <t>TALCHER</t>
  </si>
  <si>
    <t>RENGALI</t>
  </si>
  <si>
    <t>KANIHA</t>
  </si>
  <si>
    <t>KHAMAR</t>
  </si>
  <si>
    <t>BARKOTE</t>
  </si>
  <si>
    <t>PALLAHARA</t>
  </si>
  <si>
    <t>ANGUL</t>
  </si>
  <si>
    <t>ANGUL-1</t>
  </si>
  <si>
    <t>ANED</t>
  </si>
  <si>
    <t>ANGUL-2</t>
  </si>
  <si>
    <t>RAILWAY</t>
  </si>
  <si>
    <t>BOINDA GRID</t>
  </si>
  <si>
    <t>BOINDA</t>
  </si>
  <si>
    <t>JARPADA</t>
  </si>
  <si>
    <t>ATHAMALLIK</t>
  </si>
  <si>
    <t>RAIRAKHOL</t>
  </si>
  <si>
    <t>BAMUR</t>
  </si>
  <si>
    <t>KHURDA</t>
  </si>
  <si>
    <t>BOLAGARH</t>
  </si>
  <si>
    <t>KED</t>
  </si>
  <si>
    <t>DELANGA</t>
  </si>
  <si>
    <t>MENDHASAL</t>
  </si>
  <si>
    <t>BANKI</t>
  </si>
  <si>
    <t>BALUGAON</t>
  </si>
  <si>
    <t>TANGI-NACHUNI</t>
  </si>
  <si>
    <t>CHANDPUR</t>
  </si>
  <si>
    <t>TANGI-CHANDPUR</t>
  </si>
  <si>
    <t>CHILIKA</t>
  </si>
  <si>
    <t>NAYAGARH</t>
  </si>
  <si>
    <t>KHANDAPADA</t>
  </si>
  <si>
    <t>Annexure-J3</t>
  </si>
  <si>
    <t xml:space="preserve"> TOTAL FEEDER AUDITED RESULTS</t>
  </si>
  <si>
    <t>FEEDER AUDITED INCLUDING THE TRF LOSS</t>
  </si>
  <si>
    <t>Annexure-J4</t>
  </si>
  <si>
    <t>Annexure-J5</t>
  </si>
  <si>
    <t>IR</t>
  </si>
  <si>
    <t>FR</t>
  </si>
  <si>
    <t>DF</t>
  </si>
  <si>
    <t>LF</t>
  </si>
  <si>
    <t>LLF</t>
  </si>
  <si>
    <t>%AGE
 LOSS</t>
  </si>
  <si>
    <t>BBSR-1</t>
  </si>
  <si>
    <t>BBSR-8</t>
  </si>
  <si>
    <t>BBSR-9</t>
  </si>
  <si>
    <t>NAYAPALLI-CHANDAKA</t>
  </si>
  <si>
    <t>TCS</t>
  </si>
  <si>
    <t>C S PUR-1</t>
  </si>
  <si>
    <t>BARAMUNDA</t>
  </si>
  <si>
    <t>NARAJ</t>
  </si>
  <si>
    <t>BBSR-4</t>
  </si>
  <si>
    <t>NIMAPADA</t>
  </si>
  <si>
    <t>CRRI 1</t>
  </si>
  <si>
    <t>CRRI 2</t>
  </si>
  <si>
    <t>INDUSTRIAL-PDP</t>
  </si>
  <si>
    <t>IOCL -I</t>
  </si>
  <si>
    <t>HPCL</t>
  </si>
  <si>
    <t>KENDRAPARA</t>
  </si>
  <si>
    <t>LUNA-KDP</t>
  </si>
  <si>
    <t>MARSAGHAI</t>
  </si>
  <si>
    <t>LUNA-MSG</t>
  </si>
  <si>
    <t>JAGATSINHPUR</t>
  </si>
  <si>
    <t>NABAPATANA</t>
  </si>
  <si>
    <t xml:space="preserve">BALIKUDA </t>
  </si>
  <si>
    <t>GONDIA</t>
  </si>
  <si>
    <t>GODA</t>
  </si>
  <si>
    <t>TISCO</t>
  </si>
  <si>
    <t>SOVA METAL</t>
  </si>
  <si>
    <t>MATHAKARAGOLA</t>
  </si>
  <si>
    <t>HEMSURPADA</t>
  </si>
  <si>
    <t>GANESH SPONGE</t>
  </si>
  <si>
    <t>ARGUL</t>
  </si>
  <si>
    <t>NISER-1</t>
  </si>
  <si>
    <t>NISER-2</t>
  </si>
  <si>
    <t>IIT</t>
  </si>
  <si>
    <t>ODOGAON</t>
  </si>
  <si>
    <t>DASPALLA</t>
  </si>
  <si>
    <t>PURI</t>
  </si>
  <si>
    <t>SRIRAMNAGAR-1</t>
  </si>
  <si>
    <t>SRIRAMNAGAR-2</t>
  </si>
  <si>
    <t>SAKHIGOPAL</t>
  </si>
  <si>
    <t>PURI-1</t>
  </si>
  <si>
    <t>PURI-2</t>
  </si>
  <si>
    <t>Annexure-J6</t>
  </si>
  <si>
    <t>Annexure-J7</t>
  </si>
  <si>
    <t>25KVA</t>
  </si>
  <si>
    <t>CRRI</t>
  </si>
  <si>
    <t>DT LOSS IN MU</t>
  </si>
  <si>
    <t>DT LOSS % W.R.T INPUT</t>
  </si>
  <si>
    <t>100/80/55</t>
  </si>
  <si>
    <t>100/80</t>
  </si>
  <si>
    <t>100/80/55/34</t>
  </si>
  <si>
    <t>55/34</t>
  </si>
  <si>
    <t>16 KVA 11/0.4 KV</t>
  </si>
  <si>
    <t>25 KVA 11/0.4 KV</t>
  </si>
  <si>
    <t>50 KVA 11/0.4 KV</t>
  </si>
  <si>
    <t>63 KVA 11/0.4 KV</t>
  </si>
  <si>
    <t>100 KVA 11/0.4 KV</t>
  </si>
  <si>
    <t>150 KVA 11/0.4 KV</t>
  </si>
  <si>
    <t>200 KVA 11/0.4 KV</t>
  </si>
  <si>
    <t>250 KVA 11/0.4 KV</t>
  </si>
  <si>
    <t>315 KVA 11/0.4 KV</t>
  </si>
  <si>
    <t>500 KVA 11/0.4 KV</t>
  </si>
  <si>
    <t>750 KVA 11/0.4 KV</t>
  </si>
  <si>
    <t>1000 KVA 11/0.4 KV</t>
  </si>
  <si>
    <t>DIVISION NAME</t>
  </si>
  <si>
    <t>33/11 KV PRIMARY DISTRIBUTION S/S</t>
  </si>
  <si>
    <t>11 KV FEEDER NAME</t>
  </si>
  <si>
    <t>SECTION NAME</t>
  </si>
  <si>
    <t>LENGTH OF FEEDER IN KM</t>
  </si>
  <si>
    <t>PEAK LOAD CURRENT (AMP)</t>
  </si>
  <si>
    <t>NO. OF DT</t>
  </si>
  <si>
    <t>TOTAL DTR CAPACITY (IN KVA)</t>
  </si>
  <si>
    <t>NO. OF CONSUMERS</t>
  </si>
  <si>
    <t>RESISTANCE AT 60 C (Ω/Km)</t>
  </si>
  <si>
    <t>BCDD-01, BBSR</t>
  </si>
  <si>
    <t>UNIT-6</t>
  </si>
  <si>
    <t>FOREST PARK</t>
  </si>
  <si>
    <t>UNIT-1</t>
  </si>
  <si>
    <t>BAPUJI NAGAR</t>
  </si>
  <si>
    <t>SPRING TANK</t>
  </si>
  <si>
    <t>UNIT-9 ROAD</t>
  </si>
  <si>
    <t>UNIT-8</t>
  </si>
  <si>
    <t>CBI</t>
  </si>
  <si>
    <t>POWER HOUSE-2</t>
  </si>
  <si>
    <t>UNIT-I ( A. NAGAR )</t>
  </si>
  <si>
    <t>UNIT- 2</t>
  </si>
  <si>
    <t>MEDICAL( UNIT - V )</t>
  </si>
  <si>
    <t>UNIT-4</t>
  </si>
  <si>
    <t>DELTA</t>
  </si>
  <si>
    <t>BRIT &amp; DELTA</t>
  </si>
  <si>
    <t>80/55</t>
  </si>
  <si>
    <t>TEL.BHAWAN</t>
  </si>
  <si>
    <t>SECRETARIATE</t>
  </si>
  <si>
    <t>SATYA NAGAR</t>
  </si>
  <si>
    <t>PRESS FDR</t>
  </si>
  <si>
    <t>TOSHALI PLAZA</t>
  </si>
  <si>
    <t>RAHUL CO.</t>
  </si>
  <si>
    <t>SAHID NAGAR</t>
  </si>
  <si>
    <t>SAHEED NAGAR-1</t>
  </si>
  <si>
    <t>SAHIDNAGAR</t>
  </si>
  <si>
    <t>SAHEED NAGAR-2</t>
  </si>
  <si>
    <t>SAHEED NAGAR-3</t>
  </si>
  <si>
    <t>SAHEED NAGAR-4</t>
  </si>
  <si>
    <t>UNIT-3</t>
  </si>
  <si>
    <t>RAM MANDIR</t>
  </si>
  <si>
    <t>100/55/34</t>
  </si>
  <si>
    <t xml:space="preserve">UNIT-2 </t>
  </si>
  <si>
    <t>UNIT-2</t>
  </si>
  <si>
    <t>MAA GIRI DURGA</t>
  </si>
  <si>
    <t>CRPF</t>
  </si>
  <si>
    <t>BARAMUNDA &amp; NAYAPALLI</t>
  </si>
  <si>
    <t>IRC-2</t>
  </si>
  <si>
    <t>SAINIK SCHOOL</t>
  </si>
  <si>
    <t>VSS NAGAR</t>
  </si>
  <si>
    <t xml:space="preserve">PRESS </t>
  </si>
  <si>
    <t>CS PUR-1</t>
  </si>
  <si>
    <t>RMRC &amp; KH</t>
  </si>
  <si>
    <t>KANAN VIHAR</t>
  </si>
  <si>
    <t>100/55</t>
  </si>
  <si>
    <t>CS PUR-2</t>
  </si>
  <si>
    <t>CSPUR BDA -2</t>
  </si>
  <si>
    <t>HOUSING BOARD-1</t>
  </si>
  <si>
    <t>HOUSING BOARD-3</t>
  </si>
  <si>
    <t>INFOCITY</t>
  </si>
  <si>
    <t>BANK</t>
  </si>
  <si>
    <t>NEW INDUSTRY-1</t>
  </si>
  <si>
    <t>80/55/34</t>
  </si>
  <si>
    <t xml:space="preserve">KANAN BIHAR </t>
  </si>
  <si>
    <t>PATIA</t>
  </si>
  <si>
    <t>KALARAHANGA</t>
  </si>
  <si>
    <t>PKB</t>
  </si>
  <si>
    <t>KANAN BIHAR &amp; BARANGA</t>
  </si>
  <si>
    <t>BHARATPUR</t>
  </si>
  <si>
    <t>PHD</t>
  </si>
  <si>
    <t>-</t>
  </si>
  <si>
    <t>KALINGA NAGAR</t>
  </si>
  <si>
    <t>DUMDUMA</t>
  </si>
  <si>
    <t>DUMUDUMA</t>
  </si>
  <si>
    <t>K-5</t>
  </si>
  <si>
    <t>KALINGANAGAR</t>
  </si>
  <si>
    <t>K-9</t>
  </si>
  <si>
    <t>KALINGANAGAR &amp; DUMUDUMA</t>
  </si>
  <si>
    <t>VIPUL</t>
  </si>
  <si>
    <t>BED, BBSR</t>
  </si>
  <si>
    <t>POKHARIPUT</t>
  </si>
  <si>
    <t>DHAULI</t>
  </si>
  <si>
    <t xml:space="preserve">100/55/34 </t>
  </si>
  <si>
    <t>DHAULI, OLD TOWN-2 &amp; 3</t>
  </si>
  <si>
    <t xml:space="preserve">100/55 </t>
  </si>
  <si>
    <t>BADAGADA</t>
  </si>
  <si>
    <t>BRAHMESWAR</t>
  </si>
  <si>
    <t>BARAGADA &amp; OLD TOWN-1</t>
  </si>
  <si>
    <t xml:space="preserve">100/80/55 </t>
  </si>
  <si>
    <t>BADAGADA LINGARAJ</t>
  </si>
  <si>
    <t>BARAGADA &amp; OLD TOWN-1 &amp;2</t>
  </si>
  <si>
    <t>MAUSIMA</t>
  </si>
  <si>
    <t>B.J.B NAGAR</t>
  </si>
  <si>
    <t>BARAGADA &amp; OLD TOWN-2</t>
  </si>
  <si>
    <t xml:space="preserve">148/100 </t>
  </si>
  <si>
    <t>BARAGADA</t>
  </si>
  <si>
    <t>RAJARANI</t>
  </si>
  <si>
    <t>SAI</t>
  </si>
  <si>
    <t>RASULGARH</t>
  </si>
  <si>
    <t>PURI ROAD</t>
  </si>
  <si>
    <t>LAXMISAGAR</t>
  </si>
  <si>
    <t>BOMIKHAL</t>
  </si>
  <si>
    <t>100/34</t>
  </si>
  <si>
    <t>MANCHESWAR-2</t>
  </si>
  <si>
    <t>MANCHESWAR-3</t>
  </si>
  <si>
    <t>TELEPHONE BHABAN</t>
  </si>
  <si>
    <t>RANIHAT-1</t>
  </si>
  <si>
    <t>RANIHAT</t>
  </si>
  <si>
    <t>MANGALABAG</t>
  </si>
  <si>
    <t>RANIHAT-2</t>
  </si>
  <si>
    <t>MEDICAL-1</t>
  </si>
  <si>
    <t>JOBRA</t>
  </si>
  <si>
    <t>BUXI BAZAR</t>
  </si>
  <si>
    <t>COLLEGE SQUARE</t>
  </si>
  <si>
    <t>BARRAGE</t>
  </si>
  <si>
    <t>COLLEGE SQUARE &amp; MAHANADI VIHAR</t>
  </si>
  <si>
    <t>80/100</t>
  </si>
  <si>
    <t>RAVENSHAW</t>
  </si>
  <si>
    <t>ENGG SCHOOL</t>
  </si>
  <si>
    <t>KALINGA</t>
  </si>
  <si>
    <t>GORAKABAR</t>
  </si>
  <si>
    <t>CANTONMENT</t>
  </si>
  <si>
    <t>JNI</t>
  </si>
  <si>
    <t>CHAUDHURY BAZAR 1</t>
  </si>
  <si>
    <t>CANTONMENT &amp; TKB</t>
  </si>
  <si>
    <t>CANTONMENT 2</t>
  </si>
  <si>
    <t>CHAUDHURY BAZAR 2</t>
  </si>
  <si>
    <t>TKB</t>
  </si>
  <si>
    <t>CANTENMENT 1</t>
  </si>
  <si>
    <t>SRI VIHAR</t>
  </si>
  <si>
    <t>95 UG</t>
  </si>
  <si>
    <t>DD OH</t>
  </si>
  <si>
    <t>TULASIPUR</t>
  </si>
  <si>
    <t>DD UG</t>
  </si>
  <si>
    <t>HIGH COURT</t>
  </si>
  <si>
    <t>CHANDINI CHOWK &amp; CANTONTMENT</t>
  </si>
  <si>
    <t>CB9</t>
  </si>
  <si>
    <t>MUSIUM</t>
  </si>
  <si>
    <t>CIRCUIT HOUSE</t>
  </si>
  <si>
    <t>CHANDINI CHOWK</t>
  </si>
  <si>
    <t>TOWNHALL</t>
  </si>
  <si>
    <t>TOWN HALL &amp; GANESHA GHAT</t>
  </si>
  <si>
    <t>JAIL</t>
  </si>
  <si>
    <t>CITY</t>
  </si>
  <si>
    <t>CITY &amp; TOWN HALL</t>
  </si>
  <si>
    <t>CDA</t>
  </si>
  <si>
    <t>SATICHOURA</t>
  </si>
  <si>
    <t>BADAMBADI-1</t>
  </si>
  <si>
    <t>BADAMBADI-2</t>
  </si>
  <si>
    <t>OGP</t>
  </si>
  <si>
    <t>KATHAJODI</t>
  </si>
  <si>
    <t>KHAPURIA</t>
  </si>
  <si>
    <t>DOLAMUNDAI-2</t>
  </si>
  <si>
    <t>BADAMBADI &amp; DOLAMUNDAI</t>
  </si>
  <si>
    <t>KALYANI NAGAR</t>
  </si>
  <si>
    <t>CHAULIAGANJA &amp; MAHANADI VIHAR</t>
  </si>
  <si>
    <t>CHAULIAGANJA &amp; KHAPURIA</t>
  </si>
  <si>
    <t>RING-1</t>
  </si>
  <si>
    <t>DOLAMUNDAI</t>
  </si>
  <si>
    <t>INDUSTRIAL2</t>
  </si>
  <si>
    <t>MAHANADI VIHAR</t>
  </si>
  <si>
    <t>NAYABAZAR</t>
  </si>
  <si>
    <t>NADIKULA</t>
  </si>
  <si>
    <t>OLD INDUSTRIAL</t>
  </si>
  <si>
    <t>42 MAUZA</t>
  </si>
  <si>
    <t>CHANDULI</t>
  </si>
  <si>
    <t>JHINKIRIA</t>
  </si>
  <si>
    <t>KALAPADA</t>
  </si>
  <si>
    <t>KANDARPUR</t>
  </si>
  <si>
    <t xml:space="preserve">KANDARPUR </t>
  </si>
  <si>
    <t>KANDARPUR &amp; KISHAN NAGAR</t>
  </si>
  <si>
    <t>KANDARPUR ALL INDIA RADIO</t>
  </si>
  <si>
    <t>AYATPUR</t>
  </si>
  <si>
    <t>KISHAN NAGAR</t>
  </si>
  <si>
    <t>MALIPUR</t>
  </si>
  <si>
    <t>RAMCHANDRAPUR</t>
  </si>
  <si>
    <t>MATTAGAJAPUR</t>
  </si>
  <si>
    <t>MATTAGAJA PUR</t>
  </si>
  <si>
    <t>55/80</t>
  </si>
  <si>
    <t>POPARADA</t>
  </si>
  <si>
    <t>JICA</t>
  </si>
  <si>
    <t>DED, DHENKANAL</t>
  </si>
  <si>
    <t>GOVINDPUR</t>
  </si>
  <si>
    <t>JORANDA</t>
  </si>
  <si>
    <t>DKL TOWN-2</t>
  </si>
  <si>
    <t>DEULASAHI</t>
  </si>
  <si>
    <t>SASAN</t>
  </si>
  <si>
    <t>SIMINAI</t>
  </si>
  <si>
    <t>BHAPUR</t>
  </si>
  <si>
    <t>BAZAR</t>
  </si>
  <si>
    <t>NIMIDHA</t>
  </si>
  <si>
    <t>BADALU</t>
  </si>
  <si>
    <t>KHAJURIAKATA</t>
  </si>
  <si>
    <t>HINDOL</t>
  </si>
  <si>
    <t>DUDURKOTA</t>
  </si>
  <si>
    <t>MANDAR</t>
  </si>
  <si>
    <t>PASUPATI</t>
  </si>
  <si>
    <t>NIHALPRASAD</t>
  </si>
  <si>
    <t>KASHIPUR</t>
  </si>
  <si>
    <t>JIRIDAMALI</t>
  </si>
  <si>
    <t>MAHULPAL</t>
  </si>
  <si>
    <t>KANKADAHADA</t>
  </si>
  <si>
    <t>DANDADHAR</t>
  </si>
  <si>
    <t>BADASUANLA</t>
  </si>
  <si>
    <t>GUNEIBILLI</t>
  </si>
  <si>
    <t>BELEISAHI</t>
  </si>
  <si>
    <t>JIRAL</t>
  </si>
  <si>
    <t>BALISAHI</t>
  </si>
  <si>
    <t>TED,CHAINPAL</t>
  </si>
  <si>
    <t>HATATOTA</t>
  </si>
  <si>
    <t>GODIBANDHA</t>
  </si>
  <si>
    <t>BALHRA</t>
  </si>
  <si>
    <t>GOTAMARA</t>
  </si>
  <si>
    <t>BHOGABARENI</t>
  </si>
  <si>
    <t>KANIHA-1</t>
  </si>
  <si>
    <t>KANIHA-2</t>
  </si>
  <si>
    <t>KARADEI</t>
  </si>
  <si>
    <t>DERANGA</t>
  </si>
  <si>
    <t>KIAJHARA</t>
  </si>
  <si>
    <t>SAMAL</t>
  </si>
  <si>
    <t>BIJIGULU</t>
  </si>
  <si>
    <t>80/34</t>
  </si>
  <si>
    <t>SAMAL VILLAGE</t>
  </si>
  <si>
    <t>COLONY</t>
  </si>
  <si>
    <t>PALLAHARA TOWN</t>
  </si>
  <si>
    <t>KANTALA</t>
  </si>
  <si>
    <t>SEA GARH</t>
  </si>
  <si>
    <t>PHOPANDA</t>
  </si>
  <si>
    <t>BATISUAN</t>
  </si>
  <si>
    <t>ODASA</t>
  </si>
  <si>
    <t>BARAKOTIA</t>
  </si>
  <si>
    <t>SANKHAMUR</t>
  </si>
  <si>
    <t>BALANDA</t>
  </si>
  <si>
    <t>GURUDWAR</t>
  </si>
  <si>
    <t>JAGANNATHPUR</t>
  </si>
  <si>
    <t>BANARPAL</t>
  </si>
  <si>
    <t>KULAD</t>
  </si>
  <si>
    <t>PARJANG</t>
  </si>
  <si>
    <t>DADARAGHATI/ KUALO</t>
  </si>
  <si>
    <t>SARANG</t>
  </si>
  <si>
    <t>PARABIL</t>
  </si>
  <si>
    <t>GAHAM</t>
  </si>
  <si>
    <t>PARABIL (MAHIDHARPUR)</t>
  </si>
  <si>
    <t>BARUAN</t>
  </si>
  <si>
    <t>ANED, ANGUL</t>
  </si>
  <si>
    <t>TOWN-II</t>
  </si>
  <si>
    <t>HEMUSARAPADA</t>
  </si>
  <si>
    <t>MCL</t>
  </si>
  <si>
    <t>BANTALA</t>
  </si>
  <si>
    <t>KOSALA</t>
  </si>
  <si>
    <t>KATADA</t>
  </si>
  <si>
    <t>CHHENDIPADA</t>
  </si>
  <si>
    <t>PIPAL BAHAL</t>
  </si>
  <si>
    <t>BAHALASAHI</t>
  </si>
  <si>
    <t>DUBANALI</t>
  </si>
  <si>
    <t>BOINDA LOCAL</t>
  </si>
  <si>
    <t>LUHAMUNDA</t>
  </si>
  <si>
    <t>JAMUNALI</t>
  </si>
  <si>
    <t>PAIKASAHI</t>
  </si>
  <si>
    <t>ANANDAPUR</t>
  </si>
  <si>
    <t>KUTULUSINGA</t>
  </si>
  <si>
    <t>THAKURGARH</t>
  </si>
  <si>
    <t>KRUTIBASPUR</t>
  </si>
  <si>
    <t>ATHAMALIK</t>
  </si>
  <si>
    <t>BINKEI</t>
  </si>
  <si>
    <t>JADUPUR</t>
  </si>
  <si>
    <t>FASIPAL</t>
  </si>
  <si>
    <t>AMBAPAL</t>
  </si>
  <si>
    <t>JED, JAGATSINGHAPUR</t>
  </si>
  <si>
    <t>NUAPOLA</t>
  </si>
  <si>
    <t>TARIKUNDA</t>
  </si>
  <si>
    <t>MANDASAHI</t>
  </si>
  <si>
    <t>SOVA</t>
  </si>
  <si>
    <t>BIRIDI</t>
  </si>
  <si>
    <t>22MAUJA</t>
  </si>
  <si>
    <t>ALANAHAT</t>
  </si>
  <si>
    <t>NAUAPADA</t>
  </si>
  <si>
    <t>PDP, PARADEEP</t>
  </si>
  <si>
    <t>RE</t>
  </si>
  <si>
    <t>PARADEEP GARH</t>
  </si>
  <si>
    <t>KUJANGA</t>
  </si>
  <si>
    <t>RAHAMA</t>
  </si>
  <si>
    <t>PANKAPAL</t>
  </si>
  <si>
    <t>KED-02, MARSAGHAI</t>
  </si>
  <si>
    <t>SILIPUR</t>
  </si>
  <si>
    <t>GARDAPUR</t>
  </si>
  <si>
    <t>KORUA</t>
  </si>
  <si>
    <t>LUNA</t>
  </si>
  <si>
    <t>KED-01, KENDRAPARA</t>
  </si>
  <si>
    <t>THAKURPATANA</t>
  </si>
  <si>
    <t>TINIMUHANI</t>
  </si>
  <si>
    <t>CHHAGHARIA</t>
  </si>
  <si>
    <t>DHUMAT</t>
  </si>
  <si>
    <t>NIKIREI</t>
  </si>
  <si>
    <t>BARI</t>
  </si>
  <si>
    <t>AUL</t>
  </si>
  <si>
    <t>ADHAJORI</t>
  </si>
  <si>
    <t>DANDISAHI</t>
  </si>
  <si>
    <t>BERHAMPUR</t>
  </si>
  <si>
    <t>MADANPUR</t>
  </si>
  <si>
    <t>KHD,KHURDA</t>
  </si>
  <si>
    <t>BAIDESWAR</t>
  </si>
  <si>
    <t>KALAPATHAR</t>
  </si>
  <si>
    <t>BAGHAMARI</t>
  </si>
  <si>
    <t>ATRI</t>
  </si>
  <si>
    <t>PARICHHAL</t>
  </si>
  <si>
    <t>ROUTPADA</t>
  </si>
  <si>
    <t>GUDDUM</t>
  </si>
  <si>
    <t>BEGUNIA</t>
  </si>
  <si>
    <t>JANLA</t>
  </si>
  <si>
    <t>OIL MILL</t>
  </si>
  <si>
    <t>TARATUA</t>
  </si>
  <si>
    <t>PANABARAJ</t>
  </si>
  <si>
    <t>TIRIMAL</t>
  </si>
  <si>
    <t>JATANI</t>
  </si>
  <si>
    <t>RAJA BAZAR</t>
  </si>
  <si>
    <t>KUSUMATI</t>
  </si>
  <si>
    <t>JATNI TOWN</t>
  </si>
  <si>
    <t>BACHHARA</t>
  </si>
  <si>
    <t>HARIRAJPUR</t>
  </si>
  <si>
    <t>KUDIARY</t>
  </si>
  <si>
    <t>GOLAPADA</t>
  </si>
  <si>
    <t>KAKUDIA</t>
  </si>
  <si>
    <t>DADHIMACHAGADIA</t>
  </si>
  <si>
    <t>KAIPADAR</t>
  </si>
  <si>
    <t>DADHIMACHHAGADIA</t>
  </si>
  <si>
    <t>BAJAPUR</t>
  </si>
  <si>
    <t>MALIPADA</t>
  </si>
  <si>
    <t>NARANGARH-2</t>
  </si>
  <si>
    <t>NARANGARH</t>
  </si>
  <si>
    <t>KAIMATIA</t>
  </si>
  <si>
    <t>MANDARBASTA</t>
  </si>
  <si>
    <t>MANPUR</t>
  </si>
  <si>
    <t>BPCL</t>
  </si>
  <si>
    <t>MUKUNDAPRASAD</t>
  </si>
  <si>
    <t>SUNADEIMUNDIA</t>
  </si>
  <si>
    <t>BANKI TOWN</t>
  </si>
  <si>
    <t>JATAMUNDIA</t>
  </si>
  <si>
    <t>TALABASTA</t>
  </si>
  <si>
    <t>RAMACHANDI</t>
  </si>
  <si>
    <t>BAED,BALUGAON</t>
  </si>
  <si>
    <t>BANAPUR-2</t>
  </si>
  <si>
    <t>NACHUNI</t>
  </si>
  <si>
    <t>GAMBHARIMUNDA</t>
  </si>
  <si>
    <t>NAIRI</t>
  </si>
  <si>
    <t>KAITHAPALLA</t>
  </si>
  <si>
    <t>KAMAGURU</t>
  </si>
  <si>
    <t>CHANDAPUR</t>
  </si>
  <si>
    <t>SIMILISAHI</t>
  </si>
  <si>
    <t>SINDURIA</t>
  </si>
  <si>
    <t>SARANKUL</t>
  </si>
  <si>
    <t>KOMANDA</t>
  </si>
  <si>
    <t>NADIGHARA</t>
  </si>
  <si>
    <t>ODAGAON-1</t>
  </si>
  <si>
    <t>AMBARAPUR</t>
  </si>
  <si>
    <t>ITAMATI</t>
  </si>
  <si>
    <t>CHAMPATIPUR</t>
  </si>
  <si>
    <t>BADAPANDUSAR</t>
  </si>
  <si>
    <t>LATHIPADA-1</t>
  </si>
  <si>
    <t>LATHIPADA-2</t>
  </si>
  <si>
    <t>KHANGURIA</t>
  </si>
  <si>
    <t>NUAGAON</t>
  </si>
  <si>
    <t>SAMAPADA</t>
  </si>
  <si>
    <t>PANIPOILA</t>
  </si>
  <si>
    <t>FATEGARH</t>
  </si>
  <si>
    <t>KANTILO</t>
  </si>
  <si>
    <t>BENAGADIA</t>
  </si>
  <si>
    <t>GANIA</t>
  </si>
  <si>
    <t>KOSKA</t>
  </si>
  <si>
    <t>BALARAMPRASAD</t>
  </si>
  <si>
    <t>PED, PURI</t>
  </si>
  <si>
    <t>TALABANIA</t>
  </si>
  <si>
    <t>SRI MANDIRA</t>
  </si>
  <si>
    <t>MAUSIMAA</t>
  </si>
  <si>
    <t>SHREE GUNDICHA</t>
  </si>
  <si>
    <t>KACHERI</t>
  </si>
  <si>
    <t>RAJBHABAN</t>
  </si>
  <si>
    <t>DOLAMANDAP</t>
  </si>
  <si>
    <t>BALIAPANDA</t>
  </si>
  <si>
    <t>PRACHI</t>
  </si>
  <si>
    <t>LOKANATHA</t>
  </si>
  <si>
    <t>SRI RAM NAGAR</t>
  </si>
  <si>
    <t>BALIGUALI</t>
  </si>
  <si>
    <t>WATERWORKS</t>
  </si>
  <si>
    <t>PKRIT</t>
  </si>
  <si>
    <t>TOSHALI</t>
  </si>
  <si>
    <t>CHARINALA</t>
  </si>
  <si>
    <t>BRAHMAGIRI</t>
  </si>
  <si>
    <t>BASUDEIPUR</t>
  </si>
  <si>
    <t>BRAHMAGIRI-2</t>
  </si>
  <si>
    <t>PALANKA</t>
  </si>
  <si>
    <t>KANASA</t>
  </si>
  <si>
    <t>KARAMALA</t>
  </si>
  <si>
    <t>ATHARNALA</t>
  </si>
  <si>
    <t>CHANDANPUR</t>
  </si>
  <si>
    <t>BIRABALABHADRAPUR</t>
  </si>
  <si>
    <t>SATASANKHA</t>
  </si>
  <si>
    <t>KUMARESWAR</t>
  </si>
  <si>
    <t>BALANGA</t>
  </si>
  <si>
    <t>CDD-1, CUTTACK</t>
  </si>
  <si>
    <t>CDD-2, CUTTACK</t>
  </si>
  <si>
    <t>SED, SALIPUR</t>
  </si>
  <si>
    <t>GOPINATHPUR</t>
  </si>
  <si>
    <t>PATPUR</t>
  </si>
  <si>
    <t>NISCHINTAKOILI</t>
  </si>
  <si>
    <t>RAMAKRUSNAPUR</t>
  </si>
  <si>
    <t>ORIKANTA</t>
  </si>
  <si>
    <t>BILAHATA</t>
  </si>
  <si>
    <t>SOGAL</t>
  </si>
  <si>
    <t>KUANPALA</t>
  </si>
  <si>
    <t>KOTAPADA</t>
  </si>
  <si>
    <t>JAIPUR/KOTAPADA</t>
  </si>
  <si>
    <t>AED, ATHAGARH</t>
  </si>
  <si>
    <t>NARANGABASTA</t>
  </si>
  <si>
    <t>BADAMBA</t>
  </si>
  <si>
    <t>BADAMBA TOWN</t>
  </si>
  <si>
    <t>RAGADIPADA</t>
  </si>
  <si>
    <t>JAIPUR</t>
  </si>
  <si>
    <t>KAMALADIHA</t>
  </si>
  <si>
    <t>NUKHAPADA</t>
  </si>
  <si>
    <t>KHUNTAKATA</t>
  </si>
  <si>
    <t>KHUNTUKATA</t>
  </si>
  <si>
    <t>GODIJHARIA</t>
  </si>
  <si>
    <t>KANTOLA</t>
  </si>
  <si>
    <t>KARIKOLA</t>
  </si>
  <si>
    <t>CED, CUTTACK</t>
  </si>
  <si>
    <t>CHHATIA</t>
  </si>
  <si>
    <t>CHAMPAPUR</t>
  </si>
  <si>
    <t>BAIREE</t>
  </si>
  <si>
    <t>OTM</t>
  </si>
  <si>
    <t>ARC</t>
  </si>
  <si>
    <t>BHATIMUNDA</t>
  </si>
  <si>
    <t>DAMODARPUR</t>
  </si>
  <si>
    <t>SUNDARGAON</t>
  </si>
  <si>
    <t>ADASPUR</t>
  </si>
  <si>
    <t>BALICHANDRAPUR</t>
  </si>
  <si>
    <t>CHARINANGALA</t>
  </si>
  <si>
    <t>RUKUTIPATA</t>
  </si>
  <si>
    <t>MANITRI</t>
  </si>
  <si>
    <t>BANDARESWARA</t>
  </si>
  <si>
    <t>UTTAMPUR</t>
  </si>
  <si>
    <t>OUAT</t>
  </si>
  <si>
    <t>G.B.NAGAR</t>
  </si>
  <si>
    <t>SAHID NGR FDR I</t>
  </si>
  <si>
    <t>SAHID NGR FDR II</t>
  </si>
  <si>
    <t>SAHID NGR FDR III</t>
  </si>
  <si>
    <t>SAHID NGR FDR IV</t>
  </si>
  <si>
    <t>LINGARAJ</t>
  </si>
  <si>
    <t>NED, NIMAPARA</t>
  </si>
  <si>
    <t>BALAKATI</t>
  </si>
  <si>
    <t>SATYABANPUR</t>
  </si>
  <si>
    <t>ASTARANGA</t>
  </si>
  <si>
    <t>KAKATPUR</t>
  </si>
  <si>
    <t>KAKATPUR-2</t>
  </si>
  <si>
    <t>CHHAITANA</t>
  </si>
  <si>
    <t>CHARISHREE</t>
  </si>
  <si>
    <t>GOP</t>
  </si>
  <si>
    <t>BEGUNAI</t>
  </si>
  <si>
    <t>KONARK</t>
  </si>
  <si>
    <t>BALI DOKAN</t>
  </si>
  <si>
    <t>Division</t>
  </si>
  <si>
    <t>1000KVA</t>
  </si>
  <si>
    <t>750KVA</t>
  </si>
  <si>
    <t>500KVA</t>
  </si>
  <si>
    <t>315KVA</t>
  </si>
  <si>
    <t>250KVA</t>
  </si>
  <si>
    <t>200KVA</t>
  </si>
  <si>
    <t>150KVA</t>
  </si>
  <si>
    <t>100KVA</t>
  </si>
  <si>
    <t>63KVA</t>
  </si>
  <si>
    <t>16KVA</t>
  </si>
  <si>
    <t>350KVA</t>
  </si>
  <si>
    <t>300KVA</t>
  </si>
  <si>
    <t>50KVA</t>
  </si>
  <si>
    <t>No of 11/0.23kv transformer</t>
  </si>
  <si>
    <t>10KVA</t>
  </si>
  <si>
    <t>All Total</t>
  </si>
  <si>
    <t xml:space="preserve">LT lines   ( bare ) (KM) </t>
  </si>
  <si>
    <t>3P5W</t>
  </si>
  <si>
    <t>3P4W</t>
  </si>
  <si>
    <t>3P3W</t>
  </si>
  <si>
    <t>2P4W</t>
  </si>
  <si>
    <t>2P3W</t>
  </si>
  <si>
    <t>1P3W</t>
  </si>
  <si>
    <t>1P2W</t>
  </si>
  <si>
    <t xml:space="preserve">L.T. Lines (ABC) (KM) </t>
  </si>
  <si>
    <t>11kV Feeder name</t>
  </si>
  <si>
    <t>DT location</t>
  </si>
  <si>
    <t>Loading (%)</t>
  </si>
  <si>
    <t>VA (%)</t>
  </si>
  <si>
    <t>Total Thru Power (kW)</t>
  </si>
  <si>
    <t>Total Dw Losses (kW)</t>
  </si>
  <si>
    <t>% Technical Losses</t>
  </si>
  <si>
    <t>NEAR_PONDBGDS134</t>
  </si>
  <si>
    <t>RAUGHNATHPUR_TALABBGDS45</t>
  </si>
  <si>
    <t>NEAR_PAIRMARY_SCHOOL___CBGDS136</t>
  </si>
  <si>
    <t>NEAR_MAN_GATE_INS_CHILIKBGDS143</t>
  </si>
  <si>
    <t>RAMPUR_CHAK_RELWE_CROSINBGDS157</t>
  </si>
  <si>
    <t>SANTI_NAGER_NEAR_CHILKABGDS99</t>
  </si>
  <si>
    <t>NEAR_ROADBGDS07</t>
  </si>
  <si>
    <t>MAIN_ROADBGDS83</t>
  </si>
  <si>
    <t>OPPISET_TALABBGDS46</t>
  </si>
  <si>
    <t>NEAR_TALABBGDS28</t>
  </si>
  <si>
    <t>MAIN_ROAD_BALUGAON._NEARBGDS101</t>
  </si>
  <si>
    <t>GHUMU_SAR_PADARBGDS19</t>
  </si>
  <si>
    <t>SANTRAPURBGDS77</t>
  </si>
  <si>
    <t>NEAR_P.SCHOOLBGDS75</t>
  </si>
  <si>
    <t>NEAR_PONDBGDS133</t>
  </si>
  <si>
    <t>NEAR_BRAHMPUR_ROADBGDS110</t>
  </si>
  <si>
    <t>VILLEGE_IN_OUTSIDEBGDS43</t>
  </si>
  <si>
    <t>SAMANTRA_PURBGDS94</t>
  </si>
  <si>
    <t>KOLURIBGDS66</t>
  </si>
  <si>
    <t>NEAR_SCHOOLBGDS128</t>
  </si>
  <si>
    <t>MAIN_ROAD__OPPSITE_INDIABGDS100</t>
  </si>
  <si>
    <t>BALUGAON_RAILWE_STATIONBGDS151</t>
  </si>
  <si>
    <t>NEAR_MAIN_ROADBGDS52</t>
  </si>
  <si>
    <t>VILLEGE_IN_OUTSIDEBGDS69</t>
  </si>
  <si>
    <t>NEAR_ROADBGDS15</t>
  </si>
  <si>
    <t>NEAE_RAILWAY_STATIONBGDS160</t>
  </si>
  <si>
    <t>NEAR_BRAHMPUR_ROADBGDS109</t>
  </si>
  <si>
    <t>VILLEGE_ROADBGDS70</t>
  </si>
  <si>
    <t>NEAR_CHILKABGDS118</t>
  </si>
  <si>
    <t>DANGUA_OPPOSITE__SCHOOLBGDS56</t>
  </si>
  <si>
    <t>NEARR_CHILKA_FOREST_OFFIBGDS96</t>
  </si>
  <si>
    <t>NEAR_PONDBGDS140</t>
  </si>
  <si>
    <t>NEAR_CHILKABGDS159</t>
  </si>
  <si>
    <t>NEAR_PONDBGDS127</t>
  </si>
  <si>
    <t>NEAR_POND_&amp;TEMPLEBGDS22</t>
  </si>
  <si>
    <t>NEAR_BARKULBGDS124</t>
  </si>
  <si>
    <t>NEAR_BALUGAON_TRAIN_STATBGDS05</t>
  </si>
  <si>
    <t>NEAR_JALESHWARBGDS33</t>
  </si>
  <si>
    <t>NEAR_TALABBGDS27</t>
  </si>
  <si>
    <t>NEAR_BAPUJI_CLUBBGDS37</t>
  </si>
  <si>
    <t>MAIN_ROADBGDS54</t>
  </si>
  <si>
    <t>GHIOKHOLA_SCHOOLBGDS25</t>
  </si>
  <si>
    <t>RAHANBELIBGDS60</t>
  </si>
  <si>
    <t>NEAR_UTTARNI_ROAD___GOPABGDS09</t>
  </si>
  <si>
    <t>BGDS20</t>
  </si>
  <si>
    <t>KUMANDALBGDS74</t>
  </si>
  <si>
    <t>RAMPUR_SCHOOL_OPPISET_RABGDS06</t>
  </si>
  <si>
    <t>NEAR_JUBO_JYOTI_YOUTH__CBGDS73</t>
  </si>
  <si>
    <t>NEAR_PONDBGDS148</t>
  </si>
  <si>
    <t>KOLURIBGDS67</t>
  </si>
  <si>
    <t>NEAR_PAIRMARY_SCHOOL___TBGDS139</t>
  </si>
  <si>
    <t>NEAR_CHILKAROAD___SAMBHUBGDS89</t>
  </si>
  <si>
    <t>BAMPUR_ROADBGDS112</t>
  </si>
  <si>
    <t>NEAR_PONDBGDS39</t>
  </si>
  <si>
    <t>NEAR_THAKUR_RANI_DEVU_MABGDS92</t>
  </si>
  <si>
    <t>GOPAL_AUTO_GRAZEBGDS10</t>
  </si>
  <si>
    <t>NEAR__PONDBGDS31</t>
  </si>
  <si>
    <t>BALUGAON_RAILWE_STATIONBGDS153</t>
  </si>
  <si>
    <t>NEAR_MANDIRBGDS21</t>
  </si>
  <si>
    <t>CHILKA_ROADBGDS88</t>
  </si>
  <si>
    <t>NEAR_TEMPLE___BALUGAON_RBGDS115</t>
  </si>
  <si>
    <t>NEAR_ANGANWARI_SCHOOLBGDS24</t>
  </si>
  <si>
    <t>NEAR_POND_&amp;_WATER_TANKBGDS18</t>
  </si>
  <si>
    <t>KALIJAYSHAIBGDS104</t>
  </si>
  <si>
    <t>VILLEGE_ROADBGDS123</t>
  </si>
  <si>
    <t>BALUGAON_RAILWE_STATIONBGDS154</t>
  </si>
  <si>
    <t>BIDHARPURBGDS119</t>
  </si>
  <si>
    <t>NEAR_ANGANWARI_SCHOOLBGDS26</t>
  </si>
  <si>
    <t>NEAR_PONDBGDS80</t>
  </si>
  <si>
    <t>BRAMPUR_ROADBGDS114</t>
  </si>
  <si>
    <t>NEAR_JUBO_JYOTI_YOUTH_CLBGDS71</t>
  </si>
  <si>
    <t>NEAR_PONDBGDS23</t>
  </si>
  <si>
    <t>NEAR_PONDBGDS141</t>
  </si>
  <si>
    <t>BRAMPUR__ROADBGDS111</t>
  </si>
  <si>
    <t>MAIN_ROADBGDS29</t>
  </si>
  <si>
    <t>MAIN_ROADBGDS44</t>
  </si>
  <si>
    <t>M/S_MRUTI_RICEBGDS48</t>
  </si>
  <si>
    <t>NEAR_PONDBGDS120</t>
  </si>
  <si>
    <t>NEAR_KALIJI_COMERCIAL_COBGDS108</t>
  </si>
  <si>
    <t>NEAR_PONDBGDS161</t>
  </si>
  <si>
    <t>NEAR_P.B._COLLAGEBGDS63</t>
  </si>
  <si>
    <t>NEAR_MAIN_ROADBGDS53</t>
  </si>
  <si>
    <t>NEAR_PRAIMARY_SCHOOLBGDS76</t>
  </si>
  <si>
    <t>NEAR_PAIRMARY_SCHOOL___TBGDS138</t>
  </si>
  <si>
    <t>NEAR_CHILKABGDS116</t>
  </si>
  <si>
    <t>NEAR_PONDBGDS129</t>
  </si>
  <si>
    <t>KHETRAPELABGDS58</t>
  </si>
  <si>
    <t>NEAR_JUBO_JYOTI_YOUTH_CLBGDS72</t>
  </si>
  <si>
    <t>NEAR_TEMPLEBGDS131</t>
  </si>
  <si>
    <t>BAKSA_BALIBGDS47</t>
  </si>
  <si>
    <t>NEAR_PONDBGDS32</t>
  </si>
  <si>
    <t>Name of the GRFs.</t>
  </si>
  <si>
    <t>Sept, 2004</t>
  </si>
  <si>
    <t>Total Cases</t>
  </si>
  <si>
    <t>Disposed off</t>
  </si>
  <si>
    <t xml:space="preserve">Pending </t>
  </si>
  <si>
    <t>GRF, Bhubaneswar</t>
  </si>
  <si>
    <t>GRF, Cuttack</t>
  </si>
  <si>
    <t>GRF, Dhenkanal</t>
  </si>
  <si>
    <t>GRF, Khurda</t>
  </si>
  <si>
    <t>GRF, Paradeep</t>
  </si>
  <si>
    <t>Annexure-K</t>
  </si>
  <si>
    <t>Annexure-G</t>
  </si>
  <si>
    <t>Annexure-J8</t>
  </si>
  <si>
    <t>Annexure-J9</t>
  </si>
  <si>
    <t>Annexure-J10</t>
  </si>
  <si>
    <t>Annexure-J14</t>
  </si>
  <si>
    <t>Annexure-J15</t>
  </si>
  <si>
    <t>NAME OF THE DISCOM: CESU</t>
  </si>
  <si>
    <t>Name of Grid</t>
  </si>
  <si>
    <t xml:space="preserve">Energy (MU) /  Peak Demand (MVA) </t>
  </si>
  <si>
    <t xml:space="preserve">Total Energy/Maximum Demand </t>
  </si>
  <si>
    <t>Average MD</t>
  </si>
  <si>
    <t>Angul Grid</t>
  </si>
  <si>
    <t>MU</t>
  </si>
  <si>
    <t>MVA</t>
  </si>
  <si>
    <t>Arugul Grid</t>
  </si>
  <si>
    <t>Badagada Grid</t>
  </si>
  <si>
    <t>Balugoan Grid</t>
  </si>
  <si>
    <t>Banki</t>
  </si>
  <si>
    <t>Bhubaneswar Grid</t>
  </si>
  <si>
    <t>Bidanasi Grid</t>
  </si>
  <si>
    <t>Boinda Grid</t>
  </si>
  <si>
    <t>Chainpal grid</t>
  </si>
  <si>
    <t>Chandaka grid</t>
  </si>
  <si>
    <t>Chandikhole grid</t>
  </si>
  <si>
    <t>Chandpur Grid</t>
  </si>
  <si>
    <t>Choudwar grid</t>
  </si>
  <si>
    <t>Cuttack grid</t>
  </si>
  <si>
    <t>Dhenkanal grid</t>
  </si>
  <si>
    <t>Jagatsinghpur grid</t>
  </si>
  <si>
    <t>Kalarangi grid</t>
  </si>
  <si>
    <t>Kamakshyanagar</t>
  </si>
  <si>
    <t>Kendrapada Grid</t>
  </si>
  <si>
    <t>Khajuriakanta Grid</t>
  </si>
  <si>
    <t>Khurda grid</t>
  </si>
  <si>
    <t>Konark Grid</t>
  </si>
  <si>
    <t>Mania Grid</t>
  </si>
  <si>
    <t>Marshaghai</t>
  </si>
  <si>
    <t>Mendhasala Grid</t>
  </si>
  <si>
    <t>Nayagad Grid</t>
  </si>
  <si>
    <t>Nimapada Grid</t>
  </si>
  <si>
    <t>Nuapatna grid</t>
  </si>
  <si>
    <t>Olaver-2</t>
  </si>
  <si>
    <t>Paradeep grid</t>
  </si>
  <si>
    <t>Pattamundai grid</t>
  </si>
  <si>
    <t>Phulnakhara Grid</t>
  </si>
  <si>
    <t>Puri grid</t>
  </si>
  <si>
    <t>Rairakhol Bamur fdr</t>
  </si>
  <si>
    <t>Ransinghpur grid</t>
  </si>
  <si>
    <t>Rengali S/Y</t>
  </si>
  <si>
    <t>Salipur  Grid</t>
  </si>
  <si>
    <t>Samangara</t>
  </si>
  <si>
    <t>Shamuka</t>
  </si>
  <si>
    <t>MCl feeder</t>
  </si>
  <si>
    <t>Arati Steel</t>
  </si>
  <si>
    <t>BPPL (S/W)</t>
  </si>
  <si>
    <t>FCI feeder</t>
  </si>
  <si>
    <t>Rawmet</t>
  </si>
  <si>
    <t>GSAL</t>
  </si>
  <si>
    <t>Hind Metalies MGM</t>
  </si>
  <si>
    <t>Navchrome feeder</t>
  </si>
  <si>
    <t>Hindmetalics SGEL</t>
  </si>
  <si>
    <t>Meramundali Bhusan</t>
  </si>
  <si>
    <t>Meramundali 132kv BRG Feeder</t>
  </si>
  <si>
    <t>Meramundali GKEL LILO(400 KV)</t>
  </si>
  <si>
    <t xml:space="preserve">Meramundali JSPL </t>
  </si>
  <si>
    <t>Meramundali 132kv Rungta Feeder</t>
  </si>
  <si>
    <t>Essar</t>
  </si>
  <si>
    <t>IFFCO feeder</t>
  </si>
  <si>
    <t>IOCL feeder</t>
  </si>
  <si>
    <t>PPL feeder</t>
  </si>
  <si>
    <t>PPT Feeder</t>
  </si>
  <si>
    <t>Salipur 132KV OCL Feeder</t>
  </si>
  <si>
    <t>Solari traction</t>
  </si>
  <si>
    <t>Chainpal Traction</t>
  </si>
  <si>
    <t>choudwar Rly Feeder</t>
  </si>
  <si>
    <t>Joranda Rly.</t>
  </si>
  <si>
    <t>Hindmetalics Traction</t>
  </si>
  <si>
    <t>Jagatsinghpur Traction</t>
  </si>
  <si>
    <t>Kaipadar trac</t>
  </si>
  <si>
    <t>Pallahara</t>
  </si>
  <si>
    <t>Chandpur PAN Time Finance (Solar)</t>
  </si>
  <si>
    <t>Dhenkanal  SCAW Feeder</t>
  </si>
  <si>
    <t>Barang</t>
  </si>
  <si>
    <t>MGM Solar</t>
  </si>
  <si>
    <t>Essar Power</t>
  </si>
  <si>
    <t>TOTAL MU</t>
  </si>
  <si>
    <t>SUM OF PEAK DEMAND IN MVA</t>
  </si>
  <si>
    <t>Annexure-L</t>
  </si>
  <si>
    <t>Mania</t>
  </si>
  <si>
    <t>Annexure-M</t>
  </si>
  <si>
    <t>CESU</t>
  </si>
  <si>
    <t>Power Purchae, Sales and Loss Calculation</t>
  </si>
  <si>
    <t>Power
Purchase
(MU)</t>
  </si>
  <si>
    <t>Power Sale  (MU)</t>
  </si>
  <si>
    <t>Billing (Rs. Lakh)</t>
  </si>
  <si>
    <t>Collection (Rs. Lakh)</t>
  </si>
  <si>
    <t>Power Purchase (MU)</t>
  </si>
  <si>
    <t>HT</t>
  </si>
  <si>
    <t>EHT</t>
  </si>
  <si>
    <t>BCDD-1</t>
  </si>
  <si>
    <t>BCDD-2</t>
  </si>
  <si>
    <t>NEDN</t>
  </si>
  <si>
    <t>PED</t>
  </si>
  <si>
    <t>NED</t>
  </si>
  <si>
    <t>BEDB</t>
  </si>
  <si>
    <t>AED</t>
  </si>
  <si>
    <t xml:space="preserve">Calculation of Total and Average Cost of Supply   </t>
  </si>
  <si>
    <r>
      <t xml:space="preserve">Input Cost </t>
    </r>
    <r>
      <rPr>
        <b/>
        <sz val="8"/>
        <rFont val="Trebuchet MS"/>
        <family val="2"/>
      </rPr>
      <t>(BSP+TC+SLDC Charges)</t>
    </r>
    <r>
      <rPr>
        <b/>
        <sz val="10"/>
        <rFont val="Trebuchet MS"/>
        <family val="2"/>
      </rPr>
      <t xml:space="preserve">
(Rs. Cr)</t>
    </r>
  </si>
  <si>
    <t>Emp. Cost 
(Rs. Cr)</t>
  </si>
  <si>
    <t>R&amp; M 
(Rs. Cr)</t>
  </si>
  <si>
    <t>A&amp;G
(Rs. Cr)</t>
  </si>
  <si>
    <t>Sub-total 
(Rs. Cr)</t>
  </si>
  <si>
    <t>Other Cost 
(Rs. Cr)</t>
  </si>
  <si>
    <t>Total Cost of Supply
(Rs. Cr.)</t>
  </si>
  <si>
    <t>Sales (MU)</t>
  </si>
  <si>
    <t>Avg. Billing (p/u)</t>
  </si>
  <si>
    <t>Avg. Coll. (p/u)</t>
  </si>
  <si>
    <t>Avg. O&amp;M Cost (p/u)</t>
  </si>
  <si>
    <t>Avg. Cost of Supply (P/u)</t>
  </si>
  <si>
    <t>Overall</t>
  </si>
  <si>
    <t>7=3+4+5+6</t>
  </si>
  <si>
    <t>9=7+8</t>
  </si>
  <si>
    <t>BCDD-I,BBSR</t>
  </si>
  <si>
    <t>BCDD-II,BBSR</t>
  </si>
  <si>
    <t>BED,BBSR</t>
  </si>
  <si>
    <t>NmED Nimapara</t>
  </si>
  <si>
    <t>PED Puri</t>
  </si>
  <si>
    <t>NED Nayagarh</t>
  </si>
  <si>
    <t>KED Khurda</t>
  </si>
  <si>
    <t>BED Balugaon</t>
  </si>
  <si>
    <t>CED CTC</t>
  </si>
  <si>
    <t>CDD-I CTC</t>
  </si>
  <si>
    <t>CDD-II CTC</t>
  </si>
  <si>
    <t>AED Athagarh</t>
  </si>
  <si>
    <t>SED Salipur</t>
  </si>
  <si>
    <t>KED-I Kendrapara</t>
  </si>
  <si>
    <t xml:space="preserve">KED-II Marsaghai </t>
  </si>
  <si>
    <t>PDP Paradeep</t>
  </si>
  <si>
    <t>JED Jagatsinghapur</t>
  </si>
  <si>
    <t>DED Dhenkanal</t>
  </si>
  <si>
    <t>AnED Angul</t>
  </si>
  <si>
    <t>TED Chainpal</t>
  </si>
  <si>
    <t>Note :</t>
  </si>
  <si>
    <t>Assessment of Additional DTR requirment in PE villages for charging of left out BPL Households under CESU.</t>
  </si>
  <si>
    <t>Miscellaneous Receipt &amp; Revenue out go</t>
  </si>
  <si>
    <t>Revenue out go due to TOD bebefit</t>
  </si>
  <si>
    <t>Category of Consumer</t>
  </si>
  <si>
    <t>FY17-18(Rs. Lac)</t>
  </si>
  <si>
    <t>Revenue out go due to promt payment rebate</t>
  </si>
  <si>
    <t>Revenue billed for imposition of Over Drawal penalty</t>
  </si>
  <si>
    <t>Revenue billed for imposition of DPS</t>
  </si>
  <si>
    <t>Miscellaneous billed  (Meter Rent)</t>
  </si>
  <si>
    <t>Reliability Surcharge Charged</t>
  </si>
  <si>
    <t>Annexure-N</t>
  </si>
  <si>
    <t xml:space="preserve">Total Divisional  employees = Employees cost  of the division  plus proportionate allocation of Corporate and Circle office employees cost  on the basis of divisional  LT Inputs(MU). </t>
  </si>
  <si>
    <t xml:space="preserve">Total Divisional  R&amp;M Cost =R&amp;M Cost  of the division  plus proportionate allocation of Corporate and Circle office R&amp;M Cost  on the basis of divisional  LT Inputs(MU). </t>
  </si>
  <si>
    <t xml:space="preserve">Total Divisional  A&amp;G Cost= A&amp;G Cost  of the division  plus proportionate allocation of Corporate and Circle office A&amp;G Cost  on the basis of divisional  LT Inputs(MU). </t>
  </si>
  <si>
    <t>Divisional LT Inputs(MU) =Divisional total Input (MU) minus EHT Sale (MU) minus 8% HT Loss(MU) minus HT Sales(MU)</t>
  </si>
  <si>
    <t>Station Consumption</t>
  </si>
  <si>
    <t>Oen Access Energy</t>
  </si>
  <si>
    <t>Net Energy</t>
  </si>
  <si>
    <t>SMD OF CESU IN MVA</t>
  </si>
  <si>
    <t>Re-Revised UE 
as per Survey</t>
  </si>
  <si>
    <t>STATUS OF UE VILLAGES OF RGGVY-II UNDER CESU AREA AS ON  31.10.2018</t>
  </si>
  <si>
    <r>
      <t xml:space="preserve">In </t>
    </r>
    <r>
      <rPr>
        <b/>
        <sz val="12"/>
        <rFont val="Book Antiqua"/>
        <family val="1"/>
      </rPr>
      <t xml:space="preserve">38 </t>
    </r>
    <r>
      <rPr>
        <sz val="12"/>
        <rFont val="Book Antiqua"/>
        <family val="1"/>
      </rPr>
      <t xml:space="preserve">nos Habitation  work under progress </t>
    </r>
  </si>
  <si>
    <r>
      <t xml:space="preserve">In </t>
    </r>
    <r>
      <rPr>
        <b/>
        <sz val="11"/>
        <rFont val="Book Antiqua"/>
        <family val="1"/>
      </rPr>
      <t>121</t>
    </r>
    <r>
      <rPr>
        <sz val="11"/>
        <rFont val="Book Antiqua"/>
        <family val="1"/>
      </rPr>
      <t xml:space="preserve"> Nos Habitation work under process.</t>
    </r>
  </si>
  <si>
    <r>
      <t xml:space="preserve">In </t>
    </r>
    <r>
      <rPr>
        <b/>
        <sz val="11"/>
        <rFont val="Book Antiqua"/>
        <family val="1"/>
      </rPr>
      <t>5</t>
    </r>
    <r>
      <rPr>
        <sz val="11"/>
        <rFont val="Book Antiqua"/>
        <family val="1"/>
      </rPr>
      <t xml:space="preserve">  Nos Habitation work under process.</t>
    </r>
  </si>
  <si>
    <r>
      <t xml:space="preserve">In </t>
    </r>
    <r>
      <rPr>
        <b/>
        <sz val="11"/>
        <rFont val="Book Antiqua"/>
        <family val="1"/>
      </rPr>
      <t>128</t>
    </r>
    <r>
      <rPr>
        <sz val="11"/>
        <rFont val="Book Antiqua"/>
        <family val="1"/>
      </rPr>
      <t xml:space="preserve"> nos of habitations  work is under progress </t>
    </r>
  </si>
  <si>
    <r>
      <t xml:space="preserve">  In </t>
    </r>
    <r>
      <rPr>
        <b/>
        <sz val="11"/>
        <rFont val="Book Antiqua"/>
        <family val="1"/>
      </rPr>
      <t>26</t>
    </r>
    <r>
      <rPr>
        <sz val="11"/>
        <rFont val="Book Antiqua"/>
        <family val="1"/>
      </rPr>
      <t xml:space="preserve"> Nos Habitation work under progress</t>
    </r>
  </si>
  <si>
    <r>
      <t xml:space="preserve">In </t>
    </r>
    <r>
      <rPr>
        <b/>
        <sz val="11"/>
        <rFont val="Book Antiqua"/>
        <family val="1"/>
      </rPr>
      <t>7</t>
    </r>
    <r>
      <rPr>
        <sz val="11"/>
        <rFont val="Book Antiqua"/>
        <family val="1"/>
      </rPr>
      <t xml:space="preserve"> nos. work under progress </t>
    </r>
  </si>
  <si>
    <r>
      <t xml:space="preserve">In  </t>
    </r>
    <r>
      <rPr>
        <b/>
        <sz val="11"/>
        <rFont val="Book Antiqua"/>
        <family val="1"/>
      </rPr>
      <t>29</t>
    </r>
    <r>
      <rPr>
        <sz val="11"/>
        <rFont val="Book Antiqua"/>
        <family val="1"/>
      </rPr>
      <t xml:space="preserve"> os.work under progress &amp;  209 nos. work order issued recently.</t>
    </r>
  </si>
  <si>
    <r>
      <t xml:space="preserve">In </t>
    </r>
    <r>
      <rPr>
        <b/>
        <sz val="11"/>
        <rFont val="Book Antiqua"/>
        <family val="1"/>
      </rPr>
      <t>6</t>
    </r>
    <r>
      <rPr>
        <sz val="11"/>
        <rFont val="Book Antiqua"/>
        <family val="1"/>
      </rPr>
      <t xml:space="preserve"> nos of habitations  work is under progress </t>
    </r>
  </si>
  <si>
    <t>BGJY PHYSICAL &amp; FINANCIAL PROGRESS REPORT AS ON 31.10.2018</t>
  </si>
  <si>
    <t>FINANCIAL STATUS OF BGJY AS ON 31.10.2018</t>
  </si>
  <si>
    <t>Achivement for BSVY as on 30.09.2018</t>
  </si>
  <si>
    <t>NB:- Except the FY.17-18 &amp;18-19</t>
  </si>
  <si>
    <t>STATUS OF PE VILLAGES UNDER RGGVY-II UNDER CESU AREA AS ON 31.10.2018</t>
  </si>
  <si>
    <r>
      <t xml:space="preserve">STATUS OF </t>
    </r>
    <r>
      <rPr>
        <b/>
        <sz val="10"/>
        <color theme="1"/>
        <rFont val="Book Antiqua"/>
        <family val="1"/>
      </rPr>
      <t>BPL           ( in UEV + PEV )</t>
    </r>
  </si>
  <si>
    <t>STATUS OF VILLAGES / BPL'S  SANCTIONED UNDER RGGVY-II (  12th PLAN DPR ) FOR CESU AREA</t>
  </si>
  <si>
    <t xml:space="preserve">Total   </t>
  </si>
  <si>
    <t>CALCULATION OF POWER TRANSFORMER LOSS IN 33KV/ 11KV PRIMARY DISTRIBUTION S/S</t>
  </si>
  <si>
    <t>SL. NO.</t>
  </si>
  <si>
    <t>LOSS (%)</t>
  </si>
  <si>
    <t>SATYA
NAGAR</t>
  </si>
  <si>
    <t>RAHULCO</t>
  </si>
  <si>
    <t>SAHEED NAGAR</t>
  </si>
  <si>
    <t/>
  </si>
  <si>
    <t>HB</t>
  </si>
  <si>
    <t>BDA</t>
  </si>
  <si>
    <t>JANKIA</t>
  </si>
  <si>
    <t>GOLABAI</t>
  </si>
  <si>
    <t>TANGI RGGVY</t>
  </si>
  <si>
    <t>NH5</t>
  </si>
  <si>
    <t>SANKARPUR</t>
  </si>
  <si>
    <t>MANGARAJPUR</t>
  </si>
  <si>
    <t xml:space="preserve">
5</t>
  </si>
  <si>
    <t>BALLAHARA</t>
  </si>
  <si>
    <t xml:space="preserve">TINIMUHANI </t>
  </si>
  <si>
    <t>THAKURPATNA</t>
  </si>
  <si>
    <t>TOWN-1</t>
  </si>
  <si>
    <t>TOWN-2</t>
  </si>
  <si>
    <t>ICCHAPUR</t>
  </si>
  <si>
    <t>BAGADA</t>
  </si>
  <si>
    <t>GOPA</t>
  </si>
  <si>
    <t>AVG. POWER TRANSFORMER LOSS-&gt;</t>
  </si>
  <si>
    <t>CALCULATION SHEET OF EFFICIENCY OF POWER TRANSFORMER AS PER IE STANDARD</t>
  </si>
  <si>
    <r>
      <t>Full load loss at 
75</t>
    </r>
    <r>
      <rPr>
        <sz val="11"/>
        <color indexed="8"/>
        <rFont val="Tahoma"/>
        <family val="2"/>
      </rPr>
      <t>º C in Watts</t>
    </r>
  </si>
  <si>
    <t>No of Power Transformer in CESU</t>
  </si>
  <si>
    <t>KVA * No of TFR</t>
  </si>
  <si>
    <t>loss* No of TFR in CESU</t>
  </si>
  <si>
    <t>Average Technical Loss of Power Transformer in % age =</t>
  </si>
  <si>
    <t xml:space="preserve">AVERAGE T &amp; D LOSS CALCULATION OF 33 KV FEEDERS FOR THE FY 2017-18 </t>
  </si>
  <si>
    <t>SL.NO.</t>
  </si>
  <si>
    <t>NAME OF THE DIVISION</t>
  </si>
  <si>
    <t>NAME OF THE 33 KV FEEDER</t>
  </si>
  <si>
    <t>LENGTH (KM)</t>
  </si>
  <si>
    <t>CONDUCTOR SIZE(SQ MM)</t>
  </si>
  <si>
    <t>PEAK CURRENT (AMP)</t>
  </si>
  <si>
    <t>CONNECTED LOAD (KVA)</t>
  </si>
  <si>
    <t>Total INPUT in MU (A= 33KV Feeder Consumption+Bus Coupler )</t>
  </si>
  <si>
    <t>Total (33KV Incomer +33KV consumer+11KV Feeders* )  Consumption in MU (B)</t>
  </si>
  <si>
    <t xml:space="preserve">LOSS IN MU 
(C=A-B) </t>
  </si>
  <si>
    <t>% LOSS
 (D=C/A*100)</t>
  </si>
  <si>
    <t>INPUT MU (A)</t>
  </si>
  <si>
    <t>OUTPUT MU (B)</t>
  </si>
  <si>
    <t>UNIT-8 Fdr-1</t>
  </si>
  <si>
    <t>UNIT-8 Fdr-2</t>
  </si>
  <si>
    <t>BCDD-02, BBSR</t>
  </si>
  <si>
    <t>CSPUR-2</t>
  </si>
  <si>
    <t xml:space="preserve">FDR 4 </t>
  </si>
  <si>
    <t>FDR-6</t>
  </si>
  <si>
    <t xml:space="preserve">FDR-7 / Phulnakhara </t>
  </si>
  <si>
    <t>lAXMISAGAR-2</t>
  </si>
  <si>
    <t>NED,NIMAPADA</t>
  </si>
  <si>
    <t>UTTARA/ BALIPATANA</t>
  </si>
  <si>
    <t>DIGHALO</t>
  </si>
  <si>
    <t>NIMAPARA-KONARK</t>
  </si>
  <si>
    <t>PIPILI</t>
  </si>
  <si>
    <t>BBSR-1 CIRCLE</t>
  </si>
  <si>
    <t>BADACHANA</t>
  </si>
  <si>
    <t>MANIA</t>
  </si>
  <si>
    <t>RSB</t>
  </si>
  <si>
    <t xml:space="preserve">JS PUR Rural </t>
  </si>
  <si>
    <t>ATHGARH</t>
  </si>
  <si>
    <t>CUTTACK CIRCLE</t>
  </si>
  <si>
    <t>TIRTOL-PDP</t>
  </si>
  <si>
    <t>DC</t>
  </si>
  <si>
    <t>TIRTOL-JSPUR</t>
  </si>
  <si>
    <t>PARADEEP CIRCLE</t>
  </si>
  <si>
    <t>Hindol Road</t>
  </si>
  <si>
    <t>Gundichapara-2</t>
  </si>
  <si>
    <t>KHAJURIKATA</t>
  </si>
  <si>
    <t>DHENKANAL</t>
  </si>
  <si>
    <t>IOCL</t>
  </si>
  <si>
    <t>NED,NAYAGARH</t>
  </si>
  <si>
    <t>RANAPUR</t>
  </si>
  <si>
    <t>PED,PURI</t>
  </si>
  <si>
    <t>148 /100</t>
  </si>
  <si>
    <t>SAMUKA</t>
  </si>
  <si>
    <t>SAMUKA-1</t>
  </si>
  <si>
    <t>SAMUKA-2</t>
  </si>
  <si>
    <t>ALARANATH</t>
  </si>
  <si>
    <t>CIRCLE-2, BBSR</t>
  </si>
  <si>
    <t>33 KV FEEDER AUDITED WITH MAIN INCOMER AT 33KV/11 KV PRIMARY DISTRIBUTION S/S</t>
  </si>
  <si>
    <t>33 KV FEEDER AUDITED WITH MAIN INCOMER</t>
  </si>
  <si>
    <t>TECHNICAL LOSS CALCULATION OF 33 KV FEEDERS IN CESU</t>
  </si>
  <si>
    <t>RESISTANCE</t>
  </si>
  <si>
    <t>UNIT ADVANCE IN  MU</t>
  </si>
  <si>
    <t>TECHNICAL 
LOSS 
(Formula-1)
 in MU</t>
  </si>
  <si>
    <t>TECHNICAL 
LOSS
( Formula-2) in MU</t>
  </si>
  <si>
    <t>RAJNAGAR</t>
  </si>
  <si>
    <t>TRANSFORMER CAPACITY IN KVA----&gt;</t>
  </si>
  <si>
    <t>DTR CAPACITY</t>
  </si>
  <si>
    <t>LOSS IN MU</t>
  </si>
  <si>
    <t>TECHNICAL LOSS IN MU FOR EACH TRANSFORMER----&gt;</t>
  </si>
  <si>
    <t xml:space="preserve">NAME OF THE 33/11 KV S/S </t>
  </si>
  <si>
    <t>NAME OF THE
11 KV FEEDER</t>
  </si>
  <si>
    <t>CHAULIAGANJ</t>
  </si>
  <si>
    <t>PARAMAHANSA</t>
  </si>
  <si>
    <t>BENTAKAR</t>
  </si>
  <si>
    <t>MATAGAJAPUR</t>
  </si>
  <si>
    <t>KISAN NAGAR</t>
  </si>
  <si>
    <t>KISHANNAGAR</t>
  </si>
  <si>
    <t>RAISUNGUDA</t>
  </si>
  <si>
    <t>KOTHPADA</t>
  </si>
  <si>
    <t>NISCHINTKOILI</t>
  </si>
  <si>
    <t>UMARA</t>
  </si>
  <si>
    <t>AVG T&amp;D LOSS % (FY 17-18)</t>
  </si>
  <si>
    <t>AVG UNITS ADVANCED IN MU FY 17-18</t>
  </si>
  <si>
    <t>AVG UNIT BILLED IN MU FY 17-18</t>
  </si>
  <si>
    <t>CALCULATION SHEET OF EFFICIENCY OF DISTRIBUTION TRANSFORMER AS PER IE STANDARD (IS)</t>
  </si>
  <si>
    <t>Rating of Distribution Transformer</t>
  </si>
  <si>
    <t>Calculated Loss in KVA at 0.85 pf</t>
  </si>
  <si>
    <t>% age Efficiency</t>
  </si>
  <si>
    <t>No of DTs in CESU</t>
  </si>
  <si>
    <t>Loss KVA* no of tfr</t>
  </si>
  <si>
    <t>LOSS %</t>
  </si>
  <si>
    <t>AVG 
T &amp; D LOSS %</t>
  </si>
  <si>
    <t>AVG MONTHLY UNITS ADVANCED IN MU</t>
  </si>
  <si>
    <t>AVG MONTHLY LOSS IN MU</t>
  </si>
  <si>
    <t>TECHNICAL LOSS (MU)</t>
  </si>
  <si>
    <t>TECHNICAL LOSS (%AGE)</t>
  </si>
  <si>
    <t>BARAMUNDA BDA</t>
  </si>
  <si>
    <t>BARAMUNDA HB</t>
  </si>
  <si>
    <t>RENTAL</t>
  </si>
  <si>
    <t>PRESS</t>
  </si>
  <si>
    <t>VANIVIHAR</t>
  </si>
  <si>
    <t>GAJAPATINAGAR</t>
  </si>
  <si>
    <t>SOI</t>
  </si>
  <si>
    <t>XAVIER NALCO</t>
  </si>
  <si>
    <t>STPI</t>
  </si>
  <si>
    <t>CSPUR H B</t>
  </si>
  <si>
    <t>NEW BARANGA</t>
  </si>
  <si>
    <t>TRISULIA</t>
  </si>
  <si>
    <t>GODISAHI</t>
  </si>
  <si>
    <t>VIPUL GARDEN</t>
  </si>
  <si>
    <t>CDD1, CUTTACK</t>
  </si>
  <si>
    <t>CHANDINICHOWK</t>
  </si>
  <si>
    <t>CDD2,CUTTACK</t>
  </si>
  <si>
    <t>SOMPUR</t>
  </si>
  <si>
    <t>AVERAGE T &amp; D LOSS %(FY 2017-18)</t>
  </si>
  <si>
    <t>AVERAGE UNITS ADVANCED IN FY 17-18</t>
  </si>
  <si>
    <t>AVERAGE LOSS IN MU FOR FY 2017-18</t>
  </si>
  <si>
    <t>KAKATPUR-1 ,KAKATPUR-2 ,ASTARANGA</t>
  </si>
  <si>
    <t>NUAHAT-1</t>
  </si>
  <si>
    <t>KAKATPUR-2, KAKATPUR-1</t>
  </si>
  <si>
    <t>NUAHAT-2</t>
  </si>
  <si>
    <t>JUINTY</t>
  </si>
  <si>
    <t xml:space="preserve">ASTARANGA </t>
  </si>
  <si>
    <t>NIMAPARA</t>
  </si>
  <si>
    <t>DANDIPUR</t>
  </si>
  <si>
    <t>NIMPADA-2</t>
  </si>
  <si>
    <t>NIMAPARA GOP</t>
  </si>
  <si>
    <t>NIMPADA-1</t>
  </si>
  <si>
    <t>BALAKATI, BALIPATNA</t>
  </si>
  <si>
    <t>KED, KHURDA</t>
  </si>
  <si>
    <t>SARUA</t>
  </si>
  <si>
    <t>KHURDA-2</t>
  </si>
  <si>
    <t>DINGAR</t>
  </si>
  <si>
    <t>RAJSUNAKHALA</t>
  </si>
  <si>
    <t>BAIAPALLI</t>
  </si>
  <si>
    <t>SUNAKHALA</t>
  </si>
  <si>
    <t>KHURDA-4</t>
  </si>
  <si>
    <t>NIRAKARPUR-2</t>
  </si>
  <si>
    <t>NIRAKARPUR</t>
  </si>
  <si>
    <t>BANKI-3</t>
  </si>
  <si>
    <t>JATNI-1</t>
  </si>
  <si>
    <t>JATNI-2</t>
  </si>
  <si>
    <t xml:space="preserve">KALAPATHAR </t>
  </si>
  <si>
    <t xml:space="preserve">10-POLE </t>
  </si>
  <si>
    <t>NARANGARH-1</t>
  </si>
  <si>
    <t>MALIPADA TAPANGA</t>
  </si>
  <si>
    <t>KHURDA-3</t>
  </si>
  <si>
    <t>BANKI-1</t>
  </si>
  <si>
    <t>BANKI-2</t>
  </si>
  <si>
    <t>NED, NAYAGARH</t>
  </si>
  <si>
    <t>ODOGAON-1</t>
  </si>
  <si>
    <t>ODOGAON-2</t>
  </si>
  <si>
    <t>PANCHARIDA</t>
  </si>
  <si>
    <t>SARANKUL-1</t>
  </si>
  <si>
    <t xml:space="preserve">55/34 </t>
  </si>
  <si>
    <t>KHANDAPADA &amp; KANTILO</t>
  </si>
  <si>
    <t>BAIGUNIA</t>
  </si>
  <si>
    <t>BHAPUR-1</t>
  </si>
  <si>
    <t>GOLAPAKHARI</t>
  </si>
  <si>
    <t>ITAMATI-1</t>
  </si>
  <si>
    <t xml:space="preserve">80/55 </t>
  </si>
  <si>
    <t>ITAMATI-2</t>
  </si>
  <si>
    <t>DARAPADA</t>
  </si>
  <si>
    <t>MAHIPUR</t>
  </si>
  <si>
    <t>PERIPHERY</t>
  </si>
  <si>
    <t>BIRUDA</t>
  </si>
  <si>
    <t>BED, BALUGAON</t>
  </si>
  <si>
    <t>BALUGAON-1&amp;2  ,BANAPUR-1</t>
  </si>
  <si>
    <t xml:space="preserve"> 55/34</t>
  </si>
  <si>
    <t>BHUSANDAPUR</t>
  </si>
  <si>
    <t>HARIPUR</t>
  </si>
  <si>
    <t>DARPANARANPUR</t>
  </si>
  <si>
    <t>GOURANGAPUR</t>
  </si>
  <si>
    <t>TANGI-2</t>
  </si>
  <si>
    <t>TANGI-1</t>
  </si>
  <si>
    <t>BADAPARI</t>
  </si>
  <si>
    <t>TANGI-1&amp;2</t>
  </si>
  <si>
    <t>TANGI CHANDAPUR</t>
  </si>
  <si>
    <t>KHAJURIA</t>
  </si>
  <si>
    <t>GUNDICHA</t>
  </si>
  <si>
    <t>POWER HOUSE</t>
  </si>
  <si>
    <t xml:space="preserve"> 100 / 55</t>
  </si>
  <si>
    <t>BALIAPANDA KACHERI</t>
  </si>
  <si>
    <t>BALIAPANDA &amp; SWARGADWAR</t>
  </si>
  <si>
    <t xml:space="preserve"> 100/55</t>
  </si>
  <si>
    <t>PRACHI U/G</t>
  </si>
  <si>
    <t xml:space="preserve">  400/95</t>
  </si>
  <si>
    <t>ALARNATH</t>
  </si>
  <si>
    <t>CHARINALA HAREKRUSHNAPUR</t>
  </si>
  <si>
    <t>SADARA</t>
  </si>
  <si>
    <t xml:space="preserve">CHARINALA KHANDIABANDHA </t>
  </si>
  <si>
    <t>DUTTATOTA</t>
  </si>
  <si>
    <t>SEABEACH U/G</t>
  </si>
  <si>
    <t xml:space="preserve">KACHERI </t>
  </si>
  <si>
    <t xml:space="preserve">  400 / 95</t>
  </si>
  <si>
    <t>SWARGADWAR-1</t>
  </si>
  <si>
    <t>SWARGADWAR-2</t>
  </si>
  <si>
    <t>KACHERI &amp; SWARGAWAR</t>
  </si>
  <si>
    <t>21 / 44</t>
  </si>
  <si>
    <t>SAKHIGOPAL-1 &amp;2</t>
  </si>
  <si>
    <t>TALABANIA &amp; SADARA</t>
  </si>
  <si>
    <t>GHODA BAZAR &amp; SADARA</t>
  </si>
  <si>
    <t>GHODA BAZAR</t>
  </si>
  <si>
    <t>POWER HOUSE &amp; PASCHIMA DWAR</t>
  </si>
  <si>
    <t>SRI MANDIRA U/G</t>
  </si>
  <si>
    <t xml:space="preserve">   400  /  80</t>
  </si>
  <si>
    <t>CED,CUTTACK</t>
  </si>
  <si>
    <t>CHARBATIA</t>
  </si>
  <si>
    <t>CHOUDWAR-1 &amp; TANGI</t>
  </si>
  <si>
    <t>CHHATISIA</t>
  </si>
  <si>
    <t>KUSPANGI</t>
  </si>
  <si>
    <t>CHOUDWAR-1</t>
  </si>
  <si>
    <t>NIALI</t>
  </si>
  <si>
    <t>KAPASI</t>
  </si>
  <si>
    <t>NIALI-2</t>
  </si>
  <si>
    <t>TOLA</t>
  </si>
  <si>
    <t>UTARANA/ERANCHA</t>
  </si>
  <si>
    <t>DIMIRI</t>
  </si>
  <si>
    <t>CHANDIKHOL</t>
  </si>
  <si>
    <t>CHHATIA &amp; KOTHAPADA</t>
  </si>
  <si>
    <t>CHHATIA &amp; BADCHANA</t>
  </si>
  <si>
    <t>BALICHADRAPUR</t>
  </si>
  <si>
    <t>GOBINDPUR &amp; ADASPUR</t>
  </si>
  <si>
    <t>IMPORT POINT</t>
  </si>
  <si>
    <t>AED,ATHAGARH</t>
  </si>
  <si>
    <t>ATHAGARH-1</t>
  </si>
  <si>
    <t>ATHAGARH-2</t>
  </si>
  <si>
    <t>HINDOL/DEVBHUIN</t>
  </si>
  <si>
    <t>GOPMATHURA</t>
  </si>
  <si>
    <t>KHUNTUNI</t>
  </si>
  <si>
    <t>SED,SALIPUR</t>
  </si>
  <si>
    <t>BAHUGRAM GOPINATHPUR</t>
  </si>
  <si>
    <t>BAHUGRAM &amp; JAPAKUDA</t>
  </si>
  <si>
    <t>MAHANGA &amp; KOTAPADA</t>
  </si>
  <si>
    <t>NISCHINTAKOILI &amp; ERAKANA</t>
  </si>
  <si>
    <t>NARENDRAPUR</t>
  </si>
  <si>
    <t>CHANDOL</t>
  </si>
  <si>
    <t>ASURESWAR</t>
  </si>
  <si>
    <t xml:space="preserve">DHENKANAL COLLEGE </t>
  </si>
  <si>
    <t>DHENKANAL -1</t>
  </si>
  <si>
    <t>DHENKANAL-2</t>
  </si>
  <si>
    <t>SAPTASAJYA</t>
  </si>
  <si>
    <t>DHENKANAL -2 &amp; BHAPUR</t>
  </si>
  <si>
    <t>DHENKANAL-2 &amp; JORONDA</t>
  </si>
  <si>
    <t xml:space="preserve">DAKHINAKALI </t>
  </si>
  <si>
    <t>DHENKANAL-1</t>
  </si>
  <si>
    <t>DHENKANAL-3</t>
  </si>
  <si>
    <t>G.BHAPUR</t>
  </si>
  <si>
    <t>DHENKANAL -3 &amp; BHAPUR</t>
  </si>
  <si>
    <t>H.ROAD BAZAR</t>
  </si>
  <si>
    <t>RASOLA</t>
  </si>
  <si>
    <t>BIRASALA</t>
  </si>
  <si>
    <t>PARJANG-RN PUR</t>
  </si>
  <si>
    <t>NAGARI</t>
  </si>
  <si>
    <t>AED, ANGUL</t>
  </si>
  <si>
    <t xml:space="preserve">RCMS </t>
  </si>
  <si>
    <t>ANGULTOWN-1</t>
  </si>
  <si>
    <t>ANGULTOWN-2</t>
  </si>
  <si>
    <t>ANGULTOWN-3</t>
  </si>
  <si>
    <t>ANGULTOWN-4</t>
  </si>
  <si>
    <t>ANGUL-3</t>
  </si>
  <si>
    <t>SABALABHANGA</t>
  </si>
  <si>
    <t>GHODABANDHANALI</t>
  </si>
  <si>
    <t>NAKCHI</t>
  </si>
  <si>
    <t>KANJARA</t>
  </si>
  <si>
    <t>JARPADA &amp;  ANGUL-3</t>
  </si>
  <si>
    <t>JARPADA &amp; KOSALA</t>
  </si>
  <si>
    <t>CHHENDIPADA &amp; JARPADA</t>
  </si>
  <si>
    <t>TED, CHAINPAL</t>
  </si>
  <si>
    <t>BARUAN / KULEI</t>
  </si>
  <si>
    <t>TUMUNGOLA / DANGARBEDA</t>
  </si>
  <si>
    <t>LIC</t>
  </si>
  <si>
    <t>TALCHER TOWN-2</t>
  </si>
  <si>
    <t>IGIT SARANG</t>
  </si>
  <si>
    <t>PARJANG-2</t>
  </si>
  <si>
    <t>KANIHA RE-1</t>
  </si>
  <si>
    <t>SIARIMALIA</t>
  </si>
  <si>
    <t>KANDARSINGHA</t>
  </si>
  <si>
    <t>PARJANG-1</t>
  </si>
  <si>
    <t>NEW PARJANG TOWN</t>
  </si>
  <si>
    <t>PARJANG-1 &amp; PARJANG-2</t>
  </si>
  <si>
    <t xml:space="preserve">OHPC </t>
  </si>
  <si>
    <t>PED, PARADEEP</t>
  </si>
  <si>
    <t>INDUSTRIAL/ATHARABANKI</t>
  </si>
  <si>
    <t>RANGIAGADA</t>
  </si>
  <si>
    <t>KOLAR(PARUNA)</t>
  </si>
  <si>
    <t>KRISHNANANDAPUR</t>
  </si>
  <si>
    <t>KOLAR</t>
  </si>
  <si>
    <t>GARADPUR</t>
  </si>
  <si>
    <t>CHATUA</t>
  </si>
  <si>
    <t>KUJANGA &amp; CHATUA</t>
  </si>
  <si>
    <t>SANTARA</t>
  </si>
  <si>
    <t>KUJANGA &amp; BHUTAMUNDAI</t>
  </si>
  <si>
    <t>KENDRAPADATOWN -I</t>
  </si>
  <si>
    <t>KENDRAPARA-1</t>
  </si>
  <si>
    <t>KENDRAPARA-2</t>
  </si>
  <si>
    <t>DUHURIA</t>
  </si>
  <si>
    <t>LAW COLLEGE</t>
  </si>
  <si>
    <t>CHANDOLA</t>
  </si>
  <si>
    <t>BALIPATANA</t>
  </si>
  <si>
    <t>PATTAMUNDAI-1</t>
  </si>
  <si>
    <t>KEREDAGADA</t>
  </si>
  <si>
    <t>RAJNAGAR-1</t>
  </si>
  <si>
    <t>DAMARPUR</t>
  </si>
  <si>
    <t>PATTAMUNDAI-2</t>
  </si>
  <si>
    <t>GOPA CHHAKA</t>
  </si>
  <si>
    <t>SAHUPADA</t>
  </si>
  <si>
    <t>BADAPADA</t>
  </si>
  <si>
    <t>GANGARAMPUR</t>
  </si>
  <si>
    <t>CHHATA</t>
  </si>
  <si>
    <t>CHHATA-2</t>
  </si>
  <si>
    <t>GARDAPUR-1</t>
  </si>
  <si>
    <t>GARDAPUR-2</t>
  </si>
  <si>
    <t>BANAKUNDA</t>
  </si>
  <si>
    <t>NAGANPUR</t>
  </si>
  <si>
    <t>NALADIA</t>
  </si>
  <si>
    <t>DUSMAUZI</t>
  </si>
  <si>
    <t>BABAR</t>
  </si>
  <si>
    <t>JED, JAGATSINGHPUR</t>
  </si>
  <si>
    <t>PUNANGA</t>
  </si>
  <si>
    <t>JAGATSINGHAPUR -1</t>
  </si>
  <si>
    <t>NALIBERA</t>
  </si>
  <si>
    <t>JAGATSINGHAPUR -2</t>
  </si>
  <si>
    <t>PETEIPUR</t>
  </si>
  <si>
    <t>BALIKUDA-1</t>
  </si>
  <si>
    <t>SANGRAMPUR</t>
  </si>
  <si>
    <t>BALIKUDA-1 &amp; NAUGAON</t>
  </si>
  <si>
    <t>AMBASALA</t>
  </si>
  <si>
    <t>BALIKUDA-2</t>
  </si>
  <si>
    <t>ROHIA</t>
  </si>
  <si>
    <t>NAUGAON / DENGAPOLA</t>
  </si>
  <si>
    <t>BALIA</t>
  </si>
  <si>
    <t>22 MAUZA</t>
  </si>
  <si>
    <t>RANIPADA</t>
  </si>
  <si>
    <t>PARBATIPUR</t>
  </si>
  <si>
    <t>Annexure-J12</t>
  </si>
  <si>
    <t>33KV / 11 KV PRIMARY DISTRIBUTION S/S NAME</t>
  </si>
  <si>
    <t>PEAK LOAD (MW)</t>
  </si>
  <si>
    <t>CONNECTED LOAD
(KVA)</t>
  </si>
  <si>
    <t>NO OF DTRS</t>
  </si>
  <si>
    <t>TYPE OF CONDUCTOR</t>
  </si>
  <si>
    <t>%TECH LOSS</t>
  </si>
  <si>
    <t>TAIL END VOLTAGE KV</t>
  </si>
  <si>
    <t>LOAD FACTOR</t>
  </si>
  <si>
    <t>LOSS LOAD FACTOR</t>
  </si>
  <si>
    <t>CHENDIPADA</t>
  </si>
  <si>
    <t>RABBIT(6.976)</t>
  </si>
  <si>
    <t>RABBIT(59.695)</t>
  </si>
  <si>
    <t>PIPALA BAHALA</t>
  </si>
  <si>
    <t>BAGEDIA</t>
  </si>
  <si>
    <t>RCMS</t>
  </si>
  <si>
    <t>TOWN-4</t>
  </si>
  <si>
    <t>RABBIT(6.14)</t>
  </si>
  <si>
    <t>XLPE 100 sqmm (0.028)</t>
  </si>
  <si>
    <t>RABBIT(7.533)</t>
  </si>
  <si>
    <t>DOG(0.02)</t>
  </si>
  <si>
    <t>TOWN-3</t>
  </si>
  <si>
    <t>RABBIT(4.183)</t>
  </si>
  <si>
    <t>XLPE 100 sqmm (0.024)</t>
  </si>
  <si>
    <t>RE-I</t>
  </si>
  <si>
    <t>RABBIT(18.727)</t>
  </si>
  <si>
    <t>XLPE 100 sqmm (0.007)</t>
  </si>
  <si>
    <t>COLLEGE</t>
  </si>
  <si>
    <t>RABBIT(3.792)</t>
  </si>
  <si>
    <t>XLPE 100 sqmm (0.075)</t>
  </si>
  <si>
    <t>R.E-II</t>
  </si>
  <si>
    <t>RABBIT(61.617)</t>
  </si>
  <si>
    <t>Weasal (1.750), XLPE (0.035)</t>
  </si>
  <si>
    <t>TOWN-I</t>
  </si>
  <si>
    <t>DOG(6.754)</t>
  </si>
  <si>
    <t>DOG(17.001)</t>
  </si>
  <si>
    <t>DOG(5.618)</t>
  </si>
  <si>
    <t>RABBIT(7.721)</t>
  </si>
  <si>
    <t>WEASEL (23.907)</t>
  </si>
  <si>
    <t>WEASEL(12.615)</t>
  </si>
  <si>
    <t>WEASEL(28.217)</t>
  </si>
  <si>
    <t>XLPE 90 sqmm (0.125)</t>
  </si>
  <si>
    <t>ANGULAI</t>
  </si>
  <si>
    <t>XLPE 90 sqmm(0.45896) , Rabbit(14.39)</t>
  </si>
  <si>
    <t>Weasel (33.66)</t>
  </si>
  <si>
    <t>OSTEARA</t>
  </si>
  <si>
    <t>WEASEL (28.223)</t>
  </si>
  <si>
    <t>XLPE 90 sqmm(0.43)</t>
  </si>
  <si>
    <t>WEASEL(31.883)</t>
  </si>
  <si>
    <t>XLPE 120sqmm (0.12)</t>
  </si>
  <si>
    <t>DASAMAUJI</t>
  </si>
  <si>
    <t>WEASEL(20.004), SQUIRREL(0.025)</t>
  </si>
  <si>
    <t>RABBIT (0.18)</t>
  </si>
  <si>
    <t>PATKURA</t>
  </si>
  <si>
    <t>RABBIT (28.531)</t>
  </si>
  <si>
    <t>WEASEL (55.514)</t>
  </si>
  <si>
    <t>ANKUA</t>
  </si>
  <si>
    <t>RABBIT(22.955)</t>
  </si>
  <si>
    <t>WEASEL(40.013)</t>
  </si>
  <si>
    <t>Average Technical Loss %</t>
  </si>
  <si>
    <t>Annexure-J13</t>
  </si>
  <si>
    <t>No of 11/0.4kv transformer</t>
  </si>
  <si>
    <t>urban</t>
  </si>
  <si>
    <t>rural</t>
  </si>
  <si>
    <t>KVA</t>
  </si>
  <si>
    <t>Total KVA urban</t>
  </si>
  <si>
    <t>Total KVA rural</t>
  </si>
  <si>
    <t>800KVA</t>
  </si>
  <si>
    <t>urban
3ph</t>
  </si>
  <si>
    <t>rural
3ph</t>
  </si>
  <si>
    <t>urban
1ph (3Ph*no of W)</t>
  </si>
  <si>
    <t>rural
1ph (3Ph*no of W)</t>
  </si>
  <si>
    <t>Transformer rating</t>
  </si>
  <si>
    <t>LT network Length in Metre</t>
  </si>
  <si>
    <t>Grievances Redressal Forum (GRF) Cases up to September-2018</t>
  </si>
  <si>
    <t>FY18-19(Rs. Lac)</t>
  </si>
  <si>
    <t>Revenue out go due to Improvement of Power Factor(NA)</t>
  </si>
  <si>
    <t>Revenue billed for imposition of power factor penalty</t>
  </si>
  <si>
    <t>Energy Charge billed (EC)</t>
  </si>
  <si>
    <t>Fixed Charge billed (FC)</t>
  </si>
  <si>
    <t>Electricity Duty  Received (ED)</t>
  </si>
  <si>
    <t>FY15-16(Rs. Lac)</t>
  </si>
  <si>
    <t>Annexure-Q</t>
  </si>
  <si>
    <t>SL.No</t>
  </si>
  <si>
    <t xml:space="preserve">TRIAL BALANCE </t>
  </si>
  <si>
    <t>76.201-Distribution Franchisee Sharing of BOT ( FY 2012-13)</t>
  </si>
  <si>
    <t>76.201-Distribution Franchisee Sharing of BOT (FY  2013-14)</t>
  </si>
  <si>
    <t>76.201-Distribution Franchisee Sharing of BOT (FY 2014-15)</t>
  </si>
  <si>
    <t>76.201-Distribution Franchisee Sharing of BOT ( FY 2015-16)</t>
  </si>
  <si>
    <t>76.201-Distribution Franchisee Sharing of BOT   FY 2016-17</t>
  </si>
  <si>
    <t>76.201-Distribution Franchisee Sharing of BOT ( FY 2017-18)</t>
  </si>
  <si>
    <t>NED,Nimapara</t>
  </si>
  <si>
    <t>KED,Khurda</t>
  </si>
  <si>
    <t>PED,Puri</t>
  </si>
  <si>
    <t>NED,Nayagarh</t>
  </si>
  <si>
    <t>BIED,Balugaon</t>
  </si>
  <si>
    <t>CED,Cuttack</t>
  </si>
  <si>
    <t>SED,Salipur</t>
  </si>
  <si>
    <t>AED,Athagarh</t>
  </si>
  <si>
    <t>TED,Chainpal</t>
  </si>
  <si>
    <t>AnED,Angul</t>
  </si>
  <si>
    <t>DED,Dhenkanal</t>
  </si>
  <si>
    <t>KED-I,Kendrapara</t>
  </si>
  <si>
    <t>KED-II,Marshaghai</t>
  </si>
  <si>
    <t>JED,Jagatsingpur</t>
  </si>
  <si>
    <t xml:space="preserve"> TRIAL BALANCE (Total)</t>
  </si>
  <si>
    <t>Divisionwise  Distribution Franchisee Sharing of BOT  Charged to Profit &amp; Loss Account</t>
  </si>
  <si>
    <t>Rs in Crores</t>
  </si>
  <si>
    <t>Annexure-R</t>
  </si>
  <si>
    <t>62.990-Other Revenue From BOT Model (FY 2012-13)</t>
  </si>
  <si>
    <t>62.990-Other Revenue From BOT Model (FY 2013-14)</t>
  </si>
  <si>
    <t>62.990-Other Revenue From BOT Model (FY 2014-15)</t>
  </si>
  <si>
    <t>62.990-Other Revenue From BOT Model (FY 2015-16)</t>
  </si>
  <si>
    <t>62.990-Other Revenue From BOT Model (FY 2016-17)</t>
  </si>
  <si>
    <t>62.990-Other Revenue From BOT Model (FY 2017-18)</t>
  </si>
  <si>
    <t>4-NmED,Nimapara</t>
  </si>
  <si>
    <t>5-KED,Khurda</t>
  </si>
  <si>
    <t>6-PED,Puri</t>
  </si>
  <si>
    <t>7-NED,Nayagarh</t>
  </si>
  <si>
    <t>8-BIED,Balugaon</t>
  </si>
  <si>
    <t>11-CED,Cuttack</t>
  </si>
  <si>
    <t>12-SED,Salipur</t>
  </si>
  <si>
    <t>13-AtED,Athagarh</t>
  </si>
  <si>
    <t>14-TED,Chainpal</t>
  </si>
  <si>
    <t>15-AnED,Angul</t>
  </si>
  <si>
    <t>16-DED,Dhenkanal</t>
  </si>
  <si>
    <t>17-Paradeep Division</t>
  </si>
  <si>
    <t>18-KED-I,Kendrapara</t>
  </si>
  <si>
    <t>19-KED-II,Marshaghai</t>
  </si>
  <si>
    <t>20-JED,Jagatsingpur</t>
  </si>
  <si>
    <t>COMBO TRIAL BALANCE.</t>
  </si>
  <si>
    <t>Annexure-S</t>
  </si>
  <si>
    <t>Annexure-J 11</t>
  </si>
  <si>
    <t>ANNUAL ENERGY INPUT(KWH)
A</t>
  </si>
  <si>
    <r>
      <t>TOTAL I</t>
    </r>
    <r>
      <rPr>
        <b/>
        <vertAlign val="superscript"/>
        <sz val="11"/>
        <color indexed="8"/>
        <rFont val="Tahoma"/>
        <family val="2"/>
      </rPr>
      <t>2</t>
    </r>
    <r>
      <rPr>
        <b/>
        <sz val="11"/>
        <color indexed="8"/>
        <rFont val="Tahoma"/>
        <family val="2"/>
      </rPr>
      <t>R LOSS (KWH) 
B</t>
    </r>
  </si>
  <si>
    <t>TOTAL NO LOAD LOSS(KWH)
C</t>
  </si>
  <si>
    <t>TOTAL ENERGY LOSS(KWH)
D=B+C</t>
  </si>
  <si>
    <t>% ENERGY LOSS E=(D/A)</t>
  </si>
  <si>
    <t>Sub-station wise Actual Energy and Demand   from  April-18 to Oct-18</t>
  </si>
  <si>
    <t>TOTAL CONTRACT DEMAND IN MVA:1579</t>
  </si>
  <si>
    <t>TOTAL ENERGY CONSUMED (MU):5589.75</t>
  </si>
  <si>
    <t>Tirtol</t>
  </si>
  <si>
    <t>Infocity-II</t>
  </si>
  <si>
    <t>Import by Solar Entities</t>
  </si>
  <si>
    <t>Sub-station wise Monthly Projection of Energy and Demand   from Nov-18 to March-19</t>
  </si>
  <si>
    <t>TOTAL CONTRACT DEMAND IN MVA:1580</t>
  </si>
  <si>
    <t>TOTAL ENERGY REQUIREMENT (MU):3607</t>
  </si>
  <si>
    <t>GMR Energy Ltd</t>
  </si>
  <si>
    <t>Sub-station wise Monthly Projection of Energy and Demand for  FY-2019-20</t>
  </si>
  <si>
    <t>TOTAL CONTRACT DEMAND IN MVA:2040</t>
  </si>
  <si>
    <t>TOTAL ENERGY REQUIREMENT (MU):9852.55</t>
  </si>
  <si>
    <t>Previous Financial Year 2017-18 (Actual)</t>
  </si>
  <si>
    <t>Current Financial Year 2018-19 ( Estimated)</t>
  </si>
  <si>
    <t>Proposed for Financial Year 2019-20 (Estimated)</t>
  </si>
  <si>
    <r>
      <t xml:space="preserve">CESU                                                                                           </t>
    </r>
    <r>
      <rPr>
        <b/>
        <sz val="12"/>
        <color indexed="8"/>
        <rFont val="Trebuchet MS"/>
        <family val="2"/>
      </rPr>
      <t xml:space="preserve"> ANNEXURE-O</t>
    </r>
  </si>
  <si>
    <t>Divisional other costs = Proportionate allocation of  total cost of Depreciation , Interest , Return on Equity and other cost if any on the basis of total Divisional Inputs(MU)</t>
  </si>
</sst>
</file>

<file path=xl/styles.xml><?xml version="1.0" encoding="utf-8"?>
<styleSheet xmlns="http://schemas.openxmlformats.org/spreadsheetml/2006/main">
  <numFmts count="16">
    <numFmt numFmtId="43" formatCode="_ * #,##0.00_ ;_ * \-#,##0.00_ ;_ * &quot;-&quot;??_ ;_ @_ "/>
    <numFmt numFmtId="164" formatCode="_(* #,##0.00_);_(* \(#,##0.00\);_(* &quot;-&quot;??_);_(@_)"/>
    <numFmt numFmtId="165" formatCode="[$-409]d\-mmm\-yy;@"/>
    <numFmt numFmtId="166" formatCode="0.000"/>
    <numFmt numFmtId="167" formatCode="0.00000"/>
    <numFmt numFmtId="168" formatCode="0.0"/>
    <numFmt numFmtId="169" formatCode="0.000%"/>
    <numFmt numFmtId="170" formatCode="0.0000"/>
    <numFmt numFmtId="171" formatCode="0.0%"/>
    <numFmt numFmtId="172" formatCode="0.0000%"/>
    <numFmt numFmtId="173" formatCode="0.00_ "/>
    <numFmt numFmtId="174" formatCode="0.000000"/>
    <numFmt numFmtId="175" formatCode="0_ "/>
    <numFmt numFmtId="176" formatCode="0.0000000000000"/>
    <numFmt numFmtId="177" formatCode="0.00000000000000"/>
    <numFmt numFmtId="178" formatCode="_ * #,##0.0000_ ;_ * \-#,##0.0000_ ;_ * &quot;-&quot;??_ ;_ @_ "/>
  </numFmts>
  <fonts count="11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Book Antiqua"/>
      <family val="1"/>
    </font>
    <font>
      <b/>
      <sz val="19"/>
      <name val="Book Antiqua"/>
      <family val="1"/>
    </font>
    <font>
      <b/>
      <sz val="12"/>
      <name val="Book Antiqua"/>
      <family val="1"/>
    </font>
    <font>
      <sz val="10"/>
      <name val="Book Antiqua"/>
      <family val="1"/>
    </font>
    <font>
      <sz val="11"/>
      <name val="Book Antiqua"/>
      <family val="1"/>
    </font>
    <font>
      <b/>
      <sz val="13"/>
      <name val="Book Antiqua"/>
      <family val="1"/>
    </font>
    <font>
      <b/>
      <sz val="13.5"/>
      <color indexed="8"/>
      <name val="Book Antiqua"/>
      <family val="1"/>
    </font>
    <font>
      <sz val="13"/>
      <name val="Book Antiqua"/>
      <family val="1"/>
    </font>
    <font>
      <sz val="10"/>
      <name val="Arial"/>
      <family val="2"/>
    </font>
    <font>
      <sz val="11"/>
      <color indexed="8"/>
      <name val="Book Antiqua"/>
      <family val="1"/>
    </font>
    <font>
      <b/>
      <sz val="11"/>
      <color indexed="8"/>
      <name val="Book Antiqua"/>
      <family val="1"/>
    </font>
    <font>
      <sz val="12"/>
      <color indexed="8"/>
      <name val="Book Antiqua"/>
      <family val="1"/>
    </font>
    <font>
      <b/>
      <sz val="14"/>
      <name val="Book Antiqua"/>
      <family val="1"/>
    </font>
    <font>
      <sz val="16"/>
      <name val="Book Antiqua"/>
      <family val="1"/>
    </font>
    <font>
      <b/>
      <sz val="10"/>
      <name val="Book Antiqua"/>
      <family val="1"/>
    </font>
    <font>
      <b/>
      <i/>
      <sz val="10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i/>
      <sz val="12"/>
      <color theme="1"/>
      <name val="Book Antiqua"/>
      <family val="1"/>
    </font>
    <font>
      <b/>
      <sz val="16"/>
      <color indexed="8"/>
      <name val="Book Antiqua"/>
      <family val="1"/>
    </font>
    <font>
      <sz val="12"/>
      <name val="Arial"/>
      <family val="2"/>
    </font>
    <font>
      <sz val="13"/>
      <color indexed="8"/>
      <name val="Book Antiqua"/>
      <family val="1"/>
    </font>
    <font>
      <b/>
      <sz val="13"/>
      <color indexed="8"/>
      <name val="Book Antiqua"/>
      <family val="1"/>
    </font>
    <font>
      <b/>
      <sz val="11"/>
      <name val="Book Antiqua"/>
      <family val="1"/>
    </font>
    <font>
      <b/>
      <sz val="8"/>
      <name val="Book Antiqua"/>
      <family val="1"/>
    </font>
    <font>
      <sz val="14"/>
      <name val="Book Antiqua"/>
      <family val="1"/>
    </font>
    <font>
      <b/>
      <sz val="1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7.5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7"/>
      <name val="Arial"/>
      <family val="2"/>
    </font>
    <font>
      <sz val="11"/>
      <color theme="1"/>
      <name val="Book Antiqua"/>
      <family val="1"/>
    </font>
    <font>
      <b/>
      <sz val="16"/>
      <name val="Book Antiqua"/>
      <family val="1"/>
    </font>
    <font>
      <sz val="11"/>
      <color theme="1"/>
      <name val="Calibri"/>
      <family val="2"/>
      <scheme val="minor"/>
    </font>
    <font>
      <b/>
      <sz val="14"/>
      <color indexed="8"/>
      <name val="Book Antiqua"/>
      <family val="1"/>
    </font>
    <font>
      <sz val="11"/>
      <color indexed="8"/>
      <name val="Calibri"/>
      <family val="2"/>
      <charset val="134"/>
    </font>
    <font>
      <sz val="11"/>
      <color indexed="8"/>
      <name val="Calibri"/>
      <family val="2"/>
    </font>
    <font>
      <sz val="12"/>
      <color theme="1"/>
      <name val="Tahoma"/>
      <family val="2"/>
    </font>
    <font>
      <b/>
      <sz val="14"/>
      <color theme="1"/>
      <name val="Calibri"/>
      <family val="2"/>
      <scheme val="minor"/>
    </font>
    <font>
      <sz val="10"/>
      <color theme="1"/>
      <name val="Tahoma"/>
      <family val="2"/>
    </font>
    <font>
      <sz val="12"/>
      <name val="Times New Roman"/>
      <family val="1"/>
    </font>
    <font>
      <sz val="8"/>
      <name val="Tahoma"/>
      <family val="2"/>
    </font>
    <font>
      <sz val="10"/>
      <color indexed="8"/>
      <name val="Arial"/>
      <family val="2"/>
    </font>
    <font>
      <b/>
      <sz val="11"/>
      <color indexed="9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sz val="11"/>
      <name val="Calibri"/>
      <family val="2"/>
      <scheme val="minor"/>
    </font>
    <font>
      <sz val="11"/>
      <name val="Arial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6"/>
      <color indexed="8"/>
      <name val="Trebuchet MS"/>
      <family val="2"/>
    </font>
    <font>
      <b/>
      <sz val="12"/>
      <color indexed="8"/>
      <name val="Trebuchet MS"/>
      <family val="2"/>
    </font>
    <font>
      <b/>
      <sz val="12"/>
      <color indexed="10"/>
      <name val="Trebuchet MS"/>
      <family val="2"/>
    </font>
    <font>
      <b/>
      <sz val="9"/>
      <color indexed="8"/>
      <name val="Trebuchet MS"/>
      <family val="2"/>
    </font>
    <font>
      <b/>
      <sz val="9"/>
      <name val="Trebuchet MS"/>
      <family val="2"/>
    </font>
    <font>
      <b/>
      <sz val="10"/>
      <color indexed="8"/>
      <name val="Trebuchet MS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8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color indexed="8"/>
      <name val="Calibri"/>
      <family val="2"/>
    </font>
    <font>
      <sz val="12"/>
      <color indexed="8"/>
      <name val="Trebuchet MS"/>
      <family val="2"/>
    </font>
    <font>
      <b/>
      <sz val="11"/>
      <name val="Times New Roman"/>
      <family val="1"/>
    </font>
    <font>
      <b/>
      <sz val="11"/>
      <name val="Calibri"/>
      <family val="2"/>
      <scheme val="minor"/>
    </font>
    <font>
      <b/>
      <sz val="11"/>
      <name val="Tahoma"/>
      <family val="2"/>
    </font>
    <font>
      <sz val="10"/>
      <name val="Tahoma"/>
      <family val="2"/>
    </font>
    <font>
      <sz val="11"/>
      <color theme="1"/>
      <name val="Tahoma"/>
      <family val="2"/>
    </font>
    <font>
      <b/>
      <sz val="12"/>
      <color theme="1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sz val="10"/>
      <name val="Arial"/>
      <family val="2"/>
      <charset val="1"/>
    </font>
    <font>
      <sz val="12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sz val="10"/>
      <name val="Arial"/>
      <family val="2"/>
      <charset val="134"/>
    </font>
    <font>
      <sz val="8"/>
      <color rgb="FF000000"/>
      <name val="Tahoma"/>
      <family val="2"/>
    </font>
    <font>
      <sz val="10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rgb="FF000000"/>
      <name val="Tahoma"/>
      <family val="2"/>
    </font>
    <font>
      <b/>
      <sz val="11"/>
      <color theme="1"/>
      <name val="Calibri"/>
      <family val="2"/>
      <scheme val="minor"/>
    </font>
    <font>
      <b/>
      <i/>
      <sz val="9"/>
      <color indexed="8"/>
      <name val="Arial"/>
      <family val="2"/>
    </font>
    <font>
      <sz val="10"/>
      <color indexed="10"/>
      <name val="Arial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b/>
      <vertAlign val="superscript"/>
      <sz val="11"/>
      <color indexed="8"/>
      <name val="Tahoma"/>
      <family val="2"/>
    </font>
    <font>
      <b/>
      <sz val="16"/>
      <name val="Arial"/>
      <family val="2"/>
    </font>
    <font>
      <b/>
      <sz val="12"/>
      <name val="Calibri"/>
      <family val="2"/>
      <scheme val="minor"/>
    </font>
    <font>
      <b/>
      <sz val="12"/>
      <color indexed="8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2"/>
        <bgColor indexed="64"/>
      </patternFill>
    </fill>
  </fills>
  <borders count="4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" fillId="2" borderId="1" applyNumberFormat="0" applyAlignment="0" applyProtection="0"/>
    <xf numFmtId="0" fontId="2" fillId="3" borderId="0" applyNumberFormat="0" applyBorder="0" applyAlignment="0" applyProtection="0"/>
    <xf numFmtId="0" fontId="11" fillId="0" borderId="0"/>
    <xf numFmtId="9" fontId="50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>
      <alignment vertical="center"/>
    </xf>
    <xf numFmtId="0" fontId="11" fillId="0" borderId="0"/>
    <xf numFmtId="0" fontId="59" fillId="0" borderId="0"/>
    <xf numFmtId="0" fontId="59" fillId="0" borderId="0"/>
    <xf numFmtId="0" fontId="11" fillId="0" borderId="0"/>
    <xf numFmtId="0" fontId="60" fillId="6" borderId="0" applyNumberFormat="0">
      <alignment horizontal="center" vertical="center" wrapText="1"/>
    </xf>
    <xf numFmtId="0" fontId="53" fillId="0" borderId="0"/>
    <xf numFmtId="0" fontId="11" fillId="0" borderId="0"/>
    <xf numFmtId="0" fontId="94" fillId="0" borderId="0"/>
    <xf numFmtId="0" fontId="11" fillId="0" borderId="0"/>
    <xf numFmtId="0" fontId="52" fillId="0" borderId="0">
      <alignment vertical="center"/>
    </xf>
    <xf numFmtId="0" fontId="98" fillId="0" borderId="0">
      <alignment vertical="center"/>
    </xf>
    <xf numFmtId="0" fontId="53" fillId="0" borderId="0">
      <alignment vertical="center"/>
    </xf>
    <xf numFmtId="0" fontId="57" fillId="0" borderId="0">
      <alignment vertical="center"/>
    </xf>
    <xf numFmtId="9" fontId="57" fillId="0" borderId="0" applyFont="0" applyFill="0" applyBorder="0" applyAlignment="0" applyProtection="0">
      <alignment vertical="center"/>
    </xf>
    <xf numFmtId="164" fontId="50" fillId="0" borderId="0" applyFont="0" applyFill="0" applyBorder="0" applyAlignment="0" applyProtection="0"/>
  </cellStyleXfs>
  <cellXfs count="949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1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26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27" fillId="0" borderId="3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166" fontId="35" fillId="0" borderId="3" xfId="0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2" fontId="35" fillId="0" borderId="3" xfId="0" applyNumberFormat="1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42" fillId="0" borderId="3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44" fillId="0" borderId="3" xfId="0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>
      <alignment horizontal="center" vertical="center" wrapText="1"/>
    </xf>
    <xf numFmtId="2" fontId="44" fillId="0" borderId="3" xfId="0" applyNumberFormat="1" applyFont="1" applyFill="1" applyBorder="1" applyAlignment="1">
      <alignment horizontal="center" vertical="center" wrapText="1"/>
    </xf>
    <xf numFmtId="2" fontId="45" fillId="0" borderId="3" xfId="0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48" fillId="0" borderId="0" xfId="0" applyFont="1"/>
    <xf numFmtId="0" fontId="17" fillId="0" borderId="0" xfId="0" applyFont="1"/>
    <xf numFmtId="0" fontId="1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/>
    </xf>
    <xf numFmtId="0" fontId="56" fillId="4" borderId="3" xfId="0" applyFont="1" applyFill="1" applyBorder="1" applyAlignment="1">
      <alignment horizontal="center" vertical="center" wrapText="1"/>
    </xf>
    <xf numFmtId="0" fontId="56" fillId="4" borderId="3" xfId="0" applyFont="1" applyFill="1" applyBorder="1" applyAlignment="1">
      <alignment horizontal="center" vertical="center"/>
    </xf>
    <xf numFmtId="0" fontId="56" fillId="4" borderId="3" xfId="0" applyFont="1" applyFill="1" applyBorder="1" applyAlignment="1">
      <alignment horizontal="left" vertical="center"/>
    </xf>
    <xf numFmtId="0" fontId="56" fillId="0" borderId="3" xfId="0" applyFont="1" applyFill="1" applyBorder="1" applyAlignment="1">
      <alignment horizontal="left" vertical="center"/>
    </xf>
    <xf numFmtId="0" fontId="57" fillId="0" borderId="15" xfId="5" applyFont="1" applyBorder="1" applyAlignment="1">
      <alignment horizontal="center" vertical="top"/>
    </xf>
    <xf numFmtId="0" fontId="63" fillId="0" borderId="3" xfId="5" applyFont="1" applyBorder="1" applyAlignment="1">
      <alignment vertical="top" wrapText="1"/>
    </xf>
    <xf numFmtId="2" fontId="55" fillId="0" borderId="2" xfId="0" applyNumberFormat="1" applyFont="1" applyFill="1" applyBorder="1" applyAlignment="1">
      <alignment horizontal="right"/>
    </xf>
    <xf numFmtId="0" fontId="65" fillId="0" borderId="0" xfId="0" applyFont="1" applyFill="1"/>
    <xf numFmtId="0" fontId="45" fillId="0" borderId="0" xfId="0" applyFont="1" applyFill="1" applyBorder="1" applyAlignment="1"/>
    <xf numFmtId="0" fontId="67" fillId="0" borderId="0" xfId="0" applyFont="1" applyFill="1"/>
    <xf numFmtId="0" fontId="68" fillId="0" borderId="0" xfId="0" applyFont="1" applyFill="1"/>
    <xf numFmtId="0" fontId="69" fillId="0" borderId="0" xfId="0" applyFont="1" applyFill="1" applyBorder="1" applyAlignment="1">
      <alignment vertical="center"/>
    </xf>
    <xf numFmtId="0" fontId="67" fillId="0" borderId="0" xfId="0" applyFont="1" applyFill="1" applyBorder="1"/>
    <xf numFmtId="0" fontId="66" fillId="0" borderId="18" xfId="0" applyFont="1" applyFill="1" applyBorder="1"/>
    <xf numFmtId="2" fontId="11" fillId="0" borderId="18" xfId="0" applyNumberFormat="1" applyFont="1" applyFill="1" applyBorder="1"/>
    <xf numFmtId="2" fontId="67" fillId="0" borderId="0" xfId="0" applyNumberFormat="1" applyFont="1" applyFill="1"/>
    <xf numFmtId="0" fontId="79" fillId="0" borderId="0" xfId="0" applyFont="1" applyFill="1" applyAlignment="1">
      <alignment vertical="center"/>
    </xf>
    <xf numFmtId="0" fontId="79" fillId="0" borderId="0" xfId="0" applyFont="1" applyFill="1" applyAlignment="1">
      <alignment vertical="center" wrapText="1"/>
    </xf>
    <xf numFmtId="0" fontId="78" fillId="0" borderId="0" xfId="0" applyFont="1" applyAlignment="1">
      <alignment vertical="center"/>
    </xf>
    <xf numFmtId="0" fontId="78" fillId="0" borderId="0" xfId="0" applyFont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81" fillId="0" borderId="0" xfId="14" applyNumberFormat="1" applyFont="1" applyFill="1" applyBorder="1"/>
    <xf numFmtId="0" fontId="82" fillId="0" borderId="0" xfId="14" applyNumberFormat="1" applyFont="1" applyFill="1" applyBorder="1"/>
    <xf numFmtId="0" fontId="81" fillId="0" borderId="0" xfId="14" applyNumberFormat="1" applyFont="1" applyFill="1" applyBorder="1" applyAlignment="1">
      <alignment vertical="center"/>
    </xf>
    <xf numFmtId="0" fontId="53" fillId="0" borderId="0" xfId="14"/>
    <xf numFmtId="0" fontId="74" fillId="0" borderId="0" xfId="0" applyFont="1" applyFill="1" applyBorder="1"/>
    <xf numFmtId="0" fontId="77" fillId="0" borderId="0" xfId="0" applyFont="1" applyFill="1"/>
    <xf numFmtId="2" fontId="68" fillId="0" borderId="0" xfId="0" applyNumberFormat="1" applyFont="1" applyFill="1"/>
    <xf numFmtId="2" fontId="68" fillId="0" borderId="0" xfId="0" applyNumberFormat="1" applyFont="1" applyFill="1" applyBorder="1"/>
    <xf numFmtId="0" fontId="68" fillId="0" borderId="0" xfId="0" applyFont="1" applyFill="1" applyAlignment="1">
      <alignment horizontal="right"/>
    </xf>
    <xf numFmtId="0" fontId="67" fillId="0" borderId="0" xfId="0" applyFont="1" applyFill="1" applyAlignment="1">
      <alignment horizontal="center" vertical="top"/>
    </xf>
    <xf numFmtId="0" fontId="74" fillId="0" borderId="0" xfId="0" applyFont="1" applyFill="1"/>
    <xf numFmtId="10" fontId="68" fillId="0" borderId="0" xfId="4" applyNumberFormat="1" applyFont="1" applyFill="1"/>
    <xf numFmtId="9" fontId="68" fillId="0" borderId="0" xfId="4" applyFont="1" applyFill="1"/>
    <xf numFmtId="10" fontId="67" fillId="0" borderId="0" xfId="4" applyNumberFormat="1" applyFont="1" applyFill="1"/>
    <xf numFmtId="0" fontId="44" fillId="0" borderId="0" xfId="0" applyFont="1" applyFill="1" applyBorder="1" applyAlignment="1"/>
    <xf numFmtId="0" fontId="44" fillId="0" borderId="0" xfId="0" applyFont="1" applyFill="1" applyBorder="1" applyAlignment="1">
      <alignment horizontal="left"/>
    </xf>
    <xf numFmtId="0" fontId="44" fillId="0" borderId="0" xfId="0" applyFont="1" applyFill="1" applyBorder="1"/>
    <xf numFmtId="167" fontId="66" fillId="0" borderId="0" xfId="0" applyNumberFormat="1" applyFont="1" applyFill="1" applyBorder="1" applyAlignment="1">
      <alignment horizontal="center"/>
    </xf>
    <xf numFmtId="167" fontId="42" fillId="0" borderId="0" xfId="0" applyNumberFormat="1" applyFont="1" applyFill="1" applyBorder="1" applyAlignment="1">
      <alignment horizontal="center"/>
    </xf>
    <xf numFmtId="167" fontId="45" fillId="0" borderId="0" xfId="0" applyNumberFormat="1" applyFont="1" applyFill="1" applyBorder="1" applyAlignment="1">
      <alignment horizontal="center"/>
    </xf>
    <xf numFmtId="167" fontId="42" fillId="0" borderId="0" xfId="0" applyNumberFormat="1" applyFont="1" applyFill="1" applyBorder="1" applyAlignment="1">
      <alignment horizontal="center" vertical="center" wrapText="1"/>
    </xf>
    <xf numFmtId="166" fontId="44" fillId="0" borderId="0" xfId="0" applyNumberFormat="1" applyFont="1" applyFill="1" applyBorder="1"/>
    <xf numFmtId="2" fontId="65" fillId="0" borderId="0" xfId="0" applyNumberFormat="1" applyFont="1" applyFill="1"/>
    <xf numFmtId="0" fontId="65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wrapText="1"/>
    </xf>
    <xf numFmtId="167" fontId="34" fillId="0" borderId="0" xfId="0" applyNumberFormat="1" applyFont="1" applyFill="1" applyAlignment="1">
      <alignment horizontal="center" vertical="center" wrapText="1"/>
    </xf>
    <xf numFmtId="2" fontId="11" fillId="0" borderId="0" xfId="0" applyNumberFormat="1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17" fillId="0" borderId="0" xfId="0" applyFont="1" applyFill="1" applyAlignment="1">
      <alignment horizontal="center" vertical="center" wrapText="1"/>
    </xf>
    <xf numFmtId="0" fontId="88" fillId="0" borderId="0" xfId="0" applyFont="1"/>
    <xf numFmtId="0" fontId="88" fillId="0" borderId="3" xfId="5" applyFont="1" applyFill="1" applyBorder="1" applyAlignment="1">
      <alignment horizontal="center"/>
    </xf>
    <xf numFmtId="0" fontId="88" fillId="0" borderId="3" xfId="0" applyFont="1" applyFill="1" applyBorder="1" applyAlignment="1" applyProtection="1">
      <alignment vertical="center" wrapText="1"/>
      <protection locked="0"/>
    </xf>
    <xf numFmtId="0" fontId="88" fillId="0" borderId="3" xfId="0" applyFont="1" applyFill="1" applyBorder="1" applyAlignment="1">
      <alignment horizontal="center"/>
    </xf>
    <xf numFmtId="0" fontId="88" fillId="0" borderId="3" xfId="0" applyFont="1" applyFill="1" applyBorder="1" applyAlignment="1" applyProtection="1">
      <alignment horizontal="center" vertical="center" wrapText="1"/>
      <protection locked="0"/>
    </xf>
    <xf numFmtId="2" fontId="88" fillId="0" borderId="3" xfId="0" applyNumberFormat="1" applyFont="1" applyFill="1" applyBorder="1" applyAlignment="1">
      <alignment horizontal="center"/>
    </xf>
    <xf numFmtId="0" fontId="88" fillId="0" borderId="3" xfId="0" applyFont="1" applyFill="1" applyBorder="1" applyAlignment="1">
      <alignment vertical="center"/>
    </xf>
    <xf numFmtId="0" fontId="88" fillId="0" borderId="3" xfId="0" applyFont="1" applyFill="1" applyBorder="1" applyAlignment="1">
      <alignment horizontal="center" vertical="center"/>
    </xf>
    <xf numFmtId="2" fontId="88" fillId="0" borderId="3" xfId="0" applyNumberFormat="1" applyFont="1" applyFill="1" applyBorder="1" applyAlignment="1">
      <alignment horizontal="center" vertical="center"/>
    </xf>
    <xf numFmtId="166" fontId="8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8" fillId="0" borderId="3" xfId="0" applyFont="1" applyFill="1" applyBorder="1" applyAlignment="1"/>
    <xf numFmtId="1" fontId="88" fillId="0" borderId="3" xfId="0" applyNumberFormat="1" applyFont="1" applyFill="1" applyBorder="1" applyAlignment="1">
      <alignment horizontal="center"/>
    </xf>
    <xf numFmtId="0" fontId="88" fillId="0" borderId="4" xfId="0" applyFont="1" applyFill="1" applyBorder="1" applyAlignment="1"/>
    <xf numFmtId="0" fontId="88" fillId="0" borderId="4" xfId="0" applyFont="1" applyFill="1" applyBorder="1" applyAlignment="1">
      <alignment horizontal="center"/>
    </xf>
    <xf numFmtId="1" fontId="88" fillId="0" borderId="4" xfId="0" applyNumberFormat="1" applyFont="1" applyFill="1" applyBorder="1" applyAlignment="1">
      <alignment horizontal="center"/>
    </xf>
    <xf numFmtId="168" fontId="88" fillId="0" borderId="3" xfId="0" applyNumberFormat="1" applyFont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3" xfId="0" applyFont="1" applyBorder="1" applyAlignment="1">
      <alignment horizontal="left" vertical="center"/>
    </xf>
    <xf numFmtId="166" fontId="88" fillId="0" borderId="3" xfId="0" applyNumberFormat="1" applyFont="1" applyBorder="1" applyAlignment="1">
      <alignment horizontal="center"/>
    </xf>
    <xf numFmtId="0" fontId="88" fillId="0" borderId="3" xfId="0" applyFont="1" applyBorder="1" applyAlignment="1">
      <alignment vertical="center"/>
    </xf>
    <xf numFmtId="1" fontId="88" fillId="0" borderId="3" xfId="0" applyNumberFormat="1" applyFont="1" applyBorder="1" applyAlignment="1">
      <alignment horizontal="center" vertical="center"/>
    </xf>
    <xf numFmtId="166" fontId="88" fillId="0" borderId="3" xfId="0" applyNumberFormat="1" applyFont="1" applyBorder="1" applyAlignment="1">
      <alignment horizontal="center" vertical="center"/>
    </xf>
    <xf numFmtId="10" fontId="88" fillId="0" borderId="3" xfId="4" applyNumberFormat="1" applyFont="1" applyBorder="1" applyAlignment="1">
      <alignment horizontal="center" vertical="center"/>
    </xf>
    <xf numFmtId="0" fontId="88" fillId="4" borderId="3" xfId="0" applyFont="1" applyFill="1" applyBorder="1" applyAlignment="1">
      <alignment horizontal="center" vertical="center" wrapText="1"/>
    </xf>
    <xf numFmtId="0" fontId="88" fillId="4" borderId="3" xfId="0" applyFont="1" applyFill="1" applyBorder="1" applyAlignment="1">
      <alignment horizontal="left" vertical="center" wrapText="1"/>
    </xf>
    <xf numFmtId="1" fontId="88" fillId="0" borderId="3" xfId="0" applyNumberFormat="1" applyFont="1" applyBorder="1" applyAlignment="1">
      <alignment horizontal="center" vertical="center" wrapText="1"/>
    </xf>
    <xf numFmtId="0" fontId="88" fillId="4" borderId="3" xfId="0" applyFont="1" applyFill="1" applyBorder="1" applyAlignment="1">
      <alignment horizontal="center" vertical="center"/>
    </xf>
    <xf numFmtId="166" fontId="8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88" fillId="4" borderId="3" xfId="0" applyFont="1" applyFill="1" applyBorder="1" applyAlignment="1">
      <alignment vertical="center" wrapText="1"/>
    </xf>
    <xf numFmtId="2" fontId="88" fillId="0" borderId="3" xfId="0" applyNumberFormat="1" applyFont="1" applyBorder="1" applyAlignment="1">
      <alignment horizontal="center" vertical="center" wrapText="1"/>
    </xf>
    <xf numFmtId="0" fontId="88" fillId="4" borderId="3" xfId="0" applyFont="1" applyFill="1" applyBorder="1" applyAlignment="1">
      <alignment vertical="center"/>
    </xf>
    <xf numFmtId="0" fontId="88" fillId="0" borderId="3" xfId="0" applyFont="1" applyFill="1" applyBorder="1" applyAlignment="1">
      <alignment horizontal="center" vertical="center" wrapText="1"/>
    </xf>
    <xf numFmtId="1" fontId="88" fillId="4" borderId="3" xfId="5" applyNumberFormat="1" applyFont="1" applyFill="1" applyBorder="1" applyAlignment="1">
      <alignment horizontal="center" vertical="center" wrapText="1"/>
    </xf>
    <xf numFmtId="0" fontId="88" fillId="0" borderId="3" xfId="0" applyFont="1" applyBorder="1" applyAlignment="1"/>
    <xf numFmtId="0" fontId="88" fillId="0" borderId="3" xfId="0" applyFont="1" applyBorder="1" applyAlignment="1">
      <alignment horizontal="center"/>
    </xf>
    <xf numFmtId="166" fontId="88" fillId="4" borderId="3" xfId="0" applyNumberFormat="1" applyFont="1" applyFill="1" applyBorder="1" applyAlignment="1">
      <alignment horizontal="center"/>
    </xf>
    <xf numFmtId="172" fontId="88" fillId="0" borderId="3" xfId="4" applyNumberFormat="1" applyFont="1" applyBorder="1" applyAlignment="1">
      <alignment horizontal="center"/>
    </xf>
    <xf numFmtId="10" fontId="88" fillId="0" borderId="0" xfId="4" applyNumberFormat="1" applyFont="1"/>
    <xf numFmtId="10" fontId="88" fillId="0" borderId="0" xfId="0" applyNumberFormat="1" applyFont="1"/>
    <xf numFmtId="9" fontId="88" fillId="0" borderId="0" xfId="4" applyFont="1"/>
    <xf numFmtId="0" fontId="89" fillId="0" borderId="0" xfId="0" applyFont="1" applyAlignment="1">
      <alignment horizontal="center"/>
    </xf>
    <xf numFmtId="0" fontId="89" fillId="0" borderId="0" xfId="0" applyFont="1"/>
    <xf numFmtId="0" fontId="89" fillId="0" borderId="3" xfId="0" applyFont="1" applyBorder="1" applyAlignment="1">
      <alignment horizontal="center" vertical="center" wrapText="1"/>
    </xf>
    <xf numFmtId="0" fontId="89" fillId="0" borderId="3" xfId="0" applyFont="1" applyBorder="1" applyAlignment="1">
      <alignment vertical="center" wrapText="1"/>
    </xf>
    <xf numFmtId="0" fontId="89" fillId="0" borderId="0" xfId="0" applyFont="1" applyAlignment="1">
      <alignment vertical="center" wrapText="1"/>
    </xf>
    <xf numFmtId="0" fontId="89" fillId="0" borderId="3" xfId="0" applyFont="1" applyBorder="1" applyAlignment="1">
      <alignment horizontal="center"/>
    </xf>
    <xf numFmtId="0" fontId="89" fillId="0" borderId="3" xfId="0" applyFont="1" applyBorder="1"/>
    <xf numFmtId="170" fontId="89" fillId="0" borderId="3" xfId="0" applyNumberFormat="1" applyFont="1" applyBorder="1" applyAlignment="1">
      <alignment horizontal="center"/>
    </xf>
    <xf numFmtId="0" fontId="92" fillId="0" borderId="3" xfId="0" applyFont="1" applyBorder="1" applyAlignment="1">
      <alignment horizontal="center"/>
    </xf>
    <xf numFmtId="2" fontId="89" fillId="0" borderId="3" xfId="0" applyNumberFormat="1" applyFont="1" applyBorder="1"/>
    <xf numFmtId="10" fontId="89" fillId="0" borderId="8" xfId="4" applyNumberFormat="1" applyFont="1" applyBorder="1"/>
    <xf numFmtId="172" fontId="89" fillId="0" borderId="14" xfId="0" applyNumberFormat="1" applyFont="1" applyBorder="1"/>
    <xf numFmtId="0" fontId="92" fillId="0" borderId="3" xfId="0" applyFont="1" applyFill="1" applyBorder="1" applyAlignment="1">
      <alignment horizontal="center"/>
    </xf>
    <xf numFmtId="0" fontId="92" fillId="0" borderId="0" xfId="0" applyFont="1" applyFill="1" applyAlignment="1">
      <alignment horizontal="center" vertical="center"/>
    </xf>
    <xf numFmtId="0" fontId="92" fillId="0" borderId="4" xfId="0" applyFont="1" applyFill="1" applyBorder="1" applyAlignment="1">
      <alignment horizontal="center" vertical="center" wrapText="1"/>
    </xf>
    <xf numFmtId="0" fontId="92" fillId="0" borderId="3" xfId="0" applyFont="1" applyFill="1" applyBorder="1" applyAlignment="1">
      <alignment horizontal="center" vertical="center" wrapText="1"/>
    </xf>
    <xf numFmtId="0" fontId="92" fillId="0" borderId="3" xfId="0" applyFont="1" applyFill="1" applyBorder="1" applyAlignment="1">
      <alignment horizontal="left" vertical="center" wrapText="1"/>
    </xf>
    <xf numFmtId="0" fontId="92" fillId="0" borderId="3" xfId="0" applyFont="1" applyFill="1" applyBorder="1" applyAlignment="1">
      <alignment horizontal="center" vertical="center" textRotation="90" wrapText="1"/>
    </xf>
    <xf numFmtId="0" fontId="92" fillId="0" borderId="3" xfId="0" applyFont="1" applyFill="1" applyBorder="1" applyAlignment="1">
      <alignment horizontal="left" vertical="center" textRotation="90" wrapText="1"/>
    </xf>
    <xf numFmtId="166" fontId="92" fillId="0" borderId="3" xfId="0" applyNumberFormat="1" applyFont="1" applyFill="1" applyBorder="1" applyAlignment="1" applyProtection="1">
      <alignment vertical="center" textRotation="90" wrapText="1"/>
      <protection locked="0"/>
    </xf>
    <xf numFmtId="166" fontId="9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10" fontId="92" fillId="0" borderId="3" xfId="4" applyNumberFormat="1" applyFont="1" applyFill="1" applyBorder="1" applyAlignment="1" applyProtection="1">
      <alignment horizontal="center" vertical="center" textRotation="90" wrapText="1"/>
      <protection locked="0"/>
    </xf>
    <xf numFmtId="171" fontId="92" fillId="0" borderId="3" xfId="4" applyNumberFormat="1" applyFont="1" applyFill="1" applyBorder="1" applyAlignment="1" applyProtection="1">
      <alignment vertical="center" textRotation="90" wrapText="1"/>
      <protection locked="0"/>
    </xf>
    <xf numFmtId="168" fontId="92" fillId="0" borderId="3" xfId="0" applyNumberFormat="1" applyFont="1" applyFill="1" applyBorder="1" applyAlignment="1" applyProtection="1">
      <alignment vertical="center" textRotation="90" wrapText="1"/>
      <protection locked="0"/>
    </xf>
    <xf numFmtId="168" fontId="9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0" fontId="92" fillId="0" borderId="0" xfId="0" applyFont="1" applyFill="1" applyAlignment="1">
      <alignment vertical="center" wrapText="1"/>
    </xf>
    <xf numFmtId="0" fontId="92" fillId="0" borderId="3" xfId="0" applyFont="1" applyFill="1" applyBorder="1" applyAlignment="1">
      <alignment horizontal="center" vertical="center"/>
    </xf>
    <xf numFmtId="0" fontId="92" fillId="0" borderId="3" xfId="0" applyFont="1" applyFill="1" applyBorder="1" applyAlignment="1" applyProtection="1">
      <alignment vertical="center"/>
      <protection locked="0"/>
    </xf>
    <xf numFmtId="0" fontId="92" fillId="0" borderId="3" xfId="0" applyFont="1" applyFill="1" applyBorder="1" applyAlignment="1" applyProtection="1">
      <alignment horizontal="center" vertical="center"/>
      <protection locked="0"/>
    </xf>
    <xf numFmtId="0" fontId="92" fillId="0" borderId="3" xfId="0" applyFont="1" applyFill="1" applyBorder="1" applyAlignment="1" applyProtection="1">
      <alignment horizontal="left" vertical="center"/>
      <protection locked="0"/>
    </xf>
    <xf numFmtId="2" fontId="92" fillId="0" borderId="3" xfId="4" applyNumberFormat="1" applyFont="1" applyFill="1" applyBorder="1" applyAlignment="1">
      <alignment horizontal="center" vertical="center"/>
    </xf>
    <xf numFmtId="10" fontId="92" fillId="0" borderId="3" xfId="4" applyNumberFormat="1" applyFont="1" applyFill="1" applyBorder="1" applyAlignment="1">
      <alignment horizontal="center" vertical="center"/>
    </xf>
    <xf numFmtId="171" fontId="92" fillId="0" borderId="3" xfId="4" applyNumberFormat="1" applyFont="1" applyFill="1" applyBorder="1" applyAlignment="1">
      <alignment horizontal="center" vertical="center"/>
    </xf>
    <xf numFmtId="166" fontId="92" fillId="0" borderId="4" xfId="15" applyNumberFormat="1" applyFont="1" applyFill="1" applyBorder="1" applyAlignment="1">
      <alignment horizontal="center" vertical="center"/>
    </xf>
    <xf numFmtId="166" fontId="92" fillId="0" borderId="4" xfId="0" applyNumberFormat="1" applyFont="1" applyFill="1" applyBorder="1" applyAlignment="1" applyProtection="1">
      <alignment horizontal="center" vertical="center"/>
      <protection locked="0"/>
    </xf>
    <xf numFmtId="171" fontId="92" fillId="0" borderId="3" xfId="0" applyNumberFormat="1" applyFont="1" applyFill="1" applyBorder="1" applyAlignment="1" applyProtection="1">
      <alignment horizontal="center" vertical="center"/>
      <protection locked="0"/>
    </xf>
    <xf numFmtId="166" fontId="89" fillId="0" borderId="4" xfId="0" applyNumberFormat="1" applyFont="1" applyFill="1" applyBorder="1" applyAlignment="1">
      <alignment horizontal="center" vertical="center"/>
    </xf>
    <xf numFmtId="10" fontId="92" fillId="0" borderId="3" xfId="0" applyNumberFormat="1" applyFont="1" applyFill="1" applyBorder="1" applyAlignment="1" applyProtection="1">
      <alignment horizontal="center" vertical="center"/>
      <protection locked="0"/>
    </xf>
    <xf numFmtId="166" fontId="92" fillId="0" borderId="3" xfId="4" applyNumberFormat="1" applyFont="1" applyFill="1" applyBorder="1" applyAlignment="1" applyProtection="1">
      <alignment horizontal="center" vertical="center"/>
      <protection locked="0"/>
    </xf>
    <xf numFmtId="166" fontId="92" fillId="0" borderId="3" xfId="0" applyNumberFormat="1" applyFont="1" applyFill="1" applyBorder="1" applyAlignment="1" applyProtection="1">
      <alignment horizontal="center" vertical="center"/>
      <protection locked="0"/>
    </xf>
    <xf numFmtId="166" fontId="92" fillId="0" borderId="0" xfId="0" applyNumberFormat="1" applyFont="1" applyFill="1" applyAlignment="1">
      <alignment horizontal="center" vertical="center"/>
    </xf>
    <xf numFmtId="166" fontId="92" fillId="0" borderId="4" xfId="0" applyNumberFormat="1" applyFont="1" applyFill="1" applyBorder="1" applyAlignment="1">
      <alignment horizontal="center" vertical="center"/>
    </xf>
    <xf numFmtId="166" fontId="89" fillId="0" borderId="4" xfId="0" applyNumberFormat="1" applyFont="1" applyFill="1" applyBorder="1" applyAlignment="1" applyProtection="1">
      <alignment horizontal="center" vertical="center"/>
      <protection locked="0"/>
    </xf>
    <xf numFmtId="0" fontId="92" fillId="0" borderId="3" xfId="0" applyFont="1" applyFill="1" applyBorder="1" applyAlignment="1">
      <alignment horizontal="left" vertical="center"/>
    </xf>
    <xf numFmtId="2" fontId="92" fillId="0" borderId="3" xfId="0" applyNumberFormat="1" applyFont="1" applyFill="1" applyBorder="1" applyAlignment="1">
      <alignment horizontal="center" vertical="center"/>
    </xf>
    <xf numFmtId="0" fontId="89" fillId="0" borderId="3" xfId="0" applyFont="1" applyFill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/>
    </xf>
    <xf numFmtId="2" fontId="92" fillId="0" borderId="3" xfId="4" applyNumberFormat="1" applyFont="1" applyFill="1" applyBorder="1" applyAlignment="1" applyProtection="1">
      <alignment horizontal="center" vertical="center"/>
      <protection locked="0"/>
    </xf>
    <xf numFmtId="10" fontId="92" fillId="0" borderId="3" xfId="4" applyNumberFormat="1" applyFont="1" applyFill="1" applyBorder="1" applyAlignment="1" applyProtection="1">
      <alignment horizontal="center" vertical="center"/>
      <protection locked="0"/>
    </xf>
    <xf numFmtId="171" fontId="92" fillId="0" borderId="3" xfId="4" applyNumberFormat="1" applyFont="1" applyFill="1" applyBorder="1" applyAlignment="1" applyProtection="1">
      <alignment horizontal="center" vertical="center"/>
      <protection locked="0"/>
    </xf>
    <xf numFmtId="2" fontId="92" fillId="0" borderId="3" xfId="0" applyNumberFormat="1" applyFont="1" applyFill="1" applyBorder="1" applyAlignment="1" applyProtection="1">
      <alignment horizontal="left" vertical="center"/>
      <protection locked="0"/>
    </xf>
    <xf numFmtId="166" fontId="92" fillId="0" borderId="4" xfId="16" applyNumberFormat="1" applyFont="1" applyFill="1" applyBorder="1" applyAlignment="1">
      <alignment horizontal="center" vertical="center"/>
    </xf>
    <xf numFmtId="171" fontId="92" fillId="0" borderId="4" xfId="4" applyNumberFormat="1" applyFont="1" applyFill="1" applyBorder="1" applyAlignment="1">
      <alignment horizontal="center" vertical="center"/>
    </xf>
    <xf numFmtId="166" fontId="92" fillId="0" borderId="3" xfId="0" applyNumberFormat="1" applyFont="1" applyFill="1" applyBorder="1" applyAlignment="1">
      <alignment horizontal="center" vertical="center"/>
    </xf>
    <xf numFmtId="171" fontId="92" fillId="0" borderId="9" xfId="4" applyNumberFormat="1" applyFont="1" applyFill="1" applyBorder="1" applyAlignment="1">
      <alignment horizontal="center" vertical="center"/>
    </xf>
    <xf numFmtId="166" fontId="89" fillId="0" borderId="3" xfId="0" applyNumberFormat="1" applyFont="1" applyFill="1" applyBorder="1" applyAlignment="1">
      <alignment horizontal="center" vertical="center"/>
    </xf>
    <xf numFmtId="168" fontId="92" fillId="0" borderId="3" xfId="4" applyNumberFormat="1" applyFont="1" applyFill="1" applyBorder="1" applyAlignment="1">
      <alignment horizontal="center" vertical="center"/>
    </xf>
    <xf numFmtId="0" fontId="92" fillId="0" borderId="3" xfId="17" applyFont="1" applyFill="1" applyBorder="1" applyAlignment="1">
      <alignment horizontal="left" vertical="center"/>
    </xf>
    <xf numFmtId="171" fontId="92" fillId="0" borderId="5" xfId="4" applyNumberFormat="1" applyFont="1" applyFill="1" applyBorder="1" applyAlignment="1">
      <alignment horizontal="center" vertical="center"/>
    </xf>
    <xf numFmtId="2" fontId="89" fillId="0" borderId="3" xfId="0" applyNumberFormat="1" applyFont="1" applyFill="1" applyBorder="1" applyAlignment="1">
      <alignment horizontal="center" vertical="center"/>
    </xf>
    <xf numFmtId="168" fontId="92" fillId="0" borderId="3" xfId="0" applyNumberFormat="1" applyFont="1" applyFill="1" applyBorder="1" applyAlignment="1">
      <alignment horizontal="center" vertical="center"/>
    </xf>
    <xf numFmtId="166" fontId="92" fillId="0" borderId="3" xfId="15" applyNumberFormat="1" applyFont="1" applyFill="1" applyBorder="1" applyAlignment="1">
      <alignment horizontal="center" vertical="center"/>
    </xf>
    <xf numFmtId="166" fontId="89" fillId="0" borderId="3" xfId="15" applyNumberFormat="1" applyFont="1" applyFill="1" applyBorder="1" applyAlignment="1">
      <alignment horizontal="center" vertical="center"/>
    </xf>
    <xf numFmtId="0" fontId="89" fillId="0" borderId="3" xfId="17" applyFont="1" applyFill="1" applyBorder="1" applyAlignment="1">
      <alignment horizontal="left" vertical="center"/>
    </xf>
    <xf numFmtId="166" fontId="89" fillId="0" borderId="4" xfId="15" applyNumberFormat="1" applyFont="1" applyFill="1" applyBorder="1" applyAlignment="1">
      <alignment horizontal="center" vertical="center"/>
    </xf>
    <xf numFmtId="2" fontId="92" fillId="0" borderId="3" xfId="17" applyNumberFormat="1" applyFont="1" applyFill="1" applyBorder="1" applyAlignment="1">
      <alignment horizontal="center" vertical="center"/>
    </xf>
    <xf numFmtId="2" fontId="92" fillId="0" borderId="3" xfId="17" applyNumberFormat="1" applyFont="1" applyFill="1" applyBorder="1" applyAlignment="1">
      <alignment horizontal="left" vertical="center"/>
    </xf>
    <xf numFmtId="168" fontId="92" fillId="0" borderId="3" xfId="4" applyNumberFormat="1" applyFont="1" applyFill="1" applyBorder="1" applyAlignment="1" applyProtection="1">
      <alignment horizontal="center" vertical="center"/>
      <protection locked="0"/>
    </xf>
    <xf numFmtId="2" fontId="92" fillId="0" borderId="3" xfId="0" applyNumberFormat="1" applyFont="1" applyFill="1" applyBorder="1" applyAlignment="1" applyProtection="1">
      <alignment horizontal="center" vertical="center"/>
      <protection locked="0"/>
    </xf>
    <xf numFmtId="166" fontId="91" fillId="0" borderId="4" xfId="0" applyNumberFormat="1" applyFont="1" applyFill="1" applyBorder="1" applyAlignment="1">
      <alignment horizontal="center" vertical="center"/>
    </xf>
    <xf numFmtId="0" fontId="92" fillId="0" borderId="4" xfId="0" applyFont="1" applyFill="1" applyBorder="1" applyAlignment="1" applyProtection="1">
      <alignment vertical="center"/>
      <protection locked="0"/>
    </xf>
    <xf numFmtId="0" fontId="92" fillId="0" borderId="4" xfId="0" applyFont="1" applyFill="1" applyBorder="1" applyAlignment="1" applyProtection="1">
      <alignment horizontal="left" vertical="center"/>
      <protection locked="0"/>
    </xf>
    <xf numFmtId="0" fontId="89" fillId="0" borderId="4" xfId="0" applyFont="1" applyFill="1" applyBorder="1" applyAlignment="1">
      <alignment horizontal="left" vertical="center"/>
    </xf>
    <xf numFmtId="0" fontId="92" fillId="0" borderId="0" xfId="0" applyFont="1" applyFill="1" applyAlignment="1">
      <alignment vertical="center"/>
    </xf>
    <xf numFmtId="0" fontId="92" fillId="0" borderId="0" xfId="0" applyFont="1" applyFill="1" applyAlignment="1">
      <alignment horizontal="left" vertical="center"/>
    </xf>
    <xf numFmtId="2" fontId="92" fillId="0" borderId="0" xfId="0" applyNumberFormat="1" applyFont="1" applyFill="1" applyAlignment="1">
      <alignment horizontal="center" vertical="center"/>
    </xf>
    <xf numFmtId="10" fontId="92" fillId="0" borderId="0" xfId="4" applyNumberFormat="1" applyFont="1" applyFill="1" applyAlignment="1">
      <alignment horizontal="center" vertical="center"/>
    </xf>
    <xf numFmtId="171" fontId="92" fillId="0" borderId="0" xfId="4" applyNumberFormat="1" applyFont="1" applyFill="1" applyAlignment="1">
      <alignment horizontal="center" vertical="center"/>
    </xf>
    <xf numFmtId="168" fontId="92" fillId="0" borderId="0" xfId="0" applyNumberFormat="1" applyFont="1" applyFill="1" applyAlignment="1">
      <alignment horizontal="center" vertical="center"/>
    </xf>
    <xf numFmtId="0" fontId="95" fillId="0" borderId="0" xfId="0" applyFont="1" applyFill="1" applyAlignment="1">
      <alignment horizontal="center" vertical="center"/>
    </xf>
    <xf numFmtId="0" fontId="92" fillId="0" borderId="3" xfId="0" applyFont="1" applyFill="1" applyBorder="1" applyAlignment="1">
      <alignment vertical="center" wrapText="1"/>
    </xf>
    <xf numFmtId="166" fontId="95" fillId="0" borderId="3" xfId="0" applyNumberFormat="1" applyFont="1" applyFill="1" applyBorder="1" applyAlignment="1" applyProtection="1">
      <alignment vertical="center" textRotation="90" wrapText="1"/>
      <protection locked="0"/>
    </xf>
    <xf numFmtId="166" fontId="95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10" fontId="95" fillId="0" borderId="3" xfId="4" applyNumberFormat="1" applyFont="1" applyFill="1" applyBorder="1" applyAlignment="1" applyProtection="1">
      <alignment horizontal="center" vertical="center" textRotation="90" wrapText="1"/>
      <protection locked="0"/>
    </xf>
    <xf numFmtId="171" fontId="95" fillId="0" borderId="3" xfId="4" applyNumberFormat="1" applyFont="1" applyFill="1" applyBorder="1" applyAlignment="1" applyProtection="1">
      <alignment vertical="center" textRotation="90" wrapText="1"/>
      <protection locked="0"/>
    </xf>
    <xf numFmtId="168" fontId="95" fillId="0" borderId="3" xfId="0" applyNumberFormat="1" applyFont="1" applyFill="1" applyBorder="1" applyAlignment="1" applyProtection="1">
      <alignment vertical="center" textRotation="90" wrapText="1"/>
      <protection locked="0"/>
    </xf>
    <xf numFmtId="0" fontId="95" fillId="0" borderId="0" xfId="0" applyFont="1" applyFill="1" applyAlignment="1">
      <alignment vertical="center" wrapText="1"/>
    </xf>
    <xf numFmtId="0" fontId="95" fillId="0" borderId="3" xfId="0" applyFont="1" applyFill="1" applyBorder="1" applyAlignment="1">
      <alignment horizontal="center" vertical="center"/>
    </xf>
    <xf numFmtId="0" fontId="95" fillId="0" borderId="3" xfId="0" applyFont="1" applyFill="1" applyBorder="1" applyAlignment="1" applyProtection="1">
      <alignment vertical="center" wrapText="1"/>
      <protection locked="0"/>
    </xf>
    <xf numFmtId="0" fontId="95" fillId="0" borderId="3" xfId="0" applyFont="1" applyFill="1" applyBorder="1" applyAlignment="1" applyProtection="1">
      <alignment horizontal="center" vertical="center" wrapText="1"/>
      <protection locked="0"/>
    </xf>
    <xf numFmtId="0" fontId="95" fillId="0" borderId="3" xfId="0" applyFont="1" applyFill="1" applyBorder="1" applyAlignment="1">
      <alignment vertical="center" wrapText="1"/>
    </xf>
    <xf numFmtId="2" fontId="95" fillId="0" borderId="3" xfId="4" applyNumberFormat="1" applyFont="1" applyFill="1" applyBorder="1" applyAlignment="1">
      <alignment horizontal="center" vertical="center"/>
    </xf>
    <xf numFmtId="10" fontId="95" fillId="0" borderId="3" xfId="4" applyNumberFormat="1" applyFont="1" applyFill="1" applyBorder="1" applyAlignment="1">
      <alignment horizontal="center" vertical="center"/>
    </xf>
    <xf numFmtId="171" fontId="95" fillId="0" borderId="3" xfId="4" applyNumberFormat="1" applyFont="1" applyFill="1" applyBorder="1" applyAlignment="1">
      <alignment horizontal="center" vertical="center"/>
    </xf>
    <xf numFmtId="166" fontId="95" fillId="0" borderId="4" xfId="0" applyNumberFormat="1" applyFont="1" applyFill="1" applyBorder="1" applyAlignment="1">
      <alignment horizontal="center" vertical="center"/>
    </xf>
    <xf numFmtId="166" fontId="95" fillId="0" borderId="4" xfId="0" applyNumberFormat="1" applyFont="1" applyFill="1" applyBorder="1" applyAlignment="1" applyProtection="1">
      <alignment horizontal="center" vertical="center" wrapText="1"/>
      <protection locked="0"/>
    </xf>
    <xf numFmtId="171" fontId="95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54" fillId="0" borderId="4" xfId="0" applyNumberFormat="1" applyFont="1" applyFill="1" applyBorder="1" applyAlignment="1">
      <alignment horizontal="center" vertical="center"/>
    </xf>
    <xf numFmtId="10" fontId="95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95" fillId="0" borderId="3" xfId="4" applyNumberFormat="1" applyFont="1" applyFill="1" applyBorder="1" applyAlignment="1" applyProtection="1">
      <alignment horizontal="center" vertical="center" wrapText="1"/>
      <protection locked="0"/>
    </xf>
    <xf numFmtId="166" fontId="95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95" fillId="0" borderId="0" xfId="0" applyNumberFormat="1" applyFont="1" applyFill="1" applyAlignment="1">
      <alignment horizontal="center" vertical="center"/>
    </xf>
    <xf numFmtId="0" fontId="95" fillId="0" borderId="3" xfId="0" applyFont="1" applyFill="1" applyBorder="1" applyAlignment="1">
      <alignment horizontal="center" vertical="center" wrapText="1"/>
    </xf>
    <xf numFmtId="166" fontId="95" fillId="0" borderId="4" xfId="0" applyNumberFormat="1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/>
    </xf>
    <xf numFmtId="2" fontId="95" fillId="0" borderId="3" xfId="4" applyNumberFormat="1" applyFont="1" applyFill="1" applyBorder="1" applyAlignment="1">
      <alignment horizontal="center" vertical="center" wrapText="1"/>
    </xf>
    <xf numFmtId="10" fontId="95" fillId="0" borderId="3" xfId="4" applyNumberFormat="1" applyFont="1" applyFill="1" applyBorder="1" applyAlignment="1">
      <alignment horizontal="center" vertical="center" wrapText="1"/>
    </xf>
    <xf numFmtId="171" fontId="95" fillId="0" borderId="3" xfId="4" applyNumberFormat="1" applyFont="1" applyFill="1" applyBorder="1" applyAlignment="1">
      <alignment horizontal="center" vertical="center" wrapText="1"/>
    </xf>
    <xf numFmtId="166" fontId="95" fillId="0" borderId="3" xfId="0" applyNumberFormat="1" applyFont="1" applyFill="1" applyBorder="1" applyAlignment="1">
      <alignment horizontal="center" vertical="center"/>
    </xf>
    <xf numFmtId="166" fontId="54" fillId="0" borderId="3" xfId="0" applyNumberFormat="1" applyFont="1" applyFill="1" applyBorder="1" applyAlignment="1">
      <alignment horizontal="center" vertical="center"/>
    </xf>
    <xf numFmtId="0" fontId="93" fillId="0" borderId="3" xfId="0" applyFont="1" applyFill="1" applyBorder="1" applyAlignment="1" applyProtection="1">
      <alignment horizontal="center" vertical="center" wrapText="1"/>
      <protection locked="0"/>
    </xf>
    <xf numFmtId="2" fontId="93" fillId="0" borderId="3" xfId="0" applyNumberFormat="1" applyFont="1" applyFill="1" applyBorder="1" applyAlignment="1">
      <alignment horizontal="center" vertical="center" wrapText="1"/>
    </xf>
    <xf numFmtId="10" fontId="93" fillId="0" borderId="3" xfId="4" applyNumberFormat="1" applyFont="1" applyFill="1" applyBorder="1" applyAlignment="1">
      <alignment horizontal="center" vertical="center" wrapText="1"/>
    </xf>
    <xf numFmtId="171" fontId="93" fillId="0" borderId="3" xfId="4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/>
    </xf>
    <xf numFmtId="168" fontId="95" fillId="0" borderId="3" xfId="4" applyNumberFormat="1" applyFont="1" applyFill="1" applyBorder="1" applyAlignment="1">
      <alignment horizontal="center" vertical="center" wrapText="1"/>
    </xf>
    <xf numFmtId="0" fontId="95" fillId="0" borderId="3" xfId="17" applyFont="1" applyFill="1" applyBorder="1" applyAlignment="1">
      <alignment vertical="center" wrapText="1"/>
    </xf>
    <xf numFmtId="166" fontId="54" fillId="0" borderId="4" xfId="15" applyNumberFormat="1" applyFont="1" applyFill="1" applyBorder="1" applyAlignment="1">
      <alignment horizontal="center" vertical="center" wrapText="1"/>
    </xf>
    <xf numFmtId="2" fontId="95" fillId="0" borderId="3" xfId="17" applyNumberFormat="1" applyFont="1" applyFill="1" applyBorder="1" applyAlignment="1">
      <alignment vertical="center" wrapText="1"/>
    </xf>
    <xf numFmtId="166" fontId="95" fillId="0" borderId="4" xfId="15" applyNumberFormat="1" applyFont="1" applyFill="1" applyBorder="1" applyAlignment="1">
      <alignment horizontal="center" vertical="center" wrapText="1"/>
    </xf>
    <xf numFmtId="2" fontId="95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95" fillId="0" borderId="3" xfId="4" applyNumberFormat="1" applyFont="1" applyFill="1" applyBorder="1" applyAlignment="1" applyProtection="1">
      <alignment horizontal="center" vertical="center" wrapText="1"/>
      <protection locked="0"/>
    </xf>
    <xf numFmtId="171" fontId="95" fillId="0" borderId="3" xfId="4" applyNumberFormat="1" applyFont="1" applyFill="1" applyBorder="1" applyAlignment="1" applyProtection="1">
      <alignment horizontal="center" vertical="center" wrapText="1"/>
      <protection locked="0"/>
    </xf>
    <xf numFmtId="0" fontId="95" fillId="0" borderId="4" xfId="0" applyFont="1" applyFill="1" applyBorder="1" applyAlignment="1">
      <alignment horizontal="center" vertical="center"/>
    </xf>
    <xf numFmtId="0" fontId="95" fillId="0" borderId="4" xfId="0" applyFont="1" applyFill="1" applyBorder="1" applyAlignment="1" applyProtection="1">
      <alignment vertical="center" wrapText="1"/>
      <protection locked="0"/>
    </xf>
    <xf numFmtId="0" fontId="95" fillId="0" borderId="4" xfId="0" applyFont="1" applyFill="1" applyBorder="1" applyAlignment="1" applyProtection="1">
      <alignment horizontal="center" vertical="center" wrapText="1"/>
      <protection locked="0"/>
    </xf>
    <xf numFmtId="0" fontId="95" fillId="0" borderId="4" xfId="0" applyFont="1" applyFill="1" applyBorder="1" applyAlignment="1">
      <alignment vertical="center"/>
    </xf>
    <xf numFmtId="0" fontId="54" fillId="0" borderId="4" xfId="0" applyFont="1" applyFill="1" applyBorder="1" applyAlignment="1">
      <alignment horizontal="center" vertical="center"/>
    </xf>
    <xf numFmtId="2" fontId="95" fillId="0" borderId="4" xfId="4" applyNumberFormat="1" applyFont="1" applyFill="1" applyBorder="1" applyAlignment="1">
      <alignment horizontal="center" vertical="center"/>
    </xf>
    <xf numFmtId="171" fontId="95" fillId="0" borderId="4" xfId="4" applyNumberFormat="1" applyFont="1" applyFill="1" applyBorder="1" applyAlignment="1">
      <alignment horizontal="center" vertical="center"/>
    </xf>
    <xf numFmtId="171" fontId="95" fillId="0" borderId="4" xfId="4" applyNumberFormat="1" applyFont="1" applyFill="1" applyBorder="1" applyAlignment="1">
      <alignment horizontal="center" vertical="center" wrapText="1"/>
    </xf>
    <xf numFmtId="166" fontId="95" fillId="0" borderId="4" xfId="4" applyNumberFormat="1" applyFont="1" applyFill="1" applyBorder="1" applyAlignment="1" applyProtection="1">
      <alignment horizontal="center" vertical="center" wrapText="1"/>
      <protection locked="0"/>
    </xf>
    <xf numFmtId="10" fontId="95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95" fillId="0" borderId="3" xfId="0" applyNumberFormat="1" applyFont="1" applyFill="1" applyBorder="1" applyAlignment="1">
      <alignment horizontal="center" vertical="center"/>
    </xf>
    <xf numFmtId="168" fontId="95" fillId="0" borderId="3" xfId="0" applyNumberFormat="1" applyFont="1" applyFill="1" applyBorder="1" applyAlignment="1">
      <alignment horizontal="center" vertical="center"/>
    </xf>
    <xf numFmtId="0" fontId="95" fillId="0" borderId="0" xfId="0" applyFont="1" applyFill="1" applyAlignment="1">
      <alignment vertical="center"/>
    </xf>
    <xf numFmtId="2" fontId="95" fillId="0" borderId="0" xfId="0" applyNumberFormat="1" applyFont="1" applyFill="1" applyAlignment="1">
      <alignment horizontal="center" vertical="center"/>
    </xf>
    <xf numFmtId="10" fontId="95" fillId="0" borderId="0" xfId="4" applyNumberFormat="1" applyFont="1" applyFill="1" applyAlignment="1">
      <alignment horizontal="center" vertical="center"/>
    </xf>
    <xf numFmtId="171" fontId="95" fillId="0" borderId="0" xfId="4" applyNumberFormat="1" applyFont="1" applyFill="1" applyAlignment="1">
      <alignment horizontal="center" vertical="center"/>
    </xf>
    <xf numFmtId="168" fontId="95" fillId="0" borderId="0" xfId="0" applyNumberFormat="1" applyFont="1" applyFill="1" applyAlignment="1">
      <alignment horizontal="center" vertical="center"/>
    </xf>
    <xf numFmtId="168" fontId="95" fillId="0" borderId="0" xfId="0" applyNumberFormat="1" applyFont="1" applyFill="1" applyAlignment="1">
      <alignment horizontal="center" vertical="center" wrapText="1"/>
    </xf>
    <xf numFmtId="10" fontId="95" fillId="0" borderId="0" xfId="4" applyNumberFormat="1" applyFont="1" applyFill="1" applyAlignment="1">
      <alignment horizontal="center" vertical="center" wrapText="1"/>
    </xf>
    <xf numFmtId="0" fontId="56" fillId="0" borderId="0" xfId="0" applyFont="1" applyAlignment="1">
      <alignment horizontal="right" vertical="center"/>
    </xf>
    <xf numFmtId="0" fontId="95" fillId="0" borderId="0" xfId="0" applyFont="1" applyFill="1" applyAlignment="1">
      <alignment horizontal="right" vertical="center"/>
    </xf>
    <xf numFmtId="0" fontId="0" fillId="0" borderId="0" xfId="0" applyFill="1"/>
    <xf numFmtId="0" fontId="0" fillId="4" borderId="0" xfId="0" applyFill="1"/>
    <xf numFmtId="0" fontId="0" fillId="0" borderId="0" xfId="0" applyFill="1" applyBorder="1"/>
    <xf numFmtId="0" fontId="92" fillId="0" borderId="3" xfId="0" applyFont="1" applyFill="1" applyBorder="1" applyAlignment="1">
      <alignment horizontal="center" wrapText="1"/>
    </xf>
    <xf numFmtId="0" fontId="92" fillId="0" borderId="3" xfId="0" applyFont="1" applyFill="1" applyBorder="1" applyAlignment="1">
      <alignment horizontal="left" wrapText="1"/>
    </xf>
    <xf numFmtId="0" fontId="89" fillId="4" borderId="3" xfId="0" applyFont="1" applyFill="1" applyBorder="1" applyAlignment="1">
      <alignment horizontal="center" vertical="center" textRotation="90" wrapText="1"/>
    </xf>
    <xf numFmtId="0" fontId="89" fillId="4" borderId="3" xfId="0" applyFont="1" applyFill="1" applyBorder="1" applyAlignment="1" applyProtection="1">
      <alignment horizontal="center" vertical="center" wrapText="1"/>
      <protection locked="0"/>
    </xf>
    <xf numFmtId="170" fontId="89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89" fillId="4" borderId="3" xfId="0" applyFont="1" applyFill="1" applyBorder="1" applyAlignment="1">
      <alignment horizontal="center" vertical="center" wrapText="1"/>
    </xf>
    <xf numFmtId="0" fontId="89" fillId="4" borderId="3" xfId="0" applyFont="1" applyFill="1" applyBorder="1" applyAlignment="1">
      <alignment horizontal="center" vertical="center"/>
    </xf>
    <xf numFmtId="170" fontId="89" fillId="4" borderId="3" xfId="0" applyNumberFormat="1" applyFont="1" applyFill="1" applyBorder="1" applyAlignment="1">
      <alignment horizontal="center" vertical="center" wrapText="1"/>
    </xf>
    <xf numFmtId="10" fontId="89" fillId="4" borderId="3" xfId="0" applyNumberFormat="1" applyFont="1" applyFill="1" applyBorder="1" applyAlignment="1">
      <alignment horizontal="center" vertical="center" wrapText="1"/>
    </xf>
    <xf numFmtId="170" fontId="89" fillId="0" borderId="3" xfId="0" applyNumberFormat="1" applyFont="1" applyFill="1" applyBorder="1" applyAlignment="1">
      <alignment horizontal="center" vertical="center" wrapText="1"/>
    </xf>
    <xf numFmtId="10" fontId="89" fillId="0" borderId="3" xfId="4" applyNumberFormat="1" applyFont="1" applyFill="1" applyBorder="1" applyAlignment="1">
      <alignment horizontal="center" vertical="center" wrapText="1"/>
    </xf>
    <xf numFmtId="0" fontId="92" fillId="0" borderId="3" xfId="0" applyFont="1" applyFill="1" applyBorder="1" applyAlignment="1" applyProtection="1">
      <protection locked="0"/>
    </xf>
    <xf numFmtId="0" fontId="92" fillId="0" borderId="3" xfId="0" applyFont="1" applyFill="1" applyBorder="1" applyAlignment="1">
      <alignment horizontal="left"/>
    </xf>
    <xf numFmtId="170" fontId="92" fillId="0" borderId="3" xfId="0" applyNumberFormat="1" applyFont="1" applyFill="1" applyBorder="1" applyAlignment="1" applyProtection="1">
      <alignment horizontal="center" vertical="center"/>
      <protection locked="0"/>
    </xf>
    <xf numFmtId="173" fontId="92" fillId="4" borderId="3" xfId="0" applyNumberFormat="1" applyFont="1" applyFill="1" applyBorder="1" applyAlignment="1">
      <alignment horizontal="left"/>
    </xf>
    <xf numFmtId="0" fontId="92" fillId="4" borderId="3" xfId="0" applyFont="1" applyFill="1" applyBorder="1" applyAlignment="1">
      <alignment horizontal="left"/>
    </xf>
    <xf numFmtId="0" fontId="92" fillId="4" borderId="3" xfId="0" applyFont="1" applyFill="1" applyBorder="1" applyAlignment="1">
      <alignment horizontal="center" vertical="center"/>
    </xf>
    <xf numFmtId="174" fontId="92" fillId="0" borderId="3" xfId="0" applyNumberFormat="1" applyFont="1" applyFill="1" applyBorder="1" applyAlignment="1">
      <alignment horizontal="right" vertical="center" wrapText="1"/>
    </xf>
    <xf numFmtId="170" fontId="89" fillId="0" borderId="3" xfId="0" applyNumberFormat="1" applyFont="1" applyFill="1" applyBorder="1" applyAlignment="1">
      <alignment horizontal="center" vertical="center"/>
    </xf>
    <xf numFmtId="170" fontId="89" fillId="4" borderId="3" xfId="0" applyNumberFormat="1" applyFont="1" applyFill="1" applyBorder="1" applyAlignment="1">
      <alignment horizontal="center" vertical="center"/>
    </xf>
    <xf numFmtId="10" fontId="89" fillId="4" borderId="3" xfId="4" applyNumberFormat="1" applyFont="1" applyFill="1" applyBorder="1" applyAlignment="1">
      <alignment horizontal="center" vertical="center"/>
    </xf>
    <xf numFmtId="10" fontId="89" fillId="0" borderId="3" xfId="4" applyNumberFormat="1" applyFont="1" applyFill="1" applyBorder="1" applyAlignment="1">
      <alignment horizontal="center" vertical="center"/>
    </xf>
    <xf numFmtId="175" fontId="92" fillId="4" borderId="3" xfId="0" applyNumberFormat="1" applyFont="1" applyFill="1" applyBorder="1" applyAlignment="1">
      <alignment horizontal="left"/>
    </xf>
    <xf numFmtId="2" fontId="92" fillId="0" borderId="3" xfId="0" applyNumberFormat="1" applyFont="1" applyFill="1" applyBorder="1" applyAlignment="1">
      <alignment horizontal="left"/>
    </xf>
    <xf numFmtId="0" fontId="92" fillId="0" borderId="3" xfId="0" applyFont="1" applyBorder="1" applyAlignment="1">
      <alignment horizontal="left"/>
    </xf>
    <xf numFmtId="1" fontId="92" fillId="4" borderId="3" xfId="0" applyNumberFormat="1" applyFont="1" applyFill="1" applyBorder="1" applyAlignment="1">
      <alignment horizontal="center" vertical="center" wrapText="1"/>
    </xf>
    <xf numFmtId="0" fontId="92" fillId="4" borderId="3" xfId="0" applyFont="1" applyFill="1" applyBorder="1" applyAlignment="1">
      <alignment horizontal="center" vertical="center" wrapText="1"/>
    </xf>
    <xf numFmtId="0" fontId="92" fillId="4" borderId="3" xfId="0" applyFont="1" applyFill="1" applyBorder="1" applyAlignment="1">
      <alignment horizontal="left" vertical="center" wrapText="1"/>
    </xf>
    <xf numFmtId="0" fontId="92" fillId="0" borderId="3" xfId="0" applyFont="1" applyFill="1" applyBorder="1" applyAlignment="1" applyProtection="1">
      <alignment horizontal="left"/>
      <protection locked="0"/>
    </xf>
    <xf numFmtId="0" fontId="92" fillId="4" borderId="3" xfId="0" applyFont="1" applyFill="1" applyBorder="1" applyAlignment="1">
      <alignment horizontal="left" vertical="center"/>
    </xf>
    <xf numFmtId="0" fontId="92" fillId="0" borderId="3" xfId="17" applyFont="1" applyFill="1" applyBorder="1" applyAlignment="1">
      <alignment horizontal="left"/>
    </xf>
    <xf numFmtId="168" fontId="92" fillId="0" borderId="3" xfId="0" applyNumberFormat="1" applyFont="1" applyFill="1" applyBorder="1" applyAlignment="1">
      <alignment horizontal="left" vertical="center"/>
    </xf>
    <xf numFmtId="2" fontId="92" fillId="0" borderId="3" xfId="0" applyNumberFormat="1" applyFont="1" applyFill="1" applyBorder="1" applyAlignment="1">
      <alignment horizontal="left" vertical="center"/>
    </xf>
    <xf numFmtId="1" fontId="92" fillId="0" borderId="3" xfId="0" applyNumberFormat="1" applyFont="1" applyFill="1" applyBorder="1" applyAlignment="1">
      <alignment horizontal="left" vertical="center"/>
    </xf>
    <xf numFmtId="2" fontId="92" fillId="0" borderId="3" xfId="17" applyNumberFormat="1" applyFont="1" applyFill="1" applyBorder="1" applyAlignment="1">
      <alignment horizontal="left"/>
    </xf>
    <xf numFmtId="1" fontId="92" fillId="4" borderId="3" xfId="0" applyNumberFormat="1" applyFont="1" applyFill="1" applyBorder="1" applyAlignment="1">
      <alignment horizontal="left"/>
    </xf>
    <xf numFmtId="1" fontId="92" fillId="0" borderId="3" xfId="0" applyNumberFormat="1" applyFont="1" applyFill="1" applyBorder="1" applyAlignment="1">
      <alignment horizontal="left"/>
    </xf>
    <xf numFmtId="2" fontId="92" fillId="0" borderId="3" xfId="0" applyNumberFormat="1" applyFont="1" applyFill="1" applyBorder="1" applyAlignment="1">
      <alignment horizontal="left" vertical="center" wrapText="1"/>
    </xf>
    <xf numFmtId="174" fontId="92" fillId="0" borderId="3" xfId="0" applyNumberFormat="1" applyFont="1" applyFill="1" applyBorder="1" applyAlignment="1">
      <alignment horizontal="right" vertical="center"/>
    </xf>
    <xf numFmtId="167" fontId="92" fillId="0" borderId="3" xfId="0" applyNumberFormat="1" applyFont="1" applyFill="1" applyBorder="1" applyAlignment="1">
      <alignment horizontal="right" vertical="center"/>
    </xf>
    <xf numFmtId="2" fontId="92" fillId="0" borderId="3" xfId="0" applyNumberFormat="1" applyFont="1" applyFill="1" applyBorder="1" applyAlignment="1" applyProtection="1">
      <alignment horizontal="left"/>
      <protection locked="0"/>
    </xf>
    <xf numFmtId="10" fontId="92" fillId="0" borderId="0" xfId="0" applyNumberFormat="1" applyFont="1" applyFill="1" applyAlignment="1">
      <alignment horizontal="center" vertical="center"/>
    </xf>
    <xf numFmtId="0" fontId="56" fillId="0" borderId="3" xfId="0" applyFont="1" applyFill="1" applyBorder="1" applyAlignment="1">
      <alignment horizontal="center"/>
    </xf>
    <xf numFmtId="0" fontId="56" fillId="0" borderId="0" xfId="0" applyFont="1"/>
    <xf numFmtId="176" fontId="11" fillId="5" borderId="3" xfId="9" applyNumberFormat="1" applyFont="1" applyFill="1" applyBorder="1" applyAlignment="1">
      <alignment horizontal="center" vertical="center" wrapText="1"/>
    </xf>
    <xf numFmtId="177" fontId="11" fillId="5" borderId="3" xfId="9" applyNumberFormat="1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center"/>
    </xf>
    <xf numFmtId="0" fontId="88" fillId="0" borderId="3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 wrapText="1"/>
    </xf>
    <xf numFmtId="0" fontId="96" fillId="0" borderId="3" xfId="0" applyFont="1" applyFill="1" applyBorder="1" applyAlignment="1">
      <alignment horizontal="center" vertical="center" wrapText="1"/>
    </xf>
    <xf numFmtId="0" fontId="56" fillId="0" borderId="0" xfId="0" applyFont="1" applyAlignment="1"/>
    <xf numFmtId="0" fontId="56" fillId="0" borderId="3" xfId="0" applyFont="1" applyBorder="1" applyAlignment="1">
      <alignment horizontal="left" vertical="center"/>
    </xf>
    <xf numFmtId="49" fontId="56" fillId="0" borderId="3" xfId="0" applyNumberFormat="1" applyFont="1" applyFill="1" applyBorder="1" applyAlignment="1">
      <alignment horizontal="left" vertical="center"/>
    </xf>
    <xf numFmtId="0" fontId="56" fillId="0" borderId="3" xfId="0" applyFont="1" applyFill="1" applyBorder="1" applyAlignment="1">
      <alignment horizontal="left" vertical="center" wrapText="1"/>
    </xf>
    <xf numFmtId="0" fontId="88" fillId="4" borderId="3" xfId="0" applyFont="1" applyFill="1" applyBorder="1" applyAlignment="1">
      <alignment horizontal="left" vertical="center"/>
    </xf>
    <xf numFmtId="0" fontId="56" fillId="4" borderId="3" xfId="0" applyFont="1" applyFill="1" applyBorder="1" applyAlignment="1">
      <alignment horizontal="center"/>
    </xf>
    <xf numFmtId="0" fontId="56" fillId="0" borderId="0" xfId="0" applyFont="1" applyAlignment="1">
      <alignment horizontal="center"/>
    </xf>
    <xf numFmtId="0" fontId="56" fillId="4" borderId="0" xfId="0" applyFont="1" applyFill="1"/>
    <xf numFmtId="0" fontId="56" fillId="4" borderId="0" xfId="0" applyFont="1" applyFill="1" applyAlignment="1">
      <alignment horizontal="left"/>
    </xf>
    <xf numFmtId="0" fontId="56" fillId="4" borderId="0" xfId="0" applyFont="1" applyFill="1" applyAlignment="1">
      <alignment wrapText="1"/>
    </xf>
    <xf numFmtId="0" fontId="56" fillId="4" borderId="0" xfId="0" applyFont="1" applyFill="1" applyAlignment="1">
      <alignment horizontal="center"/>
    </xf>
    <xf numFmtId="0" fontId="56" fillId="0" borderId="0" xfId="0" applyFont="1" applyAlignment="1">
      <alignment horizontal="left"/>
    </xf>
    <xf numFmtId="0" fontId="56" fillId="0" borderId="0" xfId="0" applyFont="1" applyFill="1"/>
    <xf numFmtId="0" fontId="89" fillId="0" borderId="3" xfId="0" applyFont="1" applyBorder="1" applyAlignment="1">
      <alignment horizontal="left" vertical="center"/>
    </xf>
    <xf numFmtId="1" fontId="92" fillId="0" borderId="3" xfId="0" applyNumberFormat="1" applyFont="1" applyFill="1" applyBorder="1" applyAlignment="1">
      <alignment horizontal="center" vertical="center"/>
    </xf>
    <xf numFmtId="9" fontId="92" fillId="0" borderId="3" xfId="0" applyNumberFormat="1" applyFont="1" applyBorder="1" applyAlignment="1">
      <alignment horizontal="center" vertical="center"/>
    </xf>
    <xf numFmtId="166" fontId="92" fillId="0" borderId="3" xfId="0" applyNumberFormat="1" applyFont="1" applyBorder="1" applyAlignment="1">
      <alignment horizontal="center" vertical="center"/>
    </xf>
    <xf numFmtId="0" fontId="92" fillId="0" borderId="3" xfId="0" applyFont="1" applyBorder="1" applyAlignment="1">
      <alignment horizontal="center" vertical="center"/>
    </xf>
    <xf numFmtId="10" fontId="92" fillId="0" borderId="3" xfId="4" applyNumberFormat="1" applyFont="1" applyBorder="1" applyAlignment="1">
      <alignment horizontal="center" vertical="center"/>
    </xf>
    <xf numFmtId="0" fontId="92" fillId="0" borderId="0" xfId="0" applyFont="1" applyAlignment="1">
      <alignment horizontal="center" vertical="center"/>
    </xf>
    <xf numFmtId="10" fontId="92" fillId="0" borderId="0" xfId="0" applyNumberFormat="1" applyFont="1" applyAlignment="1">
      <alignment horizontal="center" vertical="center"/>
    </xf>
    <xf numFmtId="49" fontId="89" fillId="0" borderId="3" xfId="0" applyNumberFormat="1" applyFont="1" applyFill="1" applyBorder="1" applyAlignment="1">
      <alignment horizontal="left" vertical="center"/>
    </xf>
    <xf numFmtId="0" fontId="89" fillId="0" borderId="3" xfId="0" applyFont="1" applyFill="1" applyBorder="1" applyAlignment="1">
      <alignment horizontal="left" vertical="center" wrapText="1"/>
    </xf>
    <xf numFmtId="0" fontId="89" fillId="4" borderId="3" xfId="0" applyFont="1" applyFill="1" applyBorder="1" applyAlignment="1">
      <alignment horizontal="left" vertical="center"/>
    </xf>
    <xf numFmtId="0" fontId="92" fillId="0" borderId="0" xfId="0" applyFont="1" applyAlignment="1">
      <alignment horizontal="left" vertical="center"/>
    </xf>
    <xf numFmtId="166" fontId="92" fillId="0" borderId="0" xfId="0" applyNumberFormat="1" applyFont="1" applyAlignment="1">
      <alignment horizontal="center" vertical="center"/>
    </xf>
    <xf numFmtId="0" fontId="89" fillId="0" borderId="5" xfId="0" applyFont="1" applyBorder="1" applyAlignment="1">
      <alignment horizontal="center" vertical="center"/>
    </xf>
    <xf numFmtId="0" fontId="89" fillId="0" borderId="5" xfId="0" applyFont="1" applyBorder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0" fontId="89" fillId="0" borderId="5" xfId="0" applyFont="1" applyBorder="1" applyAlignment="1">
      <alignment vertical="center" wrapText="1"/>
    </xf>
    <xf numFmtId="0" fontId="89" fillId="0" borderId="3" xfId="0" applyFont="1" applyBorder="1" applyAlignment="1">
      <alignment horizontal="left"/>
    </xf>
    <xf numFmtId="10" fontId="89" fillId="0" borderId="3" xfId="4" applyNumberFormat="1" applyFont="1" applyBorder="1" applyAlignment="1">
      <alignment horizontal="center"/>
    </xf>
    <xf numFmtId="0" fontId="92" fillId="0" borderId="3" xfId="0" applyFont="1" applyFill="1" applyBorder="1" applyAlignment="1">
      <alignment horizontal="right"/>
    </xf>
    <xf numFmtId="166" fontId="89" fillId="0" borderId="3" xfId="0" applyNumberFormat="1" applyFont="1" applyBorder="1"/>
    <xf numFmtId="10" fontId="89" fillId="0" borderId="0" xfId="4" applyNumberFormat="1" applyFont="1"/>
    <xf numFmtId="0" fontId="89" fillId="0" borderId="4" xfId="0" applyFont="1" applyBorder="1" applyAlignment="1">
      <alignment horizontal="left"/>
    </xf>
    <xf numFmtId="0" fontId="89" fillId="0" borderId="4" xfId="0" applyFont="1" applyBorder="1" applyAlignment="1">
      <alignment horizontal="center"/>
    </xf>
    <xf numFmtId="170" fontId="89" fillId="0" borderId="4" xfId="0" applyNumberFormat="1" applyFont="1" applyBorder="1" applyAlignment="1">
      <alignment horizontal="center"/>
    </xf>
    <xf numFmtId="10" fontId="89" fillId="0" borderId="4" xfId="4" applyNumberFormat="1" applyFont="1" applyBorder="1" applyAlignment="1">
      <alignment horizontal="center"/>
    </xf>
    <xf numFmtId="0" fontId="92" fillId="0" borderId="4" xfId="0" applyFont="1" applyFill="1" applyBorder="1" applyAlignment="1">
      <alignment horizontal="right"/>
    </xf>
    <xf numFmtId="166" fontId="89" fillId="0" borderId="4" xfId="0" applyNumberFormat="1" applyFont="1" applyBorder="1"/>
    <xf numFmtId="0" fontId="89" fillId="0" borderId="10" xfId="0" applyFont="1" applyBorder="1" applyAlignment="1">
      <alignment horizontal="center"/>
    </xf>
    <xf numFmtId="170" fontId="89" fillId="0" borderId="10" xfId="0" applyNumberFormat="1" applyFont="1" applyBorder="1" applyAlignment="1">
      <alignment horizontal="center"/>
    </xf>
    <xf numFmtId="10" fontId="89" fillId="0" borderId="10" xfId="4" applyNumberFormat="1" applyFont="1" applyBorder="1" applyAlignment="1">
      <alignment horizontal="center"/>
    </xf>
    <xf numFmtId="0" fontId="89" fillId="0" borderId="10" xfId="0" applyFont="1" applyBorder="1" applyAlignment="1"/>
    <xf numFmtId="0" fontId="89" fillId="0" borderId="10" xfId="0" applyFont="1" applyBorder="1"/>
    <xf numFmtId="0" fontId="89" fillId="0" borderId="0" xfId="0" applyFont="1" applyBorder="1" applyAlignment="1">
      <alignment horizontal="center"/>
    </xf>
    <xf numFmtId="10" fontId="89" fillId="0" borderId="3" xfId="4" applyNumberFormat="1" applyFont="1" applyFill="1" applyBorder="1" applyAlignment="1">
      <alignment horizontal="center"/>
    </xf>
    <xf numFmtId="0" fontId="89" fillId="0" borderId="0" xfId="0" applyFont="1" applyBorder="1" applyAlignment="1"/>
    <xf numFmtId="169" fontId="89" fillId="0" borderId="3" xfId="4" applyNumberFormat="1" applyFont="1" applyBorder="1"/>
    <xf numFmtId="166" fontId="88" fillId="0" borderId="3" xfId="0" applyNumberFormat="1" applyFont="1" applyFill="1" applyBorder="1" applyAlignment="1">
      <alignment horizontal="center" vertical="center" wrapText="1"/>
    </xf>
    <xf numFmtId="2" fontId="92" fillId="0" borderId="3" xfId="0" applyNumberFormat="1" applyFont="1" applyFill="1" applyBorder="1" applyAlignment="1">
      <alignment horizontal="center" vertical="center" wrapText="1"/>
    </xf>
    <xf numFmtId="174" fontId="92" fillId="0" borderId="3" xfId="0" applyNumberFormat="1" applyFont="1" applyFill="1" applyBorder="1" applyAlignment="1">
      <alignment horizontal="center" vertical="center" wrapText="1"/>
    </xf>
    <xf numFmtId="0" fontId="92" fillId="0" borderId="3" xfId="10" applyFont="1" applyFill="1" applyBorder="1" applyAlignment="1">
      <alignment horizontal="center"/>
    </xf>
    <xf numFmtId="9" fontId="92" fillId="0" borderId="3" xfId="4" applyFont="1" applyFill="1" applyBorder="1" applyAlignment="1">
      <alignment horizontal="center" vertical="center"/>
    </xf>
    <xf numFmtId="167" fontId="92" fillId="0" borderId="3" xfId="0" applyNumberFormat="1" applyFont="1" applyFill="1" applyBorder="1" applyAlignment="1">
      <alignment horizontal="center" vertical="center"/>
    </xf>
    <xf numFmtId="0" fontId="92" fillId="0" borderId="3" xfId="10" applyFont="1" applyFill="1" applyBorder="1" applyAlignment="1" applyProtection="1">
      <alignment horizontal="left" vertical="center"/>
      <protection locked="0"/>
    </xf>
    <xf numFmtId="0" fontId="92" fillId="0" borderId="3" xfId="10" applyFont="1" applyFill="1" applyBorder="1" applyAlignment="1">
      <alignment horizontal="left" vertical="center"/>
    </xf>
    <xf numFmtId="0" fontId="92" fillId="0" borderId="3" xfId="11" applyFont="1" applyFill="1" applyBorder="1" applyAlignment="1" applyProtection="1">
      <alignment horizontal="left" vertical="center"/>
      <protection locked="0"/>
    </xf>
    <xf numFmtId="0" fontId="92" fillId="0" borderId="3" xfId="11" applyFont="1" applyFill="1" applyBorder="1" applyAlignment="1">
      <alignment horizontal="left" vertical="center"/>
    </xf>
    <xf numFmtId="9" fontId="89" fillId="0" borderId="3" xfId="4" applyFont="1" applyFill="1" applyBorder="1" applyAlignment="1">
      <alignment horizontal="center" vertical="center"/>
    </xf>
    <xf numFmtId="9" fontId="92" fillId="0" borderId="3" xfId="0" applyNumberFormat="1" applyFont="1" applyFill="1" applyBorder="1" applyAlignment="1">
      <alignment horizontal="center" vertical="center"/>
    </xf>
    <xf numFmtId="49" fontId="92" fillId="0" borderId="3" xfId="0" applyNumberFormat="1" applyFont="1" applyFill="1" applyBorder="1" applyAlignment="1">
      <alignment horizontal="left" vertical="center"/>
    </xf>
    <xf numFmtId="0" fontId="92" fillId="0" borderId="0" xfId="0" applyFont="1" applyFill="1" applyAlignment="1">
      <alignment horizontal="center"/>
    </xf>
    <xf numFmtId="167" fontId="92" fillId="0" borderId="0" xfId="0" applyNumberFormat="1" applyFont="1" applyFill="1" applyAlignment="1">
      <alignment horizontal="center" vertical="center"/>
    </xf>
    <xf numFmtId="0" fontId="58" fillId="0" borderId="0" xfId="0" applyFont="1" applyFill="1" applyAlignment="1">
      <alignment horizontal="center" vertical="center"/>
    </xf>
    <xf numFmtId="0" fontId="58" fillId="0" borderId="3" xfId="0" applyFont="1" applyFill="1" applyBorder="1" applyAlignment="1">
      <alignment horizontal="center"/>
    </xf>
    <xf numFmtId="0" fontId="58" fillId="0" borderId="3" xfId="0" applyFont="1" applyFill="1" applyBorder="1" applyAlignment="1">
      <alignment horizontal="left"/>
    </xf>
    <xf numFmtId="0" fontId="58" fillId="0" borderId="3" xfId="10" applyFont="1" applyFill="1" applyBorder="1" applyAlignment="1">
      <alignment horizontal="center"/>
    </xf>
    <xf numFmtId="0" fontId="58" fillId="0" borderId="3" xfId="0" applyFont="1" applyFill="1" applyBorder="1" applyAlignment="1">
      <alignment horizontal="left" vertical="center"/>
    </xf>
    <xf numFmtId="0" fontId="58" fillId="0" borderId="3" xfId="0" applyFont="1" applyFill="1" applyBorder="1" applyAlignment="1">
      <alignment horizontal="center" vertical="center"/>
    </xf>
    <xf numFmtId="9" fontId="58" fillId="0" borderId="3" xfId="4" applyFont="1" applyFill="1" applyBorder="1" applyAlignment="1">
      <alignment horizontal="center" vertical="center"/>
    </xf>
    <xf numFmtId="166" fontId="58" fillId="0" borderId="3" xfId="0" applyNumberFormat="1" applyFont="1" applyFill="1" applyBorder="1" applyAlignment="1">
      <alignment horizontal="center" vertical="center"/>
    </xf>
    <xf numFmtId="174" fontId="58" fillId="0" borderId="3" xfId="0" applyNumberFormat="1" applyFont="1" applyFill="1" applyBorder="1" applyAlignment="1">
      <alignment horizontal="center" vertical="center"/>
    </xf>
    <xf numFmtId="10" fontId="58" fillId="0" borderId="3" xfId="4" applyNumberFormat="1" applyFont="1" applyFill="1" applyBorder="1" applyAlignment="1">
      <alignment horizontal="right" vertical="center"/>
    </xf>
    <xf numFmtId="2" fontId="58" fillId="0" borderId="3" xfId="0" applyNumberFormat="1" applyFont="1" applyFill="1" applyBorder="1" applyAlignment="1">
      <alignment horizontal="center" vertical="center"/>
    </xf>
    <xf numFmtId="1" fontId="58" fillId="0" borderId="3" xfId="0" applyNumberFormat="1" applyFont="1" applyFill="1" applyBorder="1" applyAlignment="1">
      <alignment horizontal="center" vertical="center"/>
    </xf>
    <xf numFmtId="0" fontId="58" fillId="0" borderId="3" xfId="10" applyFont="1" applyFill="1" applyBorder="1" applyAlignment="1">
      <alignment horizontal="left" vertical="center"/>
    </xf>
    <xf numFmtId="168" fontId="58" fillId="0" borderId="3" xfId="0" applyNumberFormat="1" applyFont="1" applyFill="1" applyBorder="1" applyAlignment="1">
      <alignment horizontal="center" vertical="center"/>
    </xf>
    <xf numFmtId="0" fontId="99" fillId="0" borderId="3" xfId="0" applyFont="1" applyFill="1" applyBorder="1" applyAlignment="1">
      <alignment horizontal="center" vertical="center"/>
    </xf>
    <xf numFmtId="0" fontId="58" fillId="0" borderId="3" xfId="11" applyFont="1" applyFill="1" applyBorder="1" applyAlignment="1">
      <alignment horizontal="left" vertical="center"/>
    </xf>
    <xf numFmtId="0" fontId="58" fillId="0" borderId="3" xfId="0" applyFont="1" applyFill="1" applyBorder="1" applyAlignment="1">
      <alignment horizontal="center" vertical="center" wrapText="1"/>
    </xf>
    <xf numFmtId="0" fontId="58" fillId="0" borderId="3" xfId="18" applyFont="1" applyFill="1" applyBorder="1" applyAlignment="1">
      <alignment horizontal="center" vertical="center"/>
    </xf>
    <xf numFmtId="0" fontId="58" fillId="0" borderId="3" xfId="19" applyFont="1" applyFill="1" applyBorder="1" applyAlignment="1">
      <alignment horizontal="center" vertical="center"/>
    </xf>
    <xf numFmtId="0" fontId="58" fillId="0" borderId="3" xfId="20" applyFont="1" applyFill="1" applyBorder="1" applyAlignment="1">
      <alignment horizontal="center" vertical="center"/>
    </xf>
    <xf numFmtId="1" fontId="58" fillId="0" borderId="0" xfId="0" applyNumberFormat="1" applyFont="1" applyFill="1" applyAlignment="1">
      <alignment horizontal="center" vertical="center"/>
    </xf>
    <xf numFmtId="9" fontId="58" fillId="0" borderId="0" xfId="4" applyFont="1" applyFill="1" applyAlignment="1">
      <alignment horizontal="center" vertical="center"/>
    </xf>
    <xf numFmtId="0" fontId="58" fillId="0" borderId="0" xfId="0" applyFont="1" applyFill="1" applyAlignment="1">
      <alignment horizontal="center"/>
    </xf>
    <xf numFmtId="0" fontId="58" fillId="0" borderId="0" xfId="0" applyFont="1" applyFill="1" applyAlignment="1">
      <alignment horizontal="left" vertical="center"/>
    </xf>
    <xf numFmtId="166" fontId="58" fillId="0" borderId="0" xfId="0" applyNumberFormat="1" applyFont="1" applyFill="1" applyAlignment="1">
      <alignment horizontal="center" vertical="center"/>
    </xf>
    <xf numFmtId="174" fontId="58" fillId="0" borderId="0" xfId="0" applyNumberFormat="1" applyFont="1" applyFill="1" applyAlignment="1">
      <alignment horizontal="center" vertical="center"/>
    </xf>
    <xf numFmtId="10" fontId="58" fillId="0" borderId="0" xfId="4" applyNumberFormat="1" applyFont="1" applyFill="1" applyAlignment="1">
      <alignment horizontal="right" vertical="center"/>
    </xf>
    <xf numFmtId="0" fontId="58" fillId="0" borderId="3" xfId="0" applyFont="1" applyFill="1" applyBorder="1" applyAlignment="1">
      <alignment horizontal="left" vertical="center" wrapText="1"/>
    </xf>
    <xf numFmtId="0" fontId="58" fillId="0" borderId="3" xfId="13" applyFont="1" applyFill="1" applyBorder="1" applyAlignment="1" applyProtection="1">
      <alignment horizontal="left" vertical="center"/>
      <protection locked="0"/>
    </xf>
    <xf numFmtId="9" fontId="58" fillId="0" borderId="3" xfId="0" applyNumberFormat="1" applyFont="1" applyFill="1" applyBorder="1" applyAlignment="1">
      <alignment horizontal="center" vertical="center"/>
    </xf>
    <xf numFmtId="49" fontId="58" fillId="0" borderId="3" xfId="0" applyNumberFormat="1" applyFont="1" applyFill="1" applyBorder="1" applyAlignment="1">
      <alignment horizontal="left" vertical="center"/>
    </xf>
    <xf numFmtId="10" fontId="58" fillId="0" borderId="0" xfId="4" applyNumberFormat="1" applyFont="1" applyFill="1" applyAlignment="1">
      <alignment horizontal="center" vertical="center"/>
    </xf>
    <xf numFmtId="0" fontId="91" fillId="0" borderId="3" xfId="21" applyFont="1" applyFill="1" applyBorder="1" applyAlignment="1">
      <alignment horizontal="left" vertical="center"/>
    </xf>
    <xf numFmtId="0" fontId="91" fillId="0" borderId="0" xfId="21" applyFont="1" applyFill="1" applyBorder="1" applyAlignment="1">
      <alignment horizontal="center" vertical="center"/>
    </xf>
    <xf numFmtId="0" fontId="92" fillId="0" borderId="0" xfId="21" applyFont="1" applyFill="1">
      <alignment vertical="center"/>
    </xf>
    <xf numFmtId="0" fontId="91" fillId="0" borderId="3" xfId="21" applyFont="1" applyFill="1" applyBorder="1" applyAlignment="1">
      <alignment horizontal="center" vertical="center"/>
    </xf>
    <xf numFmtId="0" fontId="100" fillId="0" borderId="3" xfId="21" applyFont="1" applyFill="1" applyBorder="1" applyAlignment="1">
      <alignment horizontal="left" vertical="center" wrapText="1"/>
    </xf>
    <xf numFmtId="2" fontId="101" fillId="0" borderId="3" xfId="21" applyNumberFormat="1" applyFont="1" applyFill="1" applyBorder="1" applyAlignment="1">
      <alignment horizontal="center" vertical="center"/>
    </xf>
    <xf numFmtId="2" fontId="91" fillId="0" borderId="3" xfId="21" applyNumberFormat="1" applyFont="1" applyFill="1" applyBorder="1" applyAlignment="1">
      <alignment horizontal="center" vertical="center"/>
    </xf>
    <xf numFmtId="0" fontId="91" fillId="0" borderId="3" xfId="21" applyFont="1" applyFill="1" applyBorder="1" applyAlignment="1">
      <alignment horizontal="center"/>
    </xf>
    <xf numFmtId="2" fontId="91" fillId="0" borderId="3" xfId="21" applyNumberFormat="1" applyFont="1" applyFill="1" applyBorder="1" applyAlignment="1">
      <alignment horizontal="right" vertical="center"/>
    </xf>
    <xf numFmtId="10" fontId="91" fillId="0" borderId="3" xfId="22" applyNumberFormat="1" applyFont="1" applyFill="1" applyBorder="1" applyAlignment="1">
      <alignment horizontal="center" vertical="center"/>
    </xf>
    <xf numFmtId="0" fontId="92" fillId="0" borderId="3" xfId="21" applyFont="1" applyFill="1" applyBorder="1" applyAlignment="1">
      <alignment horizontal="left" vertical="center"/>
    </xf>
    <xf numFmtId="0" fontId="102" fillId="0" borderId="0" xfId="21" applyFont="1" applyFill="1" applyBorder="1" applyAlignment="1">
      <alignment horizontal="center" vertical="center"/>
    </xf>
    <xf numFmtId="0" fontId="91" fillId="0" borderId="0" xfId="21" applyFont="1" applyFill="1" applyBorder="1" applyAlignment="1">
      <alignment horizontal="left" vertical="center"/>
    </xf>
    <xf numFmtId="2" fontId="91" fillId="0" borderId="0" xfId="21" applyNumberFormat="1" applyFont="1" applyFill="1" applyBorder="1" applyAlignment="1">
      <alignment horizontal="center" vertical="center"/>
    </xf>
    <xf numFmtId="2" fontId="91" fillId="0" borderId="0" xfId="21" applyNumberFormat="1" applyFont="1" applyFill="1" applyBorder="1" applyAlignment="1">
      <alignment horizontal="right" vertical="center"/>
    </xf>
    <xf numFmtId="0" fontId="0" fillId="0" borderId="3" xfId="0" applyBorder="1"/>
    <xf numFmtId="0" fontId="89" fillId="0" borderId="3" xfId="0" applyFont="1" applyFill="1" applyBorder="1" applyAlignment="1">
      <alignment vertical="center" wrapText="1"/>
    </xf>
    <xf numFmtId="0" fontId="103" fillId="0" borderId="19" xfId="0" applyFont="1" applyFill="1" applyBorder="1" applyAlignment="1">
      <alignment vertical="center" wrapText="1"/>
    </xf>
    <xf numFmtId="0" fontId="103" fillId="0" borderId="11" xfId="0" applyFont="1" applyFill="1" applyBorder="1" applyAlignment="1">
      <alignment vertical="center" wrapText="1"/>
    </xf>
    <xf numFmtId="0" fontId="103" fillId="0" borderId="11" xfId="0" applyFont="1" applyFill="1" applyBorder="1" applyAlignment="1">
      <alignment horizontal="center" vertical="center" wrapText="1"/>
    </xf>
    <xf numFmtId="0" fontId="103" fillId="0" borderId="12" xfId="0" applyFont="1" applyFill="1" applyBorder="1" applyAlignment="1">
      <alignment horizontal="center" vertical="center" wrapText="1"/>
    </xf>
    <xf numFmtId="0" fontId="89" fillId="0" borderId="0" xfId="0" applyFont="1" applyFill="1" applyBorder="1"/>
    <xf numFmtId="0" fontId="89" fillId="0" borderId="3" xfId="0" applyFont="1" applyFill="1" applyBorder="1" applyAlignment="1">
      <alignment horizontal="center"/>
    </xf>
    <xf numFmtId="9" fontId="89" fillId="0" borderId="3" xfId="4" applyFont="1" applyFill="1" applyBorder="1" applyAlignment="1">
      <alignment horizontal="center"/>
    </xf>
    <xf numFmtId="0" fontId="103" fillId="0" borderId="13" xfId="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/>
    </xf>
    <xf numFmtId="9" fontId="89" fillId="0" borderId="3" xfId="4" applyNumberFormat="1" applyFont="1" applyFill="1" applyBorder="1" applyAlignment="1">
      <alignment horizontal="center"/>
    </xf>
    <xf numFmtId="0" fontId="81" fillId="0" borderId="23" xfId="14" applyNumberFormat="1" applyFont="1" applyFill="1" applyBorder="1"/>
    <xf numFmtId="0" fontId="81" fillId="0" borderId="24" xfId="14" applyNumberFormat="1" applyFont="1" applyFill="1" applyBorder="1" applyAlignment="1">
      <alignment horizontal="center"/>
    </xf>
    <xf numFmtId="2" fontId="83" fillId="0" borderId="24" xfId="14" applyNumberFormat="1" applyFont="1" applyBorder="1" applyAlignment="1">
      <alignment horizontal="center"/>
    </xf>
    <xf numFmtId="0" fontId="81" fillId="0" borderId="23" xfId="14" applyNumberFormat="1" applyFont="1" applyFill="1" applyBorder="1" applyAlignment="1">
      <alignment vertical="top"/>
    </xf>
    <xf numFmtId="0" fontId="81" fillId="0" borderId="23" xfId="14" applyNumberFormat="1" applyFont="1" applyFill="1" applyBorder="1" applyAlignment="1">
      <alignment vertical="center"/>
    </xf>
    <xf numFmtId="0" fontId="82" fillId="0" borderId="23" xfId="14" applyNumberFormat="1" applyFont="1" applyFill="1" applyBorder="1"/>
    <xf numFmtId="2" fontId="82" fillId="0" borderId="24" xfId="14" applyNumberFormat="1" applyFont="1" applyFill="1" applyBorder="1" applyAlignment="1">
      <alignment horizontal="center"/>
    </xf>
    <xf numFmtId="0" fontId="81" fillId="0" borderId="0" xfId="14" applyNumberFormat="1" applyFont="1" applyFill="1" applyBorder="1" applyAlignment="1">
      <alignment horizontal="center"/>
    </xf>
    <xf numFmtId="2" fontId="83" fillId="0" borderId="0" xfId="14" applyNumberFormat="1" applyFont="1" applyAlignment="1">
      <alignment horizontal="center"/>
    </xf>
    <xf numFmtId="0" fontId="81" fillId="0" borderId="27" xfId="14" applyNumberFormat="1" applyFont="1" applyFill="1" applyBorder="1"/>
    <xf numFmtId="0" fontId="81" fillId="0" borderId="27" xfId="14" applyNumberFormat="1" applyFont="1" applyFill="1" applyBorder="1" applyAlignment="1">
      <alignment vertical="top"/>
    </xf>
    <xf numFmtId="0" fontId="81" fillId="0" borderId="27" xfId="14" applyNumberFormat="1" applyFont="1" applyFill="1" applyBorder="1" applyAlignment="1">
      <alignment vertical="center"/>
    </xf>
    <xf numFmtId="43" fontId="0" fillId="0" borderId="0" xfId="23" applyNumberFormat="1" applyFont="1"/>
    <xf numFmtId="0" fontId="104" fillId="0" borderId="28" xfId="0" applyFont="1" applyBorder="1"/>
    <xf numFmtId="0" fontId="104" fillId="0" borderId="29" xfId="0" applyFont="1" applyBorder="1" applyAlignment="1">
      <alignment horizontal="center" wrapText="1"/>
    </xf>
    <xf numFmtId="0" fontId="104" fillId="0" borderId="0" xfId="0" applyFont="1"/>
    <xf numFmtId="0" fontId="0" fillId="0" borderId="31" xfId="0" applyBorder="1"/>
    <xf numFmtId="0" fontId="0" fillId="0" borderId="32" xfId="0" applyBorder="1"/>
    <xf numFmtId="0" fontId="0" fillId="0" borderId="33" xfId="0" applyBorder="1"/>
    <xf numFmtId="178" fontId="0" fillId="0" borderId="32" xfId="23" applyNumberFormat="1" applyFont="1" applyBorder="1"/>
    <xf numFmtId="178" fontId="0" fillId="0" borderId="33" xfId="23" applyNumberFormat="1" applyFont="1" applyBorder="1"/>
    <xf numFmtId="178" fontId="0" fillId="0" borderId="32" xfId="23" applyNumberFormat="1" applyFont="1" applyBorder="1" applyAlignment="1">
      <alignment wrapText="1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178" fontId="0" fillId="0" borderId="35" xfId="23" applyNumberFormat="1" applyFont="1" applyBorder="1"/>
    <xf numFmtId="178" fontId="0" fillId="0" borderId="36" xfId="23" applyNumberFormat="1" applyFont="1" applyBorder="1"/>
    <xf numFmtId="178" fontId="0" fillId="0" borderId="35" xfId="23" applyNumberFormat="1" applyFont="1" applyBorder="1" applyAlignment="1">
      <alignment wrapText="1"/>
    </xf>
    <xf numFmtId="0" fontId="0" fillId="0" borderId="37" xfId="0" applyBorder="1"/>
    <xf numFmtId="0" fontId="0" fillId="0" borderId="38" xfId="0" applyBorder="1"/>
    <xf numFmtId="0" fontId="0" fillId="0" borderId="10" xfId="0" applyBorder="1"/>
    <xf numFmtId="178" fontId="0" fillId="0" borderId="38" xfId="23" applyNumberFormat="1" applyFont="1" applyBorder="1"/>
    <xf numFmtId="178" fontId="0" fillId="0" borderId="10" xfId="23" applyNumberFormat="1" applyFont="1" applyBorder="1"/>
    <xf numFmtId="178" fontId="0" fillId="0" borderId="38" xfId="23" applyNumberFormat="1" applyFont="1" applyBorder="1" applyAlignment="1">
      <alignment wrapText="1"/>
    </xf>
    <xf numFmtId="0" fontId="104" fillId="0" borderId="30" xfId="0" applyFont="1" applyBorder="1"/>
    <xf numFmtId="178" fontId="104" fillId="0" borderId="29" xfId="23" applyNumberFormat="1" applyFont="1" applyBorder="1"/>
    <xf numFmtId="178" fontId="104" fillId="0" borderId="30" xfId="23" applyNumberFormat="1" applyFont="1" applyBorder="1"/>
    <xf numFmtId="43" fontId="0" fillId="0" borderId="0" xfId="23" applyNumberFormat="1" applyFont="1" applyAlignment="1">
      <alignment wrapText="1"/>
    </xf>
    <xf numFmtId="43" fontId="11" fillId="0" borderId="0" xfId="23" applyNumberFormat="1" applyFont="1" applyFill="1"/>
    <xf numFmtId="43" fontId="35" fillId="0" borderId="0" xfId="23" applyNumberFormat="1" applyFont="1"/>
    <xf numFmtId="43" fontId="106" fillId="0" borderId="0" xfId="23" applyNumberFormat="1" applyFont="1"/>
    <xf numFmtId="43" fontId="35" fillId="0" borderId="0" xfId="23" applyNumberFormat="1" applyFont="1" applyFill="1" applyBorder="1" applyAlignment="1">
      <alignment horizontal="center"/>
    </xf>
    <xf numFmtId="178" fontId="0" fillId="0" borderId="35" xfId="23" applyNumberFormat="1" applyFont="1" applyBorder="1" applyAlignment="1">
      <alignment horizontal="right"/>
    </xf>
    <xf numFmtId="0" fontId="104" fillId="0" borderId="0" xfId="0" applyFont="1" applyBorder="1" applyAlignment="1"/>
    <xf numFmtId="0" fontId="0" fillId="0" borderId="0" xfId="0" applyBorder="1"/>
    <xf numFmtId="0" fontId="104" fillId="0" borderId="0" xfId="0" applyFont="1" applyBorder="1"/>
    <xf numFmtId="0" fontId="0" fillId="0" borderId="24" xfId="0" applyBorder="1"/>
    <xf numFmtId="0" fontId="0" fillId="0" borderId="24" xfId="0" applyBorder="1" applyAlignment="1">
      <alignment wrapText="1"/>
    </xf>
    <xf numFmtId="43" fontId="0" fillId="0" borderId="24" xfId="23" applyNumberFormat="1" applyFont="1" applyBorder="1"/>
    <xf numFmtId="0" fontId="104" fillId="0" borderId="24" xfId="0" applyFont="1" applyBorder="1"/>
    <xf numFmtId="43" fontId="104" fillId="0" borderId="24" xfId="23" applyNumberFormat="1" applyFont="1" applyBorder="1"/>
    <xf numFmtId="0" fontId="87" fillId="0" borderId="3" xfId="0" applyFont="1" applyBorder="1" applyAlignment="1">
      <alignment horizontal="center" vertical="center" wrapText="1"/>
    </xf>
    <xf numFmtId="0" fontId="97" fillId="0" borderId="3" xfId="0" applyFont="1" applyBorder="1" applyAlignment="1">
      <alignment horizontal="center" vertical="center" wrapText="1"/>
    </xf>
    <xf numFmtId="0" fontId="97" fillId="0" borderId="3" xfId="0" applyFont="1" applyBorder="1" applyAlignment="1">
      <alignment horizontal="left" vertical="center" wrapText="1"/>
    </xf>
    <xf numFmtId="0" fontId="87" fillId="0" borderId="3" xfId="0" applyFont="1" applyFill="1" applyBorder="1" applyAlignment="1">
      <alignment horizontal="center" wrapText="1"/>
    </xf>
    <xf numFmtId="0" fontId="87" fillId="0" borderId="3" xfId="0" applyFont="1" applyFill="1" applyBorder="1" applyAlignment="1">
      <alignment horizontal="left" wrapText="1"/>
    </xf>
    <xf numFmtId="0" fontId="87" fillId="4" borderId="3" xfId="0" applyFont="1" applyFill="1" applyBorder="1" applyAlignment="1">
      <alignment horizontal="center" wrapText="1"/>
    </xf>
    <xf numFmtId="166" fontId="87" fillId="0" borderId="3" xfId="0" applyNumberFormat="1" applyFont="1" applyBorder="1" applyAlignment="1">
      <alignment horizontal="center" wrapText="1"/>
    </xf>
    <xf numFmtId="10" fontId="107" fillId="0" borderId="3" xfId="9" applyNumberFormat="1" applyFont="1" applyFill="1" applyBorder="1" applyAlignment="1">
      <alignment horizontal="center" wrapText="1"/>
    </xf>
    <xf numFmtId="0" fontId="87" fillId="0" borderId="0" xfId="0" applyFont="1" applyAlignment="1">
      <alignment horizontal="center"/>
    </xf>
    <xf numFmtId="0" fontId="108" fillId="0" borderId="3" xfId="0" applyFont="1" applyFill="1" applyBorder="1" applyAlignment="1">
      <alignment horizontal="center" wrapText="1"/>
    </xf>
    <xf numFmtId="0" fontId="108" fillId="0" borderId="3" xfId="0" applyFont="1" applyFill="1" applyBorder="1" applyAlignment="1">
      <alignment horizontal="left" wrapText="1"/>
    </xf>
    <xf numFmtId="166" fontId="108" fillId="0" borderId="3" xfId="0" applyNumberFormat="1" applyFont="1" applyFill="1" applyBorder="1" applyAlignment="1">
      <alignment horizontal="center" wrapText="1"/>
    </xf>
    <xf numFmtId="2" fontId="108" fillId="0" borderId="3" xfId="0" applyNumberFormat="1" applyFont="1" applyFill="1" applyBorder="1" applyAlignment="1">
      <alignment horizontal="center" wrapText="1"/>
    </xf>
    <xf numFmtId="174" fontId="108" fillId="0" borderId="3" xfId="0" applyNumberFormat="1" applyFont="1" applyFill="1" applyBorder="1" applyAlignment="1">
      <alignment horizontal="center" wrapText="1"/>
    </xf>
    <xf numFmtId="10" fontId="108" fillId="0" borderId="3" xfId="4" applyNumberFormat="1" applyFont="1" applyFill="1" applyBorder="1" applyAlignment="1">
      <alignment horizontal="right" wrapText="1"/>
    </xf>
    <xf numFmtId="0" fontId="108" fillId="0" borderId="0" xfId="0" applyFont="1" applyFill="1" applyAlignment="1">
      <alignment horizontal="center" vertical="center"/>
    </xf>
    <xf numFmtId="0" fontId="87" fillId="0" borderId="3" xfId="21" applyFont="1" applyFill="1" applyBorder="1" applyAlignment="1">
      <alignment horizontal="center" vertical="center" wrapText="1"/>
    </xf>
    <xf numFmtId="0" fontId="109" fillId="0" borderId="3" xfId="21" applyFont="1" applyFill="1" applyBorder="1" applyAlignment="1">
      <alignment horizontal="center" vertical="center" wrapText="1"/>
    </xf>
    <xf numFmtId="0" fontId="101" fillId="0" borderId="3" xfId="21" applyFont="1" applyFill="1" applyBorder="1" applyAlignment="1">
      <alignment horizontal="left" vertical="center" wrapText="1"/>
    </xf>
    <xf numFmtId="0" fontId="101" fillId="0" borderId="3" xfId="21" applyFont="1" applyFill="1" applyBorder="1" applyAlignment="1">
      <alignment horizontal="left" vertical="center"/>
    </xf>
    <xf numFmtId="0" fontId="101" fillId="0" borderId="3" xfId="21" applyFont="1" applyFill="1" applyBorder="1" applyAlignment="1">
      <alignment horizontal="center" vertical="center" wrapText="1"/>
    </xf>
    <xf numFmtId="0" fontId="101" fillId="0" borderId="0" xfId="21" applyFont="1" applyFill="1" applyBorder="1" applyAlignment="1">
      <alignment horizontal="center" vertical="center"/>
    </xf>
    <xf numFmtId="0" fontId="87" fillId="0" borderId="0" xfId="21" applyFont="1" applyFill="1">
      <alignment vertical="center"/>
    </xf>
    <xf numFmtId="0" fontId="63" fillId="0" borderId="3" xfId="5" applyFont="1" applyBorder="1" applyAlignment="1">
      <alignment horizontal="center" vertical="top"/>
    </xf>
    <xf numFmtId="0" fontId="63" fillId="0" borderId="6" xfId="5" applyFont="1" applyBorder="1" applyAlignment="1">
      <alignment horizontal="center" vertical="top"/>
    </xf>
    <xf numFmtId="0" fontId="63" fillId="0" borderId="16" xfId="5" applyFont="1" applyBorder="1" applyAlignment="1">
      <alignment horizontal="center" vertical="top"/>
    </xf>
    <xf numFmtId="0" fontId="63" fillId="0" borderId="16" xfId="5" applyFont="1" applyBorder="1" applyAlignment="1">
      <alignment horizontal="center" vertical="top" wrapText="1"/>
    </xf>
    <xf numFmtId="0" fontId="63" fillId="0" borderId="17" xfId="5" applyFont="1" applyBorder="1" applyAlignment="1">
      <alignment horizontal="center" vertical="top"/>
    </xf>
    <xf numFmtId="0" fontId="61" fillId="0" borderId="24" xfId="5" applyFont="1" applyBorder="1" applyAlignment="1">
      <alignment horizontal="center" vertical="top" wrapText="1"/>
    </xf>
    <xf numFmtId="0" fontId="62" fillId="0" borderId="24" xfId="5" applyFont="1" applyBorder="1" applyAlignment="1">
      <alignment horizontal="center" vertical="center" wrapText="1"/>
    </xf>
    <xf numFmtId="0" fontId="62" fillId="0" borderId="24" xfId="5" applyFont="1" applyBorder="1" applyAlignment="1">
      <alignment horizontal="center" vertical="top" wrapText="1"/>
    </xf>
    <xf numFmtId="0" fontId="62" fillId="0" borderId="24" xfId="5" applyFont="1" applyBorder="1" applyAlignment="1">
      <alignment horizontal="center" vertical="top"/>
    </xf>
    <xf numFmtId="17" fontId="62" fillId="0" borderId="24" xfId="5" applyNumberFormat="1" applyFont="1" applyBorder="1" applyAlignment="1">
      <alignment horizontal="center" vertical="top" wrapText="1"/>
    </xf>
    <xf numFmtId="0" fontId="39" fillId="0" borderId="24" xfId="5" applyFont="1" applyBorder="1" applyAlignment="1">
      <alignment horizontal="center" vertical="top" wrapText="1"/>
    </xf>
    <xf numFmtId="0" fontId="61" fillId="0" borderId="24" xfId="5" applyFont="1" applyFill="1" applyBorder="1" applyAlignment="1">
      <alignment horizontal="center" vertical="top" wrapText="1"/>
    </xf>
    <xf numFmtId="0" fontId="25" fillId="0" borderId="0" xfId="0" applyFont="1" applyFill="1" applyBorder="1"/>
    <xf numFmtId="0" fontId="57" fillId="0" borderId="0" xfId="0" applyFont="1" applyFill="1" applyBorder="1" applyAlignment="1">
      <alignment horizontal="left"/>
    </xf>
    <xf numFmtId="0" fontId="57" fillId="0" borderId="0" xfId="0" applyFont="1" applyFill="1" applyBorder="1" applyAlignment="1">
      <alignment horizontal="left" vertical="center" wrapText="1"/>
    </xf>
    <xf numFmtId="166" fontId="44" fillId="0" borderId="0" xfId="0" applyNumberFormat="1" applyFont="1" applyFill="1" applyBorder="1" applyAlignment="1"/>
    <xf numFmtId="0" fontId="45" fillId="0" borderId="24" xfId="0" applyFont="1" applyFill="1" applyBorder="1" applyAlignment="1">
      <alignment horizontal="center"/>
    </xf>
    <xf numFmtId="0" fontId="44" fillId="0" borderId="24" xfId="0" applyFont="1" applyFill="1" applyBorder="1" applyAlignment="1">
      <alignment horizontal="center" vertical="center" wrapText="1"/>
    </xf>
    <xf numFmtId="17" fontId="45" fillId="0" borderId="24" xfId="0" applyNumberFormat="1" applyFont="1" applyFill="1" applyBorder="1" applyAlignment="1">
      <alignment horizontal="center"/>
    </xf>
    <xf numFmtId="0" fontId="25" fillId="0" borderId="24" xfId="0" applyFont="1" applyFill="1" applyBorder="1"/>
    <xf numFmtId="0" fontId="66" fillId="0" borderId="36" xfId="0" applyFont="1" applyFill="1" applyBorder="1"/>
    <xf numFmtId="0" fontId="66" fillId="0" borderId="20" xfId="0" applyFont="1" applyFill="1" applyBorder="1" applyAlignment="1">
      <alignment horizontal="center"/>
    </xf>
    <xf numFmtId="2" fontId="66" fillId="0" borderId="5" xfId="0" applyNumberFormat="1" applyFont="1" applyFill="1" applyBorder="1" applyAlignment="1">
      <alignment horizontal="center"/>
    </xf>
    <xf numFmtId="2" fontId="45" fillId="0" borderId="24" xfId="0" applyNumberFormat="1" applyFont="1" applyFill="1" applyBorder="1" applyAlignment="1">
      <alignment horizontal="center"/>
    </xf>
    <xf numFmtId="0" fontId="35" fillId="0" borderId="24" xfId="0" applyFont="1" applyFill="1" applyBorder="1" applyAlignment="1">
      <alignment horizontal="center"/>
    </xf>
    <xf numFmtId="2" fontId="35" fillId="0" borderId="24" xfId="0" applyNumberFormat="1" applyFont="1" applyFill="1" applyBorder="1" applyAlignment="1">
      <alignment horizontal="center"/>
    </xf>
    <xf numFmtId="0" fontId="42" fillId="0" borderId="36" xfId="0" applyFont="1" applyFill="1" applyBorder="1" applyAlignment="1">
      <alignment horizontal="left"/>
    </xf>
    <xf numFmtId="0" fontId="42" fillId="0" borderId="36" xfId="0" applyFont="1" applyFill="1" applyBorder="1" applyAlignment="1">
      <alignment horizontal="left" vertical="center" wrapText="1"/>
    </xf>
    <xf numFmtId="0" fontId="42" fillId="0" borderId="36" xfId="0" applyFont="1" applyFill="1" applyBorder="1" applyAlignment="1">
      <alignment horizontal="left" wrapText="1"/>
    </xf>
    <xf numFmtId="0" fontId="42" fillId="0" borderId="0" xfId="0" applyFont="1" applyFill="1" applyBorder="1" applyAlignment="1">
      <alignment horizontal="left" wrapText="1"/>
    </xf>
    <xf numFmtId="0" fontId="66" fillId="0" borderId="0" xfId="0" applyFont="1" applyFill="1"/>
    <xf numFmtId="0" fontId="11" fillId="0" borderId="42" xfId="0" applyFont="1" applyFill="1" applyBorder="1"/>
    <xf numFmtId="0" fontId="85" fillId="0" borderId="36" xfId="0" applyFont="1" applyFill="1" applyBorder="1" applyAlignment="1">
      <alignment horizontal="left" vertical="center" wrapText="1"/>
    </xf>
    <xf numFmtId="0" fontId="40" fillId="0" borderId="42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left" vertical="center" wrapText="1"/>
    </xf>
    <xf numFmtId="0" fontId="66" fillId="0" borderId="0" xfId="0" applyFont="1" applyFill="1" applyAlignment="1">
      <alignment wrapText="1"/>
    </xf>
    <xf numFmtId="166" fontId="66" fillId="0" borderId="5" xfId="0" applyNumberFormat="1" applyFont="1" applyFill="1" applyBorder="1" applyAlignment="1">
      <alignment horizontal="center"/>
    </xf>
    <xf numFmtId="0" fontId="11" fillId="0" borderId="0" xfId="0" applyFont="1" applyFill="1"/>
    <xf numFmtId="0" fontId="66" fillId="0" borderId="36" xfId="0" applyFont="1" applyFill="1" applyBorder="1" applyAlignment="1">
      <alignment wrapText="1"/>
    </xf>
    <xf numFmtId="0" fontId="42" fillId="0" borderId="42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left"/>
    </xf>
    <xf numFmtId="0" fontId="42" fillId="0" borderId="42" xfId="0" applyFont="1" applyFill="1" applyBorder="1" applyAlignment="1">
      <alignment horizontal="center"/>
    </xf>
    <xf numFmtId="0" fontId="42" fillId="0" borderId="36" xfId="0" applyFont="1" applyFill="1" applyBorder="1" applyAlignment="1">
      <alignment horizontal="center"/>
    </xf>
    <xf numFmtId="0" fontId="25" fillId="0" borderId="27" xfId="0" applyFont="1" applyFill="1" applyBorder="1"/>
    <xf numFmtId="0" fontId="44" fillId="0" borderId="24" xfId="0" applyFont="1" applyFill="1" applyBorder="1" applyAlignment="1"/>
    <xf numFmtId="166" fontId="45" fillId="0" borderId="24" xfId="0" applyNumberFormat="1" applyFont="1" applyFill="1" applyBorder="1" applyAlignment="1">
      <alignment horizontal="center"/>
    </xf>
    <xf numFmtId="0" fontId="65" fillId="0" borderId="24" xfId="0" applyFont="1" applyFill="1" applyBorder="1"/>
    <xf numFmtId="0" fontId="35" fillId="0" borderId="24" xfId="0" applyFont="1" applyFill="1" applyBorder="1"/>
    <xf numFmtId="166" fontId="66" fillId="0" borderId="24" xfId="0" applyNumberFormat="1" applyFont="1" applyFill="1" applyBorder="1" applyAlignment="1">
      <alignment horizontal="center"/>
    </xf>
    <xf numFmtId="166" fontId="65" fillId="0" borderId="24" xfId="0" applyNumberFormat="1" applyFont="1" applyFill="1" applyBorder="1" applyAlignment="1">
      <alignment horizontal="center"/>
    </xf>
    <xf numFmtId="2" fontId="86" fillId="0" borderId="24" xfId="0" applyNumberFormat="1" applyFont="1" applyFill="1" applyBorder="1" applyAlignment="1">
      <alignment horizontal="center"/>
    </xf>
    <xf numFmtId="0" fontId="35" fillId="0" borderId="24" xfId="0" applyFont="1" applyFill="1" applyBorder="1" applyAlignment="1">
      <alignment horizontal="left"/>
    </xf>
    <xf numFmtId="1" fontId="86" fillId="0" borderId="24" xfId="0" applyNumberFormat="1" applyFont="1" applyFill="1" applyBorder="1" applyAlignment="1">
      <alignment horizontal="center"/>
    </xf>
    <xf numFmtId="1" fontId="45" fillId="0" borderId="24" xfId="0" applyNumberFormat="1" applyFont="1" applyFill="1" applyBorder="1" applyAlignment="1">
      <alignment horizontal="center"/>
    </xf>
    <xf numFmtId="0" fontId="45" fillId="0" borderId="0" xfId="0" applyFont="1" applyFill="1"/>
    <xf numFmtId="0" fontId="66" fillId="0" borderId="27" xfId="0" applyFont="1" applyFill="1" applyBorder="1"/>
    <xf numFmtId="0" fontId="42" fillId="0" borderId="27" xfId="0" applyFont="1" applyFill="1" applyBorder="1" applyAlignment="1">
      <alignment horizontal="left"/>
    </xf>
    <xf numFmtId="0" fontId="42" fillId="0" borderId="27" xfId="0" applyFont="1" applyFill="1" applyBorder="1" applyAlignment="1">
      <alignment horizontal="left" vertical="center" wrapText="1"/>
    </xf>
    <xf numFmtId="0" fontId="42" fillId="0" borderId="27" xfId="0" applyFont="1" applyFill="1" applyBorder="1" applyAlignment="1">
      <alignment horizontal="left" wrapText="1"/>
    </xf>
    <xf numFmtId="0" fontId="11" fillId="0" borderId="24" xfId="0" applyFont="1" applyFill="1" applyBorder="1"/>
    <xf numFmtId="0" fontId="85" fillId="0" borderId="27" xfId="0" applyFont="1" applyFill="1" applyBorder="1" applyAlignment="1">
      <alignment horizontal="left" vertical="center" wrapText="1"/>
    </xf>
    <xf numFmtId="0" fontId="40" fillId="0" borderId="24" xfId="0" applyFont="1" applyFill="1" applyBorder="1" applyAlignment="1">
      <alignment horizontal="left"/>
    </xf>
    <xf numFmtId="0" fontId="42" fillId="0" borderId="24" xfId="0" applyFont="1" applyFill="1" applyBorder="1" applyAlignment="1">
      <alignment horizontal="center"/>
    </xf>
    <xf numFmtId="0" fontId="42" fillId="0" borderId="24" xfId="0" applyFont="1" applyFill="1" applyBorder="1" applyAlignment="1">
      <alignment horizontal="left" vertical="center" wrapText="1"/>
    </xf>
    <xf numFmtId="0" fontId="66" fillId="0" borderId="24" xfId="0" applyFont="1" applyFill="1" applyBorder="1" applyAlignment="1">
      <alignment horizontal="center"/>
    </xf>
    <xf numFmtId="2" fontId="66" fillId="0" borderId="24" xfId="0" applyNumberFormat="1" applyFont="1" applyFill="1" applyBorder="1" applyAlignment="1">
      <alignment horizontal="center"/>
    </xf>
    <xf numFmtId="2" fontId="45" fillId="0" borderId="24" xfId="0" applyNumberFormat="1" applyFont="1" applyFill="1" applyBorder="1"/>
    <xf numFmtId="1" fontId="112" fillId="0" borderId="24" xfId="0" applyNumberFormat="1" applyFont="1" applyFill="1" applyBorder="1" applyAlignment="1">
      <alignment horizontal="center"/>
    </xf>
    <xf numFmtId="17" fontId="35" fillId="0" borderId="24" xfId="0" applyNumberFormat="1" applyFont="1" applyFill="1" applyBorder="1" applyAlignment="1">
      <alignment horizontal="center"/>
    </xf>
    <xf numFmtId="0" fontId="42" fillId="0" borderId="24" xfId="0" applyFont="1" applyFill="1" applyBorder="1" applyAlignment="1">
      <alignment horizontal="left"/>
    </xf>
    <xf numFmtId="0" fontId="66" fillId="0" borderId="24" xfId="0" applyFont="1" applyFill="1" applyBorder="1" applyAlignment="1">
      <alignment wrapText="1"/>
    </xf>
    <xf numFmtId="2" fontId="65" fillId="0" borderId="24" xfId="0" applyNumberFormat="1" applyFont="1" applyFill="1" applyBorder="1"/>
    <xf numFmtId="1" fontId="45" fillId="0" borderId="24" xfId="0" applyNumberFormat="1" applyFont="1" applyFill="1" applyBorder="1" applyAlignment="1"/>
    <xf numFmtId="1" fontId="44" fillId="0" borderId="24" xfId="0" applyNumberFormat="1" applyFont="1" applyFill="1" applyBorder="1" applyAlignment="1">
      <alignment horizontal="center"/>
    </xf>
    <xf numFmtId="0" fontId="86" fillId="0" borderId="24" xfId="0" applyFont="1" applyFill="1" applyBorder="1"/>
    <xf numFmtId="0" fontId="65" fillId="0" borderId="0" xfId="0" applyFont="1" applyFill="1" applyBorder="1"/>
    <xf numFmtId="0" fontId="65" fillId="0" borderId="0" xfId="0" applyFont="1" applyFill="1" applyBorder="1" applyAlignment="1">
      <alignment wrapText="1"/>
    </xf>
    <xf numFmtId="0" fontId="0" fillId="0" borderId="0" xfId="0" applyFont="1"/>
    <xf numFmtId="0" fontId="45" fillId="0" borderId="0" xfId="0" applyFont="1" applyFill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45" fillId="0" borderId="24" xfId="0" applyFont="1" applyFill="1" applyBorder="1" applyAlignment="1">
      <alignment horizontal="left" vertical="center" wrapText="1"/>
    </xf>
    <xf numFmtId="0" fontId="45" fillId="0" borderId="24" xfId="0" applyFont="1" applyFill="1" applyBorder="1" applyAlignment="1">
      <alignment horizontal="left"/>
    </xf>
    <xf numFmtId="0" fontId="71" fillId="0" borderId="33" xfId="0" applyFont="1" applyFill="1" applyBorder="1" applyAlignment="1">
      <alignment vertical="center"/>
    </xf>
    <xf numFmtId="0" fontId="72" fillId="0" borderId="24" xfId="0" applyFont="1" applyFill="1" applyBorder="1" applyAlignment="1">
      <alignment horizontal="center" vertical="center"/>
    </xf>
    <xf numFmtId="0" fontId="72" fillId="0" borderId="24" xfId="0" applyFont="1" applyFill="1" applyBorder="1" applyAlignment="1">
      <alignment horizontal="center" vertical="center" wrapText="1"/>
    </xf>
    <xf numFmtId="0" fontId="67" fillId="0" borderId="24" xfId="0" applyFont="1" applyFill="1" applyBorder="1" applyAlignment="1">
      <alignment horizontal="center" vertical="center"/>
    </xf>
    <xf numFmtId="0" fontId="66" fillId="0" borderId="24" xfId="0" applyFont="1" applyFill="1" applyBorder="1"/>
    <xf numFmtId="2" fontId="11" fillId="0" borderId="24" xfId="0" applyNumberFormat="1" applyFont="1" applyFill="1" applyBorder="1"/>
    <xf numFmtId="2" fontId="59" fillId="0" borderId="24" xfId="0" applyNumberFormat="1" applyFont="1" applyFill="1" applyBorder="1" applyAlignment="1">
      <alignment horizontal="right" vertical="center"/>
    </xf>
    <xf numFmtId="2" fontId="67" fillId="0" borderId="24" xfId="0" applyNumberFormat="1" applyFont="1" applyFill="1" applyBorder="1"/>
    <xf numFmtId="0" fontId="66" fillId="0" borderId="26" xfId="0" applyFont="1" applyFill="1" applyBorder="1"/>
    <xf numFmtId="2" fontId="11" fillId="0" borderId="26" xfId="0" applyNumberFormat="1" applyFont="1" applyFill="1" applyBorder="1"/>
    <xf numFmtId="0" fontId="70" fillId="0" borderId="24" xfId="0" applyFont="1" applyFill="1" applyBorder="1" applyAlignment="1">
      <alignment horizontal="center"/>
    </xf>
    <xf numFmtId="0" fontId="77" fillId="0" borderId="24" xfId="0" applyFont="1" applyFill="1" applyBorder="1" applyAlignment="1">
      <alignment horizontal="center" vertical="center"/>
    </xf>
    <xf numFmtId="0" fontId="68" fillId="0" borderId="24" xfId="0" applyFont="1" applyFill="1" applyBorder="1" applyAlignment="1">
      <alignment horizontal="center" vertical="center"/>
    </xf>
    <xf numFmtId="0" fontId="67" fillId="0" borderId="24" xfId="0" applyFont="1" applyFill="1" applyBorder="1" applyAlignment="1">
      <alignment horizontal="left" vertical="center"/>
    </xf>
    <xf numFmtId="2" fontId="67" fillId="0" borderId="24" xfId="0" applyNumberFormat="1" applyFont="1" applyFill="1" applyBorder="1" applyAlignment="1">
      <alignment horizontal="right" vertical="center"/>
    </xf>
    <xf numFmtId="2" fontId="67" fillId="0" borderId="24" xfId="0" applyNumberFormat="1" applyFont="1" applyFill="1" applyBorder="1" applyAlignment="1">
      <alignment horizontal="left" vertical="center"/>
    </xf>
    <xf numFmtId="2" fontId="67" fillId="0" borderId="24" xfId="0" applyNumberFormat="1" applyFont="1" applyFill="1" applyBorder="1" applyAlignment="1">
      <alignment vertical="center"/>
    </xf>
    <xf numFmtId="2" fontId="67" fillId="0" borderId="24" xfId="0" applyNumberFormat="1" applyFont="1" applyFill="1" applyBorder="1" applyAlignment="1">
      <alignment horizontal="right"/>
    </xf>
    <xf numFmtId="0" fontId="84" fillId="0" borderId="24" xfId="0" applyFont="1" applyFill="1" applyBorder="1" applyAlignment="1">
      <alignment horizontal="left"/>
    </xf>
    <xf numFmtId="2" fontId="84" fillId="0" borderId="24" xfId="0" applyNumberFormat="1" applyFont="1" applyFill="1" applyBorder="1" applyAlignment="1">
      <alignment horizontal="right"/>
    </xf>
    <xf numFmtId="0" fontId="68" fillId="0" borderId="24" xfId="0" applyFont="1" applyFill="1" applyBorder="1"/>
    <xf numFmtId="0" fontId="68" fillId="0" borderId="24" xfId="0" applyFont="1" applyFill="1" applyBorder="1" applyAlignment="1">
      <alignment horizontal="left"/>
    </xf>
    <xf numFmtId="2" fontId="68" fillId="0" borderId="24" xfId="0" applyNumberFormat="1" applyFont="1" applyFill="1" applyBorder="1"/>
    <xf numFmtId="2" fontId="68" fillId="0" borderId="24" xfId="0" applyNumberFormat="1" applyFont="1" applyFill="1" applyBorder="1" applyAlignment="1">
      <alignment horizontal="right" vertical="center"/>
    </xf>
    <xf numFmtId="168" fontId="68" fillId="0" borderId="24" xfId="0" applyNumberFormat="1" applyFont="1" applyFill="1" applyBorder="1"/>
    <xf numFmtId="1" fontId="68" fillId="0" borderId="24" xfId="0" applyNumberFormat="1" applyFont="1" applyFill="1" applyBorder="1"/>
    <xf numFmtId="0" fontId="68" fillId="0" borderId="0" xfId="0" applyFont="1" applyFill="1" applyBorder="1"/>
    <xf numFmtId="0" fontId="68" fillId="0" borderId="0" xfId="0" applyFont="1" applyFill="1" applyBorder="1" applyAlignment="1">
      <alignment horizontal="left"/>
    </xf>
    <xf numFmtId="168" fontId="68" fillId="0" borderId="0" xfId="0" applyNumberFormat="1" applyFont="1" applyFill="1" applyBorder="1"/>
    <xf numFmtId="2" fontId="67" fillId="0" borderId="0" xfId="0" applyNumberFormat="1" applyFont="1" applyFill="1" applyBorder="1" applyAlignment="1">
      <alignment horizontal="right" vertical="center"/>
    </xf>
    <xf numFmtId="2" fontId="68" fillId="0" borderId="0" xfId="0" applyNumberFormat="1" applyFont="1" applyFill="1" applyBorder="1" applyAlignment="1">
      <alignment horizontal="right" vertical="center"/>
    </xf>
    <xf numFmtId="0" fontId="104" fillId="0" borderId="43" xfId="0" applyFont="1" applyBorder="1"/>
    <xf numFmtId="0" fontId="104" fillId="0" borderId="44" xfId="0" applyFont="1" applyBorder="1" applyAlignment="1">
      <alignment horizontal="center" wrapText="1"/>
    </xf>
    <xf numFmtId="0" fontId="104" fillId="0" borderId="39" xfId="0" applyFont="1" applyBorder="1" applyAlignment="1">
      <alignment wrapText="1"/>
    </xf>
    <xf numFmtId="43" fontId="104" fillId="0" borderId="44" xfId="23" applyNumberFormat="1" applyFont="1" applyBorder="1" applyAlignment="1">
      <alignment wrapText="1"/>
    </xf>
    <xf numFmtId="43" fontId="104" fillId="0" borderId="39" xfId="23" applyNumberFormat="1" applyFont="1" applyBorder="1" applyAlignment="1">
      <alignment wrapText="1"/>
    </xf>
    <xf numFmtId="43" fontId="105" fillId="0" borderId="44" xfId="23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left"/>
    </xf>
    <xf numFmtId="0" fontId="79" fillId="0" borderId="24" xfId="0" applyFont="1" applyFill="1" applyBorder="1" applyAlignment="1">
      <alignment horizontal="left"/>
    </xf>
    <xf numFmtId="0" fontId="44" fillId="0" borderId="0" xfId="0" applyFont="1" applyFill="1" applyBorder="1" applyAlignment="1">
      <alignment horizontal="center" vertical="center"/>
    </xf>
    <xf numFmtId="0" fontId="28" fillId="0" borderId="0" xfId="0" applyFont="1"/>
    <xf numFmtId="2" fontId="3" fillId="0" borderId="3" xfId="0" applyNumberFormat="1" applyFont="1" applyFill="1" applyBorder="1" applyAlignment="1">
      <alignment horizontal="center" vertical="center" wrapText="1"/>
    </xf>
    <xf numFmtId="0" fontId="67" fillId="0" borderId="0" xfId="0" applyFont="1" applyFill="1" applyAlignment="1">
      <alignment horizontal="left"/>
    </xf>
    <xf numFmtId="0" fontId="75" fillId="0" borderId="24" xfId="0" applyFont="1" applyFill="1" applyBorder="1" applyAlignment="1">
      <alignment horizontal="center" vertical="center" wrapText="1"/>
    </xf>
    <xf numFmtId="168" fontId="67" fillId="0" borderId="0" xfId="0" applyNumberFormat="1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textRotation="90" wrapText="1"/>
    </xf>
    <xf numFmtId="0" fontId="10" fillId="0" borderId="5" xfId="3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165" fontId="30" fillId="0" borderId="2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13" fillId="0" borderId="6" xfId="0" applyFont="1" applyFill="1" applyBorder="1" applyAlignment="1">
      <alignment horizontal="center" vertical="center"/>
    </xf>
    <xf numFmtId="0" fontId="113" fillId="0" borderId="7" xfId="0" applyFont="1" applyFill="1" applyBorder="1" applyAlignment="1">
      <alignment horizontal="center" vertical="center"/>
    </xf>
    <xf numFmtId="0" fontId="113" fillId="0" borderId="8" xfId="0" applyFont="1" applyFill="1" applyBorder="1" applyAlignment="1">
      <alignment horizontal="center" vertical="center"/>
    </xf>
    <xf numFmtId="0" fontId="113" fillId="0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right" vertical="center"/>
    </xf>
    <xf numFmtId="0" fontId="49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30" fillId="0" borderId="0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66" fillId="0" borderId="3" xfId="0" applyNumberFormat="1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right" vertical="center" wrapText="1"/>
    </xf>
    <xf numFmtId="0" fontId="35" fillId="0" borderId="3" xfId="0" applyFont="1" applyFill="1" applyBorder="1" applyAlignment="1">
      <alignment horizontal="left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7" xfId="0" applyFont="1" applyBorder="1" applyAlignment="1">
      <alignment horizontal="center"/>
    </xf>
    <xf numFmtId="0" fontId="88" fillId="0" borderId="8" xfId="0" applyFont="1" applyBorder="1" applyAlignment="1">
      <alignment horizontal="center"/>
    </xf>
    <xf numFmtId="0" fontId="88" fillId="0" borderId="6" xfId="0" applyFont="1" applyBorder="1" applyAlignment="1">
      <alignment horizontal="right"/>
    </xf>
    <xf numFmtId="0" fontId="88" fillId="0" borderId="7" xfId="0" applyFont="1" applyBorder="1" applyAlignment="1">
      <alignment horizontal="right"/>
    </xf>
    <xf numFmtId="0" fontId="88" fillId="0" borderId="8" xfId="0" applyFont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10" fontId="88" fillId="0" borderId="4" xfId="4" applyNumberFormat="1" applyFont="1" applyBorder="1" applyAlignment="1">
      <alignment horizontal="center" vertical="center"/>
    </xf>
    <xf numFmtId="10" fontId="88" fillId="0" borderId="9" xfId="4" applyNumberFormat="1" applyFont="1" applyBorder="1" applyAlignment="1">
      <alignment horizontal="center" vertical="center"/>
    </xf>
    <xf numFmtId="10" fontId="88" fillId="0" borderId="5" xfId="4" applyNumberFormat="1" applyFont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4" xfId="0" applyFont="1" applyFill="1" applyBorder="1" applyAlignment="1">
      <alignment horizontal="left" vertical="center"/>
    </xf>
    <xf numFmtId="0" fontId="88" fillId="0" borderId="9" xfId="0" applyFont="1" applyFill="1" applyBorder="1" applyAlignment="1">
      <alignment horizontal="left" vertical="center"/>
    </xf>
    <xf numFmtId="0" fontId="88" fillId="0" borderId="5" xfId="0" applyFont="1" applyFill="1" applyBorder="1" applyAlignment="1">
      <alignment horizontal="left" vertical="center"/>
    </xf>
    <xf numFmtId="0" fontId="88" fillId="0" borderId="3" xfId="0" applyFont="1" applyBorder="1" applyAlignment="1">
      <alignment horizontal="center"/>
    </xf>
    <xf numFmtId="0" fontId="88" fillId="0" borderId="3" xfId="0" applyFont="1" applyFill="1" applyBorder="1" applyAlignment="1">
      <alignment horizontal="center"/>
    </xf>
    <xf numFmtId="166" fontId="88" fillId="4" borderId="3" xfId="0" applyNumberFormat="1" applyFont="1" applyFill="1" applyBorder="1" applyAlignment="1">
      <alignment horizontal="center"/>
    </xf>
    <xf numFmtId="166" fontId="88" fillId="0" borderId="3" xfId="0" applyNumberFormat="1" applyFont="1" applyBorder="1" applyAlignment="1">
      <alignment horizontal="center"/>
    </xf>
    <xf numFmtId="166" fontId="88" fillId="0" borderId="4" xfId="0" applyNumberFormat="1" applyFont="1" applyBorder="1" applyAlignment="1">
      <alignment horizontal="center" vertical="center"/>
    </xf>
    <xf numFmtId="0" fontId="88" fillId="0" borderId="9" xfId="0" applyFont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0" fontId="88" fillId="0" borderId="4" xfId="0" applyFont="1" applyFill="1" applyBorder="1" applyAlignment="1">
      <alignment horizontal="center" vertical="center"/>
    </xf>
    <xf numFmtId="0" fontId="88" fillId="0" borderId="5" xfId="0" applyFont="1" applyFill="1" applyBorder="1" applyAlignment="1">
      <alignment horizontal="center" vertical="center"/>
    </xf>
    <xf numFmtId="0" fontId="88" fillId="0" borderId="4" xfId="0" applyFont="1" applyBorder="1" applyAlignment="1">
      <alignment horizontal="center" vertical="center"/>
    </xf>
    <xf numFmtId="166" fontId="88" fillId="0" borderId="9" xfId="0" applyNumberFormat="1" applyFont="1" applyBorder="1" applyAlignment="1">
      <alignment horizontal="center" vertical="center"/>
    </xf>
    <xf numFmtId="166" fontId="88" fillId="0" borderId="5" xfId="0" applyNumberFormat="1" applyFont="1" applyBorder="1" applyAlignment="1">
      <alignment horizontal="center" vertical="center"/>
    </xf>
    <xf numFmtId="171" fontId="88" fillId="0" borderId="4" xfId="4" applyNumberFormat="1" applyFont="1" applyBorder="1" applyAlignment="1">
      <alignment horizontal="center" vertical="center"/>
    </xf>
    <xf numFmtId="171" fontId="88" fillId="0" borderId="9" xfId="4" applyNumberFormat="1" applyFont="1" applyBorder="1" applyAlignment="1">
      <alignment horizontal="center" vertical="center"/>
    </xf>
    <xf numFmtId="171" fontId="88" fillId="0" borderId="5" xfId="4" applyNumberFormat="1" applyFont="1" applyBorder="1" applyAlignment="1">
      <alignment horizontal="center" vertical="center"/>
    </xf>
    <xf numFmtId="0" fontId="88" fillId="4" borderId="3" xfId="0" applyFont="1" applyFill="1" applyBorder="1" applyAlignment="1" applyProtection="1">
      <alignment horizontal="center" vertical="center" wrapText="1"/>
      <protection locked="0"/>
    </xf>
    <xf numFmtId="0" fontId="88" fillId="4" borderId="3" xfId="0" applyFont="1" applyFill="1" applyBorder="1" applyAlignment="1" applyProtection="1">
      <alignment horizontal="left" vertical="center" wrapText="1"/>
      <protection locked="0"/>
    </xf>
    <xf numFmtId="0" fontId="88" fillId="4" borderId="3" xfId="0" applyFont="1" applyFill="1" applyBorder="1" applyAlignment="1">
      <alignment horizontal="center" vertical="center" wrapText="1"/>
    </xf>
    <xf numFmtId="0" fontId="88" fillId="0" borderId="3" xfId="0" applyFont="1" applyBorder="1" applyAlignment="1">
      <alignment horizontal="center" vertical="center"/>
    </xf>
    <xf numFmtId="166" fontId="88" fillId="0" borderId="3" xfId="0" applyNumberFormat="1" applyFont="1" applyBorder="1" applyAlignment="1">
      <alignment horizontal="center" vertical="center"/>
    </xf>
    <xf numFmtId="10" fontId="88" fillId="0" borderId="3" xfId="4" applyNumberFormat="1" applyFont="1" applyBorder="1" applyAlignment="1">
      <alignment horizontal="center" vertical="center"/>
    </xf>
    <xf numFmtId="0" fontId="88" fillId="4" borderId="3" xfId="0" applyFont="1" applyFill="1" applyBorder="1" applyAlignment="1">
      <alignment horizontal="left" vertical="center" wrapText="1"/>
    </xf>
    <xf numFmtId="0" fontId="88" fillId="4" borderId="3" xfId="0" applyFont="1" applyFill="1" applyBorder="1" applyAlignment="1">
      <alignment horizontal="center" vertical="center"/>
    </xf>
    <xf numFmtId="49" fontId="88" fillId="0" borderId="3" xfId="0" applyNumberFormat="1" applyFont="1" applyBorder="1" applyAlignment="1">
      <alignment horizontal="center" vertical="center"/>
    </xf>
    <xf numFmtId="0" fontId="88" fillId="0" borderId="3" xfId="0" applyFont="1" applyBorder="1" applyAlignment="1">
      <alignment horizontal="left" vertical="center"/>
    </xf>
    <xf numFmtId="0" fontId="88" fillId="4" borderId="3" xfId="0" applyNumberFormat="1" applyFont="1" applyFill="1" applyBorder="1" applyAlignment="1">
      <alignment horizontal="center" vertical="center" wrapText="1"/>
    </xf>
    <xf numFmtId="49" fontId="88" fillId="4" borderId="3" xfId="0" applyNumberFormat="1" applyFont="1" applyFill="1" applyBorder="1" applyAlignment="1">
      <alignment horizontal="center" vertical="center" wrapText="1"/>
    </xf>
    <xf numFmtId="0" fontId="88" fillId="0" borderId="4" xfId="0" applyFont="1" applyBorder="1" applyAlignment="1">
      <alignment horizontal="left" vertical="center"/>
    </xf>
    <xf numFmtId="0" fontId="88" fillId="0" borderId="4" xfId="0" applyFont="1" applyFill="1" applyBorder="1" applyAlignment="1">
      <alignment horizontal="center"/>
    </xf>
    <xf numFmtId="170" fontId="88" fillId="0" borderId="4" xfId="0" applyNumberFormat="1" applyFont="1" applyFill="1" applyBorder="1" applyAlignment="1">
      <alignment horizontal="center" vertical="center"/>
    </xf>
    <xf numFmtId="0" fontId="88" fillId="0" borderId="9" xfId="0" applyFont="1" applyFill="1" applyBorder="1" applyAlignment="1">
      <alignment horizontal="center" vertical="center"/>
    </xf>
    <xf numFmtId="170" fontId="88" fillId="0" borderId="4" xfId="0" applyNumberFormat="1" applyFont="1" applyBorder="1" applyAlignment="1">
      <alignment horizontal="center" vertical="center"/>
    </xf>
    <xf numFmtId="0" fontId="88" fillId="0" borderId="3" xfId="5" applyFont="1" applyFill="1" applyBorder="1" applyAlignment="1">
      <alignment horizontal="center" vertical="center" wrapText="1"/>
    </xf>
    <xf numFmtId="166" fontId="88" fillId="0" borderId="4" xfId="0" applyNumberFormat="1" applyFont="1" applyFill="1" applyBorder="1" applyAlignment="1">
      <alignment horizontal="center" vertical="center"/>
    </xf>
    <xf numFmtId="166" fontId="88" fillId="0" borderId="9" xfId="0" applyNumberFormat="1" applyFont="1" applyFill="1" applyBorder="1" applyAlignment="1">
      <alignment horizontal="center" vertical="center"/>
    </xf>
    <xf numFmtId="166" fontId="88" fillId="0" borderId="5" xfId="0" applyNumberFormat="1" applyFont="1" applyFill="1" applyBorder="1" applyAlignment="1">
      <alignment horizontal="center" vertical="center"/>
    </xf>
    <xf numFmtId="0" fontId="87" fillId="0" borderId="2" xfId="0" applyFont="1" applyBorder="1" applyAlignment="1">
      <alignment horizontal="center"/>
    </xf>
    <xf numFmtId="0" fontId="88" fillId="0" borderId="3" xfId="0" applyFont="1" applyBorder="1" applyAlignment="1">
      <alignment horizontal="center" wrapText="1"/>
    </xf>
    <xf numFmtId="0" fontId="88" fillId="0" borderId="4" xfId="5" applyFont="1" applyFill="1" applyBorder="1" applyAlignment="1">
      <alignment horizontal="center"/>
    </xf>
    <xf numFmtId="0" fontId="88" fillId="0" borderId="5" xfId="5" applyFont="1" applyFill="1" applyBorder="1" applyAlignment="1">
      <alignment horizontal="center"/>
    </xf>
    <xf numFmtId="0" fontId="88" fillId="0" borderId="3" xfId="5" applyFont="1" applyFill="1" applyBorder="1" applyAlignment="1">
      <alignment horizontal="center"/>
    </xf>
    <xf numFmtId="0" fontId="88" fillId="0" borderId="4" xfId="5" applyFont="1" applyFill="1" applyBorder="1" applyAlignment="1">
      <alignment horizontal="center" wrapText="1"/>
    </xf>
    <xf numFmtId="0" fontId="88" fillId="0" borderId="5" xfId="5" applyFont="1" applyFill="1" applyBorder="1" applyAlignment="1">
      <alignment horizontal="center" wrapText="1"/>
    </xf>
    <xf numFmtId="0" fontId="88" fillId="0" borderId="3" xfId="0" applyFont="1" applyBorder="1" applyAlignment="1">
      <alignment horizontal="center" vertical="center" wrapText="1"/>
    </xf>
    <xf numFmtId="0" fontId="88" fillId="0" borderId="3" xfId="0" applyFont="1" applyBorder="1" applyAlignment="1">
      <alignment horizontal="left" vertical="center" wrapText="1"/>
    </xf>
    <xf numFmtId="0" fontId="88" fillId="0" borderId="3" xfId="0" applyFont="1" applyFill="1" applyBorder="1" applyAlignment="1" applyProtection="1">
      <alignment horizontal="center" vertical="center" wrapText="1"/>
      <protection locked="0"/>
    </xf>
    <xf numFmtId="166" fontId="8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8" fillId="0" borderId="3" xfId="5" applyFont="1" applyFill="1" applyBorder="1" applyAlignment="1">
      <alignment horizontal="center" wrapText="1"/>
    </xf>
    <xf numFmtId="0" fontId="89" fillId="0" borderId="3" xfId="0" applyFont="1" applyBorder="1" applyAlignment="1">
      <alignment horizontal="center" vertical="center"/>
    </xf>
    <xf numFmtId="0" fontId="90" fillId="0" borderId="6" xfId="0" applyFont="1" applyBorder="1" applyAlignment="1">
      <alignment horizontal="center"/>
    </xf>
    <xf numFmtId="0" fontId="90" fillId="0" borderId="7" xfId="0" applyFont="1" applyBorder="1" applyAlignment="1">
      <alignment horizontal="center"/>
    </xf>
    <xf numFmtId="0" fontId="90" fillId="0" borderId="8" xfId="0" applyFont="1" applyBorder="1" applyAlignment="1">
      <alignment horizontal="center"/>
    </xf>
    <xf numFmtId="0" fontId="92" fillId="0" borderId="6" xfId="0" applyFont="1" applyFill="1" applyBorder="1" applyAlignment="1" applyProtection="1">
      <alignment horizontal="right" vertical="center"/>
      <protection locked="0"/>
    </xf>
    <xf numFmtId="0" fontId="92" fillId="0" borderId="7" xfId="0" applyFont="1" applyFill="1" applyBorder="1" applyAlignment="1" applyProtection="1">
      <alignment horizontal="right" vertical="center"/>
      <protection locked="0"/>
    </xf>
    <xf numFmtId="0" fontId="92" fillId="0" borderId="8" xfId="0" applyFont="1" applyFill="1" applyBorder="1" applyAlignment="1" applyProtection="1">
      <alignment horizontal="right" vertical="center"/>
      <protection locked="0"/>
    </xf>
    <xf numFmtId="0" fontId="92" fillId="0" borderId="6" xfId="0" applyFont="1" applyFill="1" applyBorder="1" applyAlignment="1">
      <alignment horizontal="right" vertical="center"/>
    </xf>
    <xf numFmtId="0" fontId="92" fillId="0" borderId="7" xfId="0" applyFont="1" applyFill="1" applyBorder="1" applyAlignment="1">
      <alignment horizontal="right" vertical="center"/>
    </xf>
    <xf numFmtId="0" fontId="92" fillId="0" borderId="8" xfId="0" applyFont="1" applyFill="1" applyBorder="1" applyAlignment="1">
      <alignment horizontal="right" vertical="center"/>
    </xf>
    <xf numFmtId="0" fontId="92" fillId="0" borderId="6" xfId="0" applyFont="1" applyFill="1" applyBorder="1" applyAlignment="1">
      <alignment horizontal="center" vertical="center"/>
    </xf>
    <xf numFmtId="0" fontId="92" fillId="0" borderId="7" xfId="0" applyFont="1" applyFill="1" applyBorder="1" applyAlignment="1">
      <alignment horizontal="center" vertical="center"/>
    </xf>
    <xf numFmtId="0" fontId="92" fillId="0" borderId="8" xfId="0" applyFont="1" applyFill="1" applyBorder="1" applyAlignment="1">
      <alignment horizontal="center" vertical="center"/>
    </xf>
    <xf numFmtId="2" fontId="92" fillId="0" borderId="4" xfId="4" applyNumberFormat="1" applyFont="1" applyFill="1" applyBorder="1" applyAlignment="1">
      <alignment horizontal="center" vertical="center"/>
    </xf>
    <xf numFmtId="2" fontId="92" fillId="0" borderId="9" xfId="4" applyNumberFormat="1" applyFont="1" applyFill="1" applyBorder="1" applyAlignment="1">
      <alignment horizontal="center" vertical="center"/>
    </xf>
    <xf numFmtId="2" fontId="92" fillId="0" borderId="5" xfId="4" applyNumberFormat="1" applyFont="1" applyFill="1" applyBorder="1" applyAlignment="1">
      <alignment horizontal="center" vertical="center"/>
    </xf>
    <xf numFmtId="10" fontId="92" fillId="0" borderId="4" xfId="4" applyNumberFormat="1" applyFont="1" applyFill="1" applyBorder="1" applyAlignment="1">
      <alignment horizontal="center" vertical="center"/>
    </xf>
    <xf numFmtId="10" fontId="92" fillId="0" borderId="9" xfId="4" applyNumberFormat="1" applyFont="1" applyFill="1" applyBorder="1" applyAlignment="1">
      <alignment horizontal="center" vertical="center"/>
    </xf>
    <xf numFmtId="10" fontId="92" fillId="0" borderId="5" xfId="4" applyNumberFormat="1" applyFont="1" applyFill="1" applyBorder="1" applyAlignment="1">
      <alignment horizontal="center" vertical="center"/>
    </xf>
    <xf numFmtId="166" fontId="89" fillId="0" borderId="4" xfId="0" applyNumberFormat="1" applyFont="1" applyFill="1" applyBorder="1" applyAlignment="1">
      <alignment horizontal="center" vertical="center"/>
    </xf>
    <xf numFmtId="166" fontId="89" fillId="0" borderId="5" xfId="0" applyNumberFormat="1" applyFont="1" applyFill="1" applyBorder="1" applyAlignment="1">
      <alignment horizontal="center" vertical="center"/>
    </xf>
    <xf numFmtId="166" fontId="92" fillId="0" borderId="4" xfId="0" applyNumberFormat="1" applyFont="1" applyFill="1" applyBorder="1" applyAlignment="1">
      <alignment horizontal="center" vertical="center"/>
    </xf>
    <xf numFmtId="166" fontId="92" fillId="0" borderId="5" xfId="0" applyNumberFormat="1" applyFont="1" applyFill="1" applyBorder="1" applyAlignment="1">
      <alignment horizontal="center" vertical="center"/>
    </xf>
    <xf numFmtId="10" fontId="89" fillId="0" borderId="4" xfId="4" applyNumberFormat="1" applyFont="1" applyFill="1" applyBorder="1" applyAlignment="1">
      <alignment horizontal="center" vertical="center"/>
    </xf>
    <xf numFmtId="10" fontId="89" fillId="0" borderId="5" xfId="4" applyNumberFormat="1" applyFont="1" applyFill="1" applyBorder="1" applyAlignment="1">
      <alignment horizontal="center" vertical="center"/>
    </xf>
    <xf numFmtId="171" fontId="89" fillId="0" borderId="4" xfId="4" applyNumberFormat="1" applyFont="1" applyFill="1" applyBorder="1" applyAlignment="1">
      <alignment horizontal="center" vertical="center"/>
    </xf>
    <xf numFmtId="171" fontId="89" fillId="0" borderId="5" xfId="4" applyNumberFormat="1" applyFont="1" applyFill="1" applyBorder="1" applyAlignment="1">
      <alignment horizontal="center" vertical="center"/>
    </xf>
    <xf numFmtId="171" fontId="92" fillId="0" borderId="4" xfId="4" applyNumberFormat="1" applyFont="1" applyFill="1" applyBorder="1" applyAlignment="1">
      <alignment horizontal="center" vertical="center"/>
    </xf>
    <xf numFmtId="171" fontId="92" fillId="0" borderId="9" xfId="4" applyNumberFormat="1" applyFont="1" applyFill="1" applyBorder="1" applyAlignment="1">
      <alignment horizontal="center" vertical="center"/>
    </xf>
    <xf numFmtId="171" fontId="92" fillId="0" borderId="5" xfId="4" applyNumberFormat="1" applyFont="1" applyFill="1" applyBorder="1" applyAlignment="1">
      <alignment horizontal="center" vertical="center"/>
    </xf>
    <xf numFmtId="9" fontId="92" fillId="0" borderId="4" xfId="4" applyFont="1" applyFill="1" applyBorder="1" applyAlignment="1">
      <alignment horizontal="center" vertical="center"/>
    </xf>
    <xf numFmtId="9" fontId="92" fillId="0" borderId="9" xfId="4" applyFont="1" applyFill="1" applyBorder="1" applyAlignment="1">
      <alignment horizontal="center" vertical="center"/>
    </xf>
    <xf numFmtId="9" fontId="92" fillId="0" borderId="5" xfId="4" applyFont="1" applyFill="1" applyBorder="1" applyAlignment="1">
      <alignment horizontal="center" vertical="center"/>
    </xf>
    <xf numFmtId="168" fontId="92" fillId="0" borderId="4" xfId="4" applyNumberFormat="1" applyFont="1" applyFill="1" applyBorder="1" applyAlignment="1">
      <alignment horizontal="center" vertical="center"/>
    </xf>
    <xf numFmtId="168" fontId="92" fillId="0" borderId="5" xfId="4" applyNumberFormat="1" applyFont="1" applyFill="1" applyBorder="1" applyAlignment="1">
      <alignment horizontal="center" vertical="center"/>
    </xf>
    <xf numFmtId="0" fontId="92" fillId="0" borderId="3" xfId="0" applyFont="1" applyFill="1" applyBorder="1" applyAlignment="1" applyProtection="1">
      <alignment horizontal="right" vertical="center"/>
      <protection locked="0"/>
    </xf>
    <xf numFmtId="168" fontId="92" fillId="0" borderId="9" xfId="4" applyNumberFormat="1" applyFont="1" applyFill="1" applyBorder="1" applyAlignment="1">
      <alignment horizontal="center" vertical="center"/>
    </xf>
    <xf numFmtId="2" fontId="92" fillId="0" borderId="4" xfId="0" applyNumberFormat="1" applyFont="1" applyFill="1" applyBorder="1" applyAlignment="1" applyProtection="1">
      <alignment horizontal="center" vertical="center"/>
      <protection locked="0"/>
    </xf>
    <xf numFmtId="2" fontId="92" fillId="0" borderId="5" xfId="0" applyNumberFormat="1" applyFont="1" applyFill="1" applyBorder="1" applyAlignment="1" applyProtection="1">
      <alignment horizontal="center" vertical="center"/>
      <protection locked="0"/>
    </xf>
    <xf numFmtId="10" fontId="92" fillId="0" borderId="4" xfId="0" applyNumberFormat="1" applyFont="1" applyFill="1" applyBorder="1" applyAlignment="1" applyProtection="1">
      <alignment horizontal="center" vertical="center"/>
      <protection locked="0"/>
    </xf>
    <xf numFmtId="10" fontId="92" fillId="0" borderId="5" xfId="0" applyNumberFormat="1" applyFont="1" applyFill="1" applyBorder="1" applyAlignment="1" applyProtection="1">
      <alignment horizontal="center" vertical="center"/>
      <protection locked="0"/>
    </xf>
    <xf numFmtId="0" fontId="93" fillId="0" borderId="3" xfId="0" applyFont="1" applyFill="1" applyBorder="1" applyAlignment="1">
      <alignment horizontal="center" vertical="center"/>
    </xf>
    <xf numFmtId="0" fontId="95" fillId="0" borderId="3" xfId="0" applyFont="1" applyFill="1" applyBorder="1" applyAlignment="1" applyProtection="1">
      <alignment horizontal="center" vertical="center" wrapText="1"/>
      <protection locked="0"/>
    </xf>
    <xf numFmtId="0" fontId="95" fillId="0" borderId="3" xfId="0" applyFont="1" applyFill="1" applyBorder="1" applyAlignment="1">
      <alignment horizontal="center" vertical="center"/>
    </xf>
    <xf numFmtId="0" fontId="54" fillId="0" borderId="0" xfId="0" applyFont="1" applyAlignment="1">
      <alignment horizontal="right" vertical="center"/>
    </xf>
    <xf numFmtId="171" fontId="95" fillId="0" borderId="4" xfId="4" applyNumberFormat="1" applyFont="1" applyFill="1" applyBorder="1" applyAlignment="1">
      <alignment horizontal="center" vertical="center" wrapText="1"/>
    </xf>
    <xf numFmtId="171" fontId="95" fillId="0" borderId="5" xfId="4" applyNumberFormat="1" applyFont="1" applyFill="1" applyBorder="1" applyAlignment="1">
      <alignment horizontal="center" vertical="center" wrapText="1"/>
    </xf>
    <xf numFmtId="168" fontId="95" fillId="0" borderId="4" xfId="4" applyNumberFormat="1" applyFont="1" applyFill="1" applyBorder="1" applyAlignment="1">
      <alignment horizontal="center" vertical="center" wrapText="1"/>
    </xf>
    <xf numFmtId="168" fontId="95" fillId="0" borderId="5" xfId="4" applyNumberFormat="1" applyFont="1" applyFill="1" applyBorder="1" applyAlignment="1">
      <alignment horizontal="center" vertical="center" wrapText="1"/>
    </xf>
    <xf numFmtId="10" fontId="95" fillId="0" borderId="4" xfId="4" applyNumberFormat="1" applyFont="1" applyFill="1" applyBorder="1" applyAlignment="1">
      <alignment horizontal="center" vertical="center" wrapText="1"/>
    </xf>
    <xf numFmtId="10" fontId="95" fillId="0" borderId="5" xfId="4" applyNumberFormat="1" applyFont="1" applyFill="1" applyBorder="1" applyAlignment="1">
      <alignment horizontal="center" vertical="center" wrapText="1"/>
    </xf>
    <xf numFmtId="2" fontId="95" fillId="0" borderId="4" xfId="4" applyNumberFormat="1" applyFont="1" applyFill="1" applyBorder="1" applyAlignment="1">
      <alignment horizontal="center" vertical="center" wrapText="1"/>
    </xf>
    <xf numFmtId="2" fontId="95" fillId="0" borderId="5" xfId="4" applyNumberFormat="1" applyFont="1" applyFill="1" applyBorder="1" applyAlignment="1">
      <alignment horizontal="center" vertical="center" wrapText="1"/>
    </xf>
    <xf numFmtId="0" fontId="93" fillId="0" borderId="2" xfId="0" applyFont="1" applyFill="1" applyBorder="1" applyAlignment="1">
      <alignment horizontal="center" vertical="center"/>
    </xf>
    <xf numFmtId="0" fontId="56" fillId="4" borderId="3" xfId="0" applyFont="1" applyFill="1" applyBorder="1" applyAlignment="1">
      <alignment horizontal="center" vertical="center"/>
    </xf>
    <xf numFmtId="0" fontId="56" fillId="0" borderId="3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/>
    </xf>
    <xf numFmtId="0" fontId="56" fillId="0" borderId="3" xfId="0" applyFont="1" applyFill="1" applyBorder="1" applyAlignment="1">
      <alignment horizontal="center" wrapText="1"/>
    </xf>
    <xf numFmtId="0" fontId="56" fillId="0" borderId="3" xfId="0" applyFont="1" applyFill="1" applyBorder="1" applyAlignment="1">
      <alignment horizontal="center"/>
    </xf>
    <xf numFmtId="0" fontId="56" fillId="0" borderId="3" xfId="0" applyFont="1" applyBorder="1" applyAlignment="1">
      <alignment horizontal="right"/>
    </xf>
    <xf numFmtId="0" fontId="89" fillId="0" borderId="3" xfId="0" applyFont="1" applyBorder="1" applyAlignment="1">
      <alignment horizontal="center" vertical="center" wrapText="1"/>
    </xf>
    <xf numFmtId="0" fontId="89" fillId="4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92" fillId="0" borderId="3" xfId="0" applyFont="1" applyBorder="1" applyAlignment="1">
      <alignment horizontal="center" vertical="center"/>
    </xf>
    <xf numFmtId="0" fontId="92" fillId="4" borderId="3" xfId="0" applyFont="1" applyFill="1" applyBorder="1" applyAlignment="1">
      <alignment horizontal="center" vertical="center"/>
    </xf>
    <xf numFmtId="0" fontId="92" fillId="0" borderId="3" xfId="0" applyFont="1" applyBorder="1" applyAlignment="1">
      <alignment horizontal="center" vertical="center" wrapText="1"/>
    </xf>
    <xf numFmtId="0" fontId="97" fillId="0" borderId="3" xfId="0" applyFont="1" applyBorder="1" applyAlignment="1">
      <alignment horizontal="center"/>
    </xf>
    <xf numFmtId="0" fontId="89" fillId="0" borderId="3" xfId="0" applyFont="1" applyBorder="1" applyAlignment="1">
      <alignment horizontal="center"/>
    </xf>
    <xf numFmtId="0" fontId="92" fillId="0" borderId="10" xfId="0" applyFont="1" applyFill="1" applyBorder="1" applyAlignment="1">
      <alignment horizontal="center"/>
    </xf>
    <xf numFmtId="166" fontId="92" fillId="0" borderId="6" xfId="0" applyNumberFormat="1" applyFont="1" applyFill="1" applyBorder="1" applyAlignment="1">
      <alignment horizontal="center" vertical="center"/>
    </xf>
    <xf numFmtId="166" fontId="92" fillId="0" borderId="7" xfId="0" applyNumberFormat="1" applyFont="1" applyFill="1" applyBorder="1" applyAlignment="1">
      <alignment horizontal="center" vertical="center"/>
    </xf>
    <xf numFmtId="166" fontId="92" fillId="0" borderId="8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1" fillId="0" borderId="3" xfId="21" applyFont="1" applyFill="1" applyBorder="1" applyAlignment="1">
      <alignment horizontal="center" vertical="center"/>
    </xf>
    <xf numFmtId="0" fontId="101" fillId="0" borderId="3" xfId="2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64" fillId="0" borderId="24" xfId="5" applyFont="1" applyBorder="1" applyAlignment="1">
      <alignment horizontal="center" vertical="top" wrapText="1"/>
    </xf>
    <xf numFmtId="0" fontId="57" fillId="0" borderId="40" xfId="5" applyFont="1" applyBorder="1" applyAlignment="1">
      <alignment horizontal="center" vertical="top" wrapText="1"/>
    </xf>
    <xf numFmtId="0" fontId="57" fillId="0" borderId="41" xfId="5" applyFont="1" applyBorder="1" applyAlignment="1">
      <alignment horizontal="center" vertical="top" wrapText="1"/>
    </xf>
    <xf numFmtId="0" fontId="44" fillId="0" borderId="0" xfId="0" applyFont="1" applyFill="1" applyBorder="1" applyAlignment="1">
      <alignment horizontal="center"/>
    </xf>
    <xf numFmtId="0" fontId="111" fillId="0" borderId="33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left" vertical="center" wrapText="1"/>
    </xf>
    <xf numFmtId="0" fontId="35" fillId="0" borderId="42" xfId="0" applyFont="1" applyFill="1" applyBorder="1" applyAlignment="1">
      <alignment horizontal="left" vertical="center" wrapText="1"/>
    </xf>
    <xf numFmtId="0" fontId="45" fillId="0" borderId="0" xfId="0" applyFont="1" applyFill="1" applyBorder="1" applyAlignment="1">
      <alignment horizontal="center"/>
    </xf>
    <xf numFmtId="0" fontId="111" fillId="0" borderId="0" xfId="0" applyFont="1" applyFill="1" applyAlignment="1">
      <alignment horizontal="center"/>
    </xf>
    <xf numFmtId="0" fontId="44" fillId="0" borderId="24" xfId="0" applyFont="1" applyFill="1" applyBorder="1" applyAlignment="1">
      <alignment horizontal="center"/>
    </xf>
    <xf numFmtId="0" fontId="44" fillId="0" borderId="24" xfId="0" applyFont="1" applyFill="1" applyBorder="1" applyAlignment="1">
      <alignment horizontal="center" vertical="center" wrapText="1"/>
    </xf>
    <xf numFmtId="0" fontId="44" fillId="0" borderId="24" xfId="0" applyFont="1" applyFill="1" applyBorder="1" applyAlignment="1"/>
    <xf numFmtId="0" fontId="73" fillId="0" borderId="24" xfId="0" applyFont="1" applyFill="1" applyBorder="1" applyAlignment="1">
      <alignment horizontal="center" vertical="center"/>
    </xf>
    <xf numFmtId="0" fontId="71" fillId="0" borderId="33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72" fillId="0" borderId="24" xfId="0" applyFont="1" applyFill="1" applyBorder="1" applyAlignment="1">
      <alignment horizontal="center" vertical="center"/>
    </xf>
    <xf numFmtId="0" fontId="73" fillId="0" borderId="24" xfId="0" applyFont="1" applyFill="1" applyBorder="1" applyAlignment="1">
      <alignment horizontal="center" vertical="center" wrapText="1"/>
    </xf>
    <xf numFmtId="0" fontId="67" fillId="0" borderId="0" xfId="0" applyFont="1" applyFill="1" applyAlignment="1">
      <alignment horizontal="left" wrapText="1"/>
    </xf>
    <xf numFmtId="0" fontId="67" fillId="0" borderId="0" xfId="0" applyFont="1" applyFill="1" applyAlignment="1">
      <alignment horizontal="left"/>
    </xf>
    <xf numFmtId="0" fontId="74" fillId="0" borderId="24" xfId="0" applyFont="1" applyFill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 wrapText="1"/>
    </xf>
    <xf numFmtId="0" fontId="81" fillId="0" borderId="21" xfId="14" applyNumberFormat="1" applyFont="1" applyFill="1" applyBorder="1" applyAlignment="1">
      <alignment horizontal="center"/>
    </xf>
    <xf numFmtId="0" fontId="81" fillId="0" borderId="25" xfId="14" applyNumberFormat="1" applyFont="1" applyFill="1" applyBorder="1" applyAlignment="1">
      <alignment horizontal="center"/>
    </xf>
    <xf numFmtId="0" fontId="82" fillId="0" borderId="21" xfId="14" applyNumberFormat="1" applyFont="1" applyFill="1" applyBorder="1" applyAlignment="1">
      <alignment horizontal="left"/>
    </xf>
    <xf numFmtId="0" fontId="82" fillId="0" borderId="22" xfId="14" applyNumberFormat="1" applyFont="1" applyFill="1" applyBorder="1" applyAlignment="1">
      <alignment horizontal="left"/>
    </xf>
    <xf numFmtId="0" fontId="81" fillId="0" borderId="24" xfId="14" applyNumberFormat="1" applyFont="1" applyFill="1" applyBorder="1" applyAlignment="1">
      <alignment horizontal="left" vertical="center"/>
    </xf>
    <xf numFmtId="0" fontId="81" fillId="0" borderId="26" xfId="14" applyNumberFormat="1" applyFont="1" applyFill="1" applyBorder="1" applyAlignment="1">
      <alignment horizontal="left" vertical="center"/>
    </xf>
    <xf numFmtId="0" fontId="80" fillId="0" borderId="21" xfId="14" applyNumberFormat="1" applyFont="1" applyFill="1" applyBorder="1" applyAlignment="1">
      <alignment horizontal="center"/>
    </xf>
    <xf numFmtId="14" fontId="81" fillId="0" borderId="21" xfId="14" applyNumberFormat="1" applyFont="1" applyFill="1" applyBorder="1" applyAlignment="1">
      <alignment horizontal="center"/>
    </xf>
    <xf numFmtId="14" fontId="81" fillId="0" borderId="25" xfId="14" applyNumberFormat="1" applyFont="1" applyFill="1" applyBorder="1" applyAlignment="1">
      <alignment horizontal="center"/>
    </xf>
    <xf numFmtId="0" fontId="104" fillId="0" borderId="0" xfId="0" applyFont="1" applyBorder="1" applyAlignment="1">
      <alignment horizontal="center"/>
    </xf>
    <xf numFmtId="0" fontId="104" fillId="0" borderId="24" xfId="0" applyFont="1" applyBorder="1" applyAlignment="1">
      <alignment horizontal="right"/>
    </xf>
  </cellXfs>
  <cellStyles count="24">
    <cellStyle name="Accent2" xfId="2" builtinId="33"/>
    <cellStyle name="Check Cell" xfId="1" builtinId="23"/>
    <cellStyle name="Comma" xfId="23" builtinId="3"/>
    <cellStyle name="Excel Built-in Normal 2 2 2 2" xfId="18"/>
    <cellStyle name="Excel Built-in Normal 4" xfId="19"/>
    <cellStyle name="Normal" xfId="0" builtinId="0"/>
    <cellStyle name="Normal 10 2" xfId="8"/>
    <cellStyle name="Normal 10 2 3 2 2" xfId="20"/>
    <cellStyle name="Normal 106" xfId="21"/>
    <cellStyle name="Normal 2" xfId="5"/>
    <cellStyle name="Normal 2 2 12" xfId="17"/>
    <cellStyle name="Normal 2 2 2 2 10" xfId="15"/>
    <cellStyle name="Normal 2 2 3 10" xfId="16"/>
    <cellStyle name="Normal 26 2" xfId="11"/>
    <cellStyle name="Normal 3 113" xfId="10"/>
    <cellStyle name="Normal 4" xfId="9"/>
    <cellStyle name="Normal 8" xfId="12"/>
    <cellStyle name="Normal_cost estimate bargarh shail 2" xfId="3"/>
    <cellStyle name="Normal_misclanos_final20121124" xfId="14"/>
    <cellStyle name="Percent" xfId="4" builtinId="5"/>
    <cellStyle name="Percent 2" xfId="6"/>
    <cellStyle name="Percent 2 9" xfId="7"/>
    <cellStyle name="Percent 4" xfId="22"/>
    <cellStyle name="Table_Heading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136039</xdr:colOff>
      <xdr:row>8</xdr:row>
      <xdr:rowOff>60006</xdr:rowOff>
    </xdr:to>
    <xdr:pic>
      <xdr:nvPicPr>
        <xdr:cNvPr id="2" name="Picture 1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704975" y="259080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26</xdr:col>
      <xdr:colOff>205628</xdr:colOff>
      <xdr:row>11</xdr:row>
      <xdr:rowOff>0</xdr:rowOff>
    </xdr:to>
    <xdr:pic>
      <xdr:nvPicPr>
        <xdr:cNvPr id="3" name="Picture 2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3333750"/>
          <a:ext cx="18153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27</xdr:col>
      <xdr:colOff>493245</xdr:colOff>
      <xdr:row>11</xdr:row>
      <xdr:rowOff>0</xdr:rowOff>
    </xdr:to>
    <xdr:pic>
      <xdr:nvPicPr>
        <xdr:cNvPr id="4" name="Picture 3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3333750"/>
          <a:ext cx="2722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26</xdr:col>
      <xdr:colOff>510428</xdr:colOff>
      <xdr:row>11</xdr:row>
      <xdr:rowOff>0</xdr:rowOff>
    </xdr:to>
    <xdr:pic>
      <xdr:nvPicPr>
        <xdr:cNvPr id="5" name="Picture 4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3333750"/>
          <a:ext cx="21201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136039</xdr:colOff>
      <xdr:row>5</xdr:row>
      <xdr:rowOff>60006</xdr:rowOff>
    </xdr:to>
    <xdr:pic>
      <xdr:nvPicPr>
        <xdr:cNvPr id="6" name="Picture 5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704975" y="18478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136039</xdr:colOff>
      <xdr:row>6</xdr:row>
      <xdr:rowOff>60006</xdr:rowOff>
    </xdr:to>
    <xdr:pic>
      <xdr:nvPicPr>
        <xdr:cNvPr id="7" name="Picture 6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704975" y="209550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136039</xdr:colOff>
      <xdr:row>16</xdr:row>
      <xdr:rowOff>60006</xdr:rowOff>
    </xdr:to>
    <xdr:pic>
      <xdr:nvPicPr>
        <xdr:cNvPr id="8" name="Picture 7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704975" y="457200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24</xdr:col>
      <xdr:colOff>136039</xdr:colOff>
      <xdr:row>7</xdr:row>
      <xdr:rowOff>60006</xdr:rowOff>
    </xdr:to>
    <xdr:pic>
      <xdr:nvPicPr>
        <xdr:cNvPr id="9" name="Picture 8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5629275" y="23431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26</xdr:col>
      <xdr:colOff>15128</xdr:colOff>
      <xdr:row>8</xdr:row>
      <xdr:rowOff>0</xdr:rowOff>
    </xdr:to>
    <xdr:pic>
      <xdr:nvPicPr>
        <xdr:cNvPr id="10" name="Picture 3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2590800"/>
          <a:ext cx="1624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24</xdr:col>
      <xdr:colOff>69364</xdr:colOff>
      <xdr:row>7</xdr:row>
      <xdr:rowOff>67626</xdr:rowOff>
    </xdr:to>
    <xdr:pic>
      <xdr:nvPicPr>
        <xdr:cNvPr id="11" name="Picture 1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3431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26</xdr:col>
      <xdr:colOff>148478</xdr:colOff>
      <xdr:row>8</xdr:row>
      <xdr:rowOff>0</xdr:rowOff>
    </xdr:to>
    <xdr:pic>
      <xdr:nvPicPr>
        <xdr:cNvPr id="12" name="Picture 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2590800"/>
          <a:ext cx="1758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24</xdr:col>
      <xdr:colOff>69364</xdr:colOff>
      <xdr:row>23</xdr:row>
      <xdr:rowOff>67626</xdr:rowOff>
    </xdr:to>
    <xdr:pic>
      <xdr:nvPicPr>
        <xdr:cNvPr id="13" name="Picture 12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63055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24</xdr:col>
      <xdr:colOff>69364</xdr:colOff>
      <xdr:row>5</xdr:row>
      <xdr:rowOff>67626</xdr:rowOff>
    </xdr:to>
    <xdr:pic>
      <xdr:nvPicPr>
        <xdr:cNvPr id="14" name="Picture 1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18478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24</xdr:col>
      <xdr:colOff>62561</xdr:colOff>
      <xdr:row>21</xdr:row>
      <xdr:rowOff>67626</xdr:rowOff>
    </xdr:to>
    <xdr:pic>
      <xdr:nvPicPr>
        <xdr:cNvPr id="15" name="Picture 14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629275" y="581025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24</xdr:col>
      <xdr:colOff>69364</xdr:colOff>
      <xdr:row>6</xdr:row>
      <xdr:rowOff>67626</xdr:rowOff>
    </xdr:to>
    <xdr:pic>
      <xdr:nvPicPr>
        <xdr:cNvPr id="16" name="Picture 1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0955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24</xdr:col>
      <xdr:colOff>69364</xdr:colOff>
      <xdr:row>5</xdr:row>
      <xdr:rowOff>67626</xdr:rowOff>
    </xdr:to>
    <xdr:pic>
      <xdr:nvPicPr>
        <xdr:cNvPr id="17" name="Picture 1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18478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24</xdr:col>
      <xdr:colOff>69364</xdr:colOff>
      <xdr:row>6</xdr:row>
      <xdr:rowOff>67626</xdr:rowOff>
    </xdr:to>
    <xdr:pic>
      <xdr:nvPicPr>
        <xdr:cNvPr id="18" name="Picture 17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0955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24</xdr:col>
      <xdr:colOff>69364</xdr:colOff>
      <xdr:row>8</xdr:row>
      <xdr:rowOff>67626</xdr:rowOff>
    </xdr:to>
    <xdr:pic>
      <xdr:nvPicPr>
        <xdr:cNvPr id="19" name="Picture 18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5908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28</xdr:row>
      <xdr:rowOff>0</xdr:rowOff>
    </xdr:from>
    <xdr:to>
      <xdr:col>24</xdr:col>
      <xdr:colOff>62561</xdr:colOff>
      <xdr:row>28</xdr:row>
      <xdr:rowOff>67626</xdr:rowOff>
    </xdr:to>
    <xdr:pic>
      <xdr:nvPicPr>
        <xdr:cNvPr id="20" name="Picture 19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629275" y="754380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24</xdr:col>
      <xdr:colOff>69364</xdr:colOff>
      <xdr:row>30</xdr:row>
      <xdr:rowOff>67626</xdr:rowOff>
    </xdr:to>
    <xdr:pic>
      <xdr:nvPicPr>
        <xdr:cNvPr id="21" name="Picture 2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80391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24</xdr:col>
      <xdr:colOff>69364</xdr:colOff>
      <xdr:row>8</xdr:row>
      <xdr:rowOff>67626</xdr:rowOff>
    </xdr:to>
    <xdr:pic>
      <xdr:nvPicPr>
        <xdr:cNvPr id="22" name="Picture 2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5908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24</xdr:col>
      <xdr:colOff>69364</xdr:colOff>
      <xdr:row>8</xdr:row>
      <xdr:rowOff>67626</xdr:rowOff>
    </xdr:to>
    <xdr:pic>
      <xdr:nvPicPr>
        <xdr:cNvPr id="23" name="Picture 22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5908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24</xdr:col>
      <xdr:colOff>69364</xdr:colOff>
      <xdr:row>23</xdr:row>
      <xdr:rowOff>67626</xdr:rowOff>
    </xdr:to>
    <xdr:pic>
      <xdr:nvPicPr>
        <xdr:cNvPr id="24" name="Picture 2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63055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24</xdr:col>
      <xdr:colOff>62561</xdr:colOff>
      <xdr:row>21</xdr:row>
      <xdr:rowOff>67626</xdr:rowOff>
    </xdr:to>
    <xdr:pic>
      <xdr:nvPicPr>
        <xdr:cNvPr id="25" name="Picture 24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629275" y="581025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136039</xdr:colOff>
      <xdr:row>5</xdr:row>
      <xdr:rowOff>31050</xdr:rowOff>
    </xdr:to>
    <xdr:pic>
      <xdr:nvPicPr>
        <xdr:cNvPr id="26" name="Picture 25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933575" y="188595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26</xdr:col>
      <xdr:colOff>200025</xdr:colOff>
      <xdr:row>6</xdr:row>
      <xdr:rowOff>0</xdr:rowOff>
    </xdr:to>
    <xdr:pic>
      <xdr:nvPicPr>
        <xdr:cNvPr id="27" name="Picture 26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2171700"/>
          <a:ext cx="1819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27</xdr:col>
      <xdr:colOff>485775</xdr:colOff>
      <xdr:row>6</xdr:row>
      <xdr:rowOff>0</xdr:rowOff>
    </xdr:to>
    <xdr:pic>
      <xdr:nvPicPr>
        <xdr:cNvPr id="28" name="Picture 2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2171700"/>
          <a:ext cx="2724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26</xdr:col>
      <xdr:colOff>504825</xdr:colOff>
      <xdr:row>6</xdr:row>
      <xdr:rowOff>0</xdr:rowOff>
    </xdr:to>
    <xdr:pic>
      <xdr:nvPicPr>
        <xdr:cNvPr id="29" name="Picture 28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2171700"/>
          <a:ext cx="2124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136039</xdr:colOff>
      <xdr:row>3</xdr:row>
      <xdr:rowOff>31050</xdr:rowOff>
    </xdr:to>
    <xdr:pic>
      <xdr:nvPicPr>
        <xdr:cNvPr id="30" name="Picture 29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933575" y="131445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136039</xdr:colOff>
      <xdr:row>4</xdr:row>
      <xdr:rowOff>31050</xdr:rowOff>
    </xdr:to>
    <xdr:pic>
      <xdr:nvPicPr>
        <xdr:cNvPr id="31" name="Picture 30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933575" y="160020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136039</xdr:colOff>
      <xdr:row>7</xdr:row>
      <xdr:rowOff>31050</xdr:rowOff>
    </xdr:to>
    <xdr:pic>
      <xdr:nvPicPr>
        <xdr:cNvPr id="32" name="Picture 31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933575" y="245745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24</xdr:col>
      <xdr:colOff>136039</xdr:colOff>
      <xdr:row>5</xdr:row>
      <xdr:rowOff>31050</xdr:rowOff>
    </xdr:to>
    <xdr:pic>
      <xdr:nvPicPr>
        <xdr:cNvPr id="33" name="Picture 32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6324600" y="188595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26</xdr:col>
      <xdr:colOff>9525</xdr:colOff>
      <xdr:row>5</xdr:row>
      <xdr:rowOff>0</xdr:rowOff>
    </xdr:to>
    <xdr:pic>
      <xdr:nvPicPr>
        <xdr:cNvPr id="34" name="Picture 3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1885950"/>
          <a:ext cx="1628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24</xdr:col>
      <xdr:colOff>69364</xdr:colOff>
      <xdr:row>5</xdr:row>
      <xdr:rowOff>31050</xdr:rowOff>
    </xdr:to>
    <xdr:pic>
      <xdr:nvPicPr>
        <xdr:cNvPr id="35" name="Picture 3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8859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26</xdr:col>
      <xdr:colOff>142875</xdr:colOff>
      <xdr:row>5</xdr:row>
      <xdr:rowOff>0</xdr:rowOff>
    </xdr:to>
    <xdr:pic>
      <xdr:nvPicPr>
        <xdr:cNvPr id="36" name="Picture 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1885950"/>
          <a:ext cx="1762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24</xdr:col>
      <xdr:colOff>69364</xdr:colOff>
      <xdr:row>7</xdr:row>
      <xdr:rowOff>31050</xdr:rowOff>
    </xdr:to>
    <xdr:pic>
      <xdr:nvPicPr>
        <xdr:cNvPr id="37" name="Picture 3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2457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24</xdr:col>
      <xdr:colOff>69364</xdr:colOff>
      <xdr:row>3</xdr:row>
      <xdr:rowOff>31050</xdr:rowOff>
    </xdr:to>
    <xdr:pic>
      <xdr:nvPicPr>
        <xdr:cNvPr id="38" name="Picture 37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314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24</xdr:col>
      <xdr:colOff>62561</xdr:colOff>
      <xdr:row>7</xdr:row>
      <xdr:rowOff>31050</xdr:rowOff>
    </xdr:to>
    <xdr:pic>
      <xdr:nvPicPr>
        <xdr:cNvPr id="39" name="Picture 38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6324600" y="2457450"/>
          <a:ext cx="62561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24</xdr:col>
      <xdr:colOff>69364</xdr:colOff>
      <xdr:row>4</xdr:row>
      <xdr:rowOff>31050</xdr:rowOff>
    </xdr:to>
    <xdr:pic>
      <xdr:nvPicPr>
        <xdr:cNvPr id="40" name="Picture 39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60020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24</xdr:col>
      <xdr:colOff>69364</xdr:colOff>
      <xdr:row>3</xdr:row>
      <xdr:rowOff>31050</xdr:rowOff>
    </xdr:to>
    <xdr:pic>
      <xdr:nvPicPr>
        <xdr:cNvPr id="41" name="Picture 4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314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24</xdr:col>
      <xdr:colOff>69364</xdr:colOff>
      <xdr:row>4</xdr:row>
      <xdr:rowOff>31050</xdr:rowOff>
    </xdr:to>
    <xdr:pic>
      <xdr:nvPicPr>
        <xdr:cNvPr id="42" name="Picture 4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60020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24</xdr:col>
      <xdr:colOff>69364</xdr:colOff>
      <xdr:row>5</xdr:row>
      <xdr:rowOff>31050</xdr:rowOff>
    </xdr:to>
    <xdr:pic>
      <xdr:nvPicPr>
        <xdr:cNvPr id="43" name="Picture 42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8859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24</xdr:col>
      <xdr:colOff>62561</xdr:colOff>
      <xdr:row>7</xdr:row>
      <xdr:rowOff>31050</xdr:rowOff>
    </xdr:to>
    <xdr:pic>
      <xdr:nvPicPr>
        <xdr:cNvPr id="44" name="Picture 43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6324600" y="2457450"/>
          <a:ext cx="62561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24</xdr:col>
      <xdr:colOff>69364</xdr:colOff>
      <xdr:row>7</xdr:row>
      <xdr:rowOff>31050</xdr:rowOff>
    </xdr:to>
    <xdr:pic>
      <xdr:nvPicPr>
        <xdr:cNvPr id="45" name="Picture 4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2457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24</xdr:col>
      <xdr:colOff>69364</xdr:colOff>
      <xdr:row>5</xdr:row>
      <xdr:rowOff>31050</xdr:rowOff>
    </xdr:to>
    <xdr:pic>
      <xdr:nvPicPr>
        <xdr:cNvPr id="46" name="Picture 4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8859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24</xdr:col>
      <xdr:colOff>69364</xdr:colOff>
      <xdr:row>5</xdr:row>
      <xdr:rowOff>31050</xdr:rowOff>
    </xdr:to>
    <xdr:pic>
      <xdr:nvPicPr>
        <xdr:cNvPr id="47" name="Picture 4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8859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24</xdr:col>
      <xdr:colOff>69364</xdr:colOff>
      <xdr:row>7</xdr:row>
      <xdr:rowOff>31050</xdr:rowOff>
    </xdr:to>
    <xdr:pic>
      <xdr:nvPicPr>
        <xdr:cNvPr id="48" name="Picture 47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2457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24</xdr:col>
      <xdr:colOff>62561</xdr:colOff>
      <xdr:row>7</xdr:row>
      <xdr:rowOff>31050</xdr:rowOff>
    </xdr:to>
    <xdr:pic>
      <xdr:nvPicPr>
        <xdr:cNvPr id="49" name="Picture 48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6324600" y="2457450"/>
          <a:ext cx="62561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93264</xdr:colOff>
      <xdr:row>1</xdr:row>
      <xdr:rowOff>0</xdr:rowOff>
    </xdr:from>
    <xdr:to>
      <xdr:col>9</xdr:col>
      <xdr:colOff>475578</xdr:colOff>
      <xdr:row>48</xdr:row>
      <xdr:rowOff>95250</xdr:rowOff>
    </xdr:to>
    <xdr:pic>
      <xdr:nvPicPr>
        <xdr:cNvPr id="2" name="Picture 1" descr="image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264" y="0"/>
          <a:ext cx="5868714" cy="904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74543</xdr:colOff>
      <xdr:row>49</xdr:row>
      <xdr:rowOff>87366</xdr:rowOff>
    </xdr:from>
    <xdr:to>
      <xdr:col>9</xdr:col>
      <xdr:colOff>521805</xdr:colOff>
      <xdr:row>88</xdr:row>
      <xdr:rowOff>41413</xdr:rowOff>
    </xdr:to>
    <xdr:pic>
      <xdr:nvPicPr>
        <xdr:cNvPr id="3" name="Picture 2" descr="mob1032.tmp-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543" y="9231366"/>
          <a:ext cx="5933662" cy="7383547"/>
        </a:xfrm>
        <a:prstGeom prst="rect">
          <a:avLst/>
        </a:prstGeom>
      </xdr:spPr>
    </xdr:pic>
    <xdr:clientData/>
  </xdr:twoCellAnchor>
  <xdr:twoCellAnchor editAs="oneCell">
    <xdr:from>
      <xdr:col>0</xdr:col>
      <xdr:colOff>173938</xdr:colOff>
      <xdr:row>87</xdr:row>
      <xdr:rowOff>8285</xdr:rowOff>
    </xdr:from>
    <xdr:to>
      <xdr:col>8</xdr:col>
      <xdr:colOff>542925</xdr:colOff>
      <xdr:row>96</xdr:row>
      <xdr:rowOff>91111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73938" y="16391285"/>
          <a:ext cx="5245787" cy="179732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136039</xdr:colOff>
      <xdr:row>32</xdr:row>
      <xdr:rowOff>60006</xdr:rowOff>
    </xdr:to>
    <xdr:pic>
      <xdr:nvPicPr>
        <xdr:cNvPr id="30" name="Picture 29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638300" y="96202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10</xdr:col>
      <xdr:colOff>296395</xdr:colOff>
      <xdr:row>114</xdr:row>
      <xdr:rowOff>0</xdr:rowOff>
    </xdr:to>
    <xdr:pic>
      <xdr:nvPicPr>
        <xdr:cNvPr id="31" name="Picture 30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33051750"/>
          <a:ext cx="18203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12</xdr:col>
      <xdr:colOff>5229</xdr:colOff>
      <xdr:row>12</xdr:row>
      <xdr:rowOff>0</xdr:rowOff>
    </xdr:to>
    <xdr:pic>
      <xdr:nvPicPr>
        <xdr:cNvPr id="32" name="Picture 31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3905250"/>
          <a:ext cx="272937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11</xdr:col>
      <xdr:colOff>82363</xdr:colOff>
      <xdr:row>114</xdr:row>
      <xdr:rowOff>0</xdr:rowOff>
    </xdr:to>
    <xdr:pic>
      <xdr:nvPicPr>
        <xdr:cNvPr id="33" name="Picture 32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33051750"/>
          <a:ext cx="213023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136039</xdr:colOff>
      <xdr:row>33</xdr:row>
      <xdr:rowOff>60006</xdr:rowOff>
    </xdr:to>
    <xdr:pic>
      <xdr:nvPicPr>
        <xdr:cNvPr id="34" name="Picture 33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638300" y="990600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136039</xdr:colOff>
      <xdr:row>34</xdr:row>
      <xdr:rowOff>60006</xdr:rowOff>
    </xdr:to>
    <xdr:pic>
      <xdr:nvPicPr>
        <xdr:cNvPr id="35" name="Picture 34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638300" y="101917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136039</xdr:colOff>
      <xdr:row>30</xdr:row>
      <xdr:rowOff>60006</xdr:rowOff>
    </xdr:to>
    <xdr:pic>
      <xdr:nvPicPr>
        <xdr:cNvPr id="36" name="Picture 35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638300" y="90487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136039</xdr:colOff>
      <xdr:row>32</xdr:row>
      <xdr:rowOff>60006</xdr:rowOff>
    </xdr:to>
    <xdr:pic>
      <xdr:nvPicPr>
        <xdr:cNvPr id="37" name="Picture 36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5972175" y="96202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10</xdr:col>
      <xdr:colOff>105895</xdr:colOff>
      <xdr:row>32</xdr:row>
      <xdr:rowOff>0</xdr:rowOff>
    </xdr:to>
    <xdr:pic>
      <xdr:nvPicPr>
        <xdr:cNvPr id="38" name="Picture 3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9620250"/>
          <a:ext cx="16298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69364</xdr:colOff>
      <xdr:row>32</xdr:row>
      <xdr:rowOff>67626</xdr:rowOff>
    </xdr:to>
    <xdr:pic>
      <xdr:nvPicPr>
        <xdr:cNvPr id="39" name="Picture 38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96202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10</xdr:col>
      <xdr:colOff>239245</xdr:colOff>
      <xdr:row>32</xdr:row>
      <xdr:rowOff>0</xdr:rowOff>
    </xdr:to>
    <xdr:pic>
      <xdr:nvPicPr>
        <xdr:cNvPr id="40" name="Picture 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9620250"/>
          <a:ext cx="17632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69364</xdr:colOff>
      <xdr:row>77</xdr:row>
      <xdr:rowOff>67626</xdr:rowOff>
    </xdr:to>
    <xdr:pic>
      <xdr:nvPicPr>
        <xdr:cNvPr id="41" name="Picture 4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2479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69364</xdr:colOff>
      <xdr:row>33</xdr:row>
      <xdr:rowOff>67626</xdr:rowOff>
    </xdr:to>
    <xdr:pic>
      <xdr:nvPicPr>
        <xdr:cNvPr id="42" name="Picture 4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9906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62561</xdr:colOff>
      <xdr:row>90</xdr:row>
      <xdr:rowOff>67626</xdr:rowOff>
    </xdr:to>
    <xdr:pic>
      <xdr:nvPicPr>
        <xdr:cNvPr id="43" name="Picture 42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972175" y="2619375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69364</xdr:colOff>
      <xdr:row>34</xdr:row>
      <xdr:rowOff>67626</xdr:rowOff>
    </xdr:to>
    <xdr:pic>
      <xdr:nvPicPr>
        <xdr:cNvPr id="44" name="Picture 4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101917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69364</xdr:colOff>
      <xdr:row>33</xdr:row>
      <xdr:rowOff>67626</xdr:rowOff>
    </xdr:to>
    <xdr:pic>
      <xdr:nvPicPr>
        <xdr:cNvPr id="45" name="Picture 4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9906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69364</xdr:colOff>
      <xdr:row>34</xdr:row>
      <xdr:rowOff>67626</xdr:rowOff>
    </xdr:to>
    <xdr:pic>
      <xdr:nvPicPr>
        <xdr:cNvPr id="46" name="Picture 4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101917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69364</xdr:colOff>
      <xdr:row>32</xdr:row>
      <xdr:rowOff>67626</xdr:rowOff>
    </xdr:to>
    <xdr:pic>
      <xdr:nvPicPr>
        <xdr:cNvPr id="47" name="Picture 4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96202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62561</xdr:colOff>
      <xdr:row>53</xdr:row>
      <xdr:rowOff>67626</xdr:rowOff>
    </xdr:to>
    <xdr:pic>
      <xdr:nvPicPr>
        <xdr:cNvPr id="48" name="Picture 47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972175" y="1562100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69364</xdr:colOff>
      <xdr:row>83</xdr:row>
      <xdr:rowOff>67626</xdr:rowOff>
    </xdr:to>
    <xdr:pic>
      <xdr:nvPicPr>
        <xdr:cNvPr id="49" name="Picture 48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41935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69364</xdr:colOff>
      <xdr:row>92</xdr:row>
      <xdr:rowOff>67626</xdr:rowOff>
    </xdr:to>
    <xdr:pic>
      <xdr:nvPicPr>
        <xdr:cNvPr id="50" name="Picture 49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67652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69364</xdr:colOff>
      <xdr:row>92</xdr:row>
      <xdr:rowOff>67626</xdr:rowOff>
    </xdr:to>
    <xdr:pic>
      <xdr:nvPicPr>
        <xdr:cNvPr id="51" name="Picture 5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67652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69364</xdr:colOff>
      <xdr:row>77</xdr:row>
      <xdr:rowOff>67626</xdr:rowOff>
    </xdr:to>
    <xdr:pic>
      <xdr:nvPicPr>
        <xdr:cNvPr id="52" name="Picture 5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2479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62561</xdr:colOff>
      <xdr:row>90</xdr:row>
      <xdr:rowOff>67626</xdr:rowOff>
    </xdr:to>
    <xdr:pic>
      <xdr:nvPicPr>
        <xdr:cNvPr id="53" name="Picture 52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972175" y="2619375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69364</xdr:colOff>
      <xdr:row>93</xdr:row>
      <xdr:rowOff>67626</xdr:rowOff>
    </xdr:to>
    <xdr:pic>
      <xdr:nvPicPr>
        <xdr:cNvPr id="54" name="Picture 5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7051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69364</xdr:colOff>
      <xdr:row>93</xdr:row>
      <xdr:rowOff>67626</xdr:rowOff>
    </xdr:to>
    <xdr:pic>
      <xdr:nvPicPr>
        <xdr:cNvPr id="55" name="Picture 5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7051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69364</xdr:colOff>
      <xdr:row>93</xdr:row>
      <xdr:rowOff>67626</xdr:rowOff>
    </xdr:to>
    <xdr:pic>
      <xdr:nvPicPr>
        <xdr:cNvPr id="56" name="Picture 5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7051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69364</xdr:colOff>
      <xdr:row>93</xdr:row>
      <xdr:rowOff>67626</xdr:rowOff>
    </xdr:to>
    <xdr:pic>
      <xdr:nvPicPr>
        <xdr:cNvPr id="57" name="Picture 5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7051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10</xdr:col>
      <xdr:colOff>85725</xdr:colOff>
      <xdr:row>43</xdr:row>
      <xdr:rowOff>104775</xdr:rowOff>
    </xdr:to>
    <xdr:pic>
      <xdr:nvPicPr>
        <xdr:cNvPr id="2" name="Picture 1" descr="image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238125"/>
          <a:ext cx="5572125" cy="810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10</xdr:col>
      <xdr:colOff>492041</xdr:colOff>
      <xdr:row>51</xdr:row>
      <xdr:rowOff>98323</xdr:rowOff>
    </xdr:to>
    <xdr:pic>
      <xdr:nvPicPr>
        <xdr:cNvPr id="3" name="Picture 2" descr="A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190500"/>
          <a:ext cx="5978441" cy="96233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I16" sqref="I16"/>
    </sheetView>
  </sheetViews>
  <sheetFormatPr defaultRowHeight="27" customHeight="1"/>
  <cols>
    <col min="1" max="1" width="6.7109375" style="1" customWidth="1"/>
    <col min="2" max="2" width="21.42578125" style="1" customWidth="1"/>
    <col min="3" max="3" width="14.42578125" style="1" customWidth="1"/>
    <col min="4" max="4" width="14.42578125" style="6" customWidth="1"/>
    <col min="5" max="5" width="8.140625" style="6" customWidth="1"/>
    <col min="6" max="6" width="6.140625" style="6" customWidth="1"/>
    <col min="7" max="7" width="6.28515625" style="6" customWidth="1"/>
    <col min="8" max="8" width="7.85546875" style="6" customWidth="1"/>
    <col min="9" max="9" width="12" style="6" customWidth="1"/>
    <col min="10" max="16384" width="9.140625" style="1"/>
  </cols>
  <sheetData>
    <row r="1" spans="1:9" ht="15.75"/>
    <row r="2" spans="1:9" s="41" customFormat="1" ht="17.25">
      <c r="A2" s="712" t="s">
        <v>191</v>
      </c>
      <c r="B2" s="712"/>
      <c r="C2" s="712"/>
      <c r="D2" s="712"/>
      <c r="E2" s="712"/>
      <c r="F2" s="712"/>
      <c r="G2" s="712"/>
      <c r="H2" s="712"/>
      <c r="I2" s="712"/>
    </row>
    <row r="3" spans="1:9" ht="26.25" customHeight="1">
      <c r="A3" s="713" t="s">
        <v>192</v>
      </c>
      <c r="B3" s="713"/>
      <c r="C3" s="713"/>
      <c r="D3" s="713"/>
      <c r="E3" s="713"/>
      <c r="F3" s="713"/>
      <c r="G3" s="713"/>
      <c r="H3" s="713"/>
      <c r="I3" s="713"/>
    </row>
    <row r="4" spans="1:9" ht="33.75" customHeight="1">
      <c r="A4" s="714" t="s">
        <v>0</v>
      </c>
      <c r="B4" s="714"/>
      <c r="C4" s="714"/>
      <c r="D4" s="714"/>
      <c r="E4" s="714"/>
      <c r="F4" s="714"/>
      <c r="G4" s="714"/>
      <c r="H4" s="714"/>
      <c r="I4" s="714"/>
    </row>
    <row r="5" spans="1:9" ht="51.75" customHeight="1">
      <c r="A5" s="715" t="s">
        <v>1</v>
      </c>
      <c r="B5" s="716" t="s">
        <v>2</v>
      </c>
      <c r="C5" s="716" t="s">
        <v>3</v>
      </c>
      <c r="D5" s="715" t="s">
        <v>4</v>
      </c>
      <c r="E5" s="717" t="s">
        <v>5</v>
      </c>
      <c r="F5" s="717"/>
      <c r="G5" s="717"/>
      <c r="H5" s="717"/>
      <c r="I5" s="718" t="s">
        <v>6</v>
      </c>
    </row>
    <row r="6" spans="1:9" ht="36" customHeight="1">
      <c r="A6" s="715"/>
      <c r="B6" s="716"/>
      <c r="C6" s="716"/>
      <c r="D6" s="715"/>
      <c r="E6" s="2" t="s">
        <v>7</v>
      </c>
      <c r="F6" s="3" t="s">
        <v>8</v>
      </c>
      <c r="G6" s="3" t="s">
        <v>9</v>
      </c>
      <c r="H6" s="3" t="s">
        <v>10</v>
      </c>
      <c r="I6" s="719"/>
    </row>
    <row r="7" spans="1:9" ht="27" customHeight="1">
      <c r="A7" s="3">
        <v>1</v>
      </c>
      <c r="B7" s="3" t="s">
        <v>11</v>
      </c>
      <c r="C7" s="3" t="s">
        <v>12</v>
      </c>
      <c r="D7" s="3">
        <v>8</v>
      </c>
      <c r="E7" s="3">
        <v>1546</v>
      </c>
      <c r="F7" s="3">
        <v>254</v>
      </c>
      <c r="G7" s="3">
        <v>284</v>
      </c>
      <c r="H7" s="3">
        <v>1008</v>
      </c>
      <c r="I7" s="3">
        <v>76544</v>
      </c>
    </row>
    <row r="8" spans="1:9" ht="27" customHeight="1">
      <c r="A8" s="3">
        <v>2</v>
      </c>
      <c r="B8" s="3" t="s">
        <v>13</v>
      </c>
      <c r="C8" s="3" t="s">
        <v>12</v>
      </c>
      <c r="D8" s="3">
        <v>8</v>
      </c>
      <c r="E8" s="3">
        <v>1410</v>
      </c>
      <c r="F8" s="3">
        <v>290</v>
      </c>
      <c r="G8" s="3">
        <v>252</v>
      </c>
      <c r="H8" s="3">
        <v>868</v>
      </c>
      <c r="I8" s="3">
        <v>87343</v>
      </c>
    </row>
    <row r="9" spans="1:9" ht="27" customHeight="1">
      <c r="A9" s="3">
        <v>3</v>
      </c>
      <c r="B9" s="3" t="s">
        <v>14</v>
      </c>
      <c r="C9" s="3" t="s">
        <v>12</v>
      </c>
      <c r="D9" s="3">
        <v>8</v>
      </c>
      <c r="E9" s="3">
        <v>1008</v>
      </c>
      <c r="F9" s="3">
        <v>69</v>
      </c>
      <c r="G9" s="3">
        <v>160</v>
      </c>
      <c r="H9" s="3">
        <v>779</v>
      </c>
      <c r="I9" s="3">
        <v>59619</v>
      </c>
    </row>
    <row r="10" spans="1:9" ht="27" customHeight="1">
      <c r="A10" s="3">
        <v>4</v>
      </c>
      <c r="B10" s="3" t="s">
        <v>15</v>
      </c>
      <c r="C10" s="3" t="s">
        <v>16</v>
      </c>
      <c r="D10" s="3">
        <v>11</v>
      </c>
      <c r="E10" s="3">
        <v>1006</v>
      </c>
      <c r="F10" s="3">
        <v>28</v>
      </c>
      <c r="G10" s="3">
        <v>25</v>
      </c>
      <c r="H10" s="3">
        <v>953</v>
      </c>
      <c r="I10" s="3">
        <v>36521</v>
      </c>
    </row>
    <row r="11" spans="1:9" ht="27" customHeight="1">
      <c r="A11" s="3">
        <v>5</v>
      </c>
      <c r="B11" s="3" t="s">
        <v>17</v>
      </c>
      <c r="C11" s="3" t="s">
        <v>18</v>
      </c>
      <c r="D11" s="3">
        <v>14</v>
      </c>
      <c r="E11" s="3">
        <v>1795</v>
      </c>
      <c r="F11" s="3">
        <v>14</v>
      </c>
      <c r="G11" s="3">
        <v>133</v>
      </c>
      <c r="H11" s="3">
        <v>1648</v>
      </c>
      <c r="I11" s="3">
        <v>112034</v>
      </c>
    </row>
    <row r="12" spans="1:9" ht="27" customHeight="1">
      <c r="A12" s="3">
        <v>6</v>
      </c>
      <c r="B12" s="3" t="s">
        <v>19</v>
      </c>
      <c r="C12" s="3" t="s">
        <v>18</v>
      </c>
      <c r="D12" s="3">
        <v>9</v>
      </c>
      <c r="E12" s="3">
        <v>1350</v>
      </c>
      <c r="F12" s="3">
        <v>108</v>
      </c>
      <c r="G12" s="3">
        <v>88</v>
      </c>
      <c r="H12" s="3">
        <v>1154</v>
      </c>
      <c r="I12" s="3">
        <v>73053</v>
      </c>
    </row>
    <row r="13" spans="1:9" ht="27" customHeight="1">
      <c r="A13" s="3">
        <v>7</v>
      </c>
      <c r="B13" s="3" t="s">
        <v>20</v>
      </c>
      <c r="C13" s="3" t="s">
        <v>18</v>
      </c>
      <c r="D13" s="3">
        <v>8</v>
      </c>
      <c r="E13" s="3">
        <v>1195</v>
      </c>
      <c r="F13" s="3">
        <v>63</v>
      </c>
      <c r="G13" s="3">
        <v>32</v>
      </c>
      <c r="H13" s="3">
        <v>1100</v>
      </c>
      <c r="I13" s="3">
        <v>48347</v>
      </c>
    </row>
    <row r="14" spans="1:9" ht="27" customHeight="1">
      <c r="A14" s="3">
        <v>8</v>
      </c>
      <c r="B14" s="3" t="s">
        <v>21</v>
      </c>
      <c r="C14" s="3" t="s">
        <v>18</v>
      </c>
      <c r="D14" s="3">
        <v>10</v>
      </c>
      <c r="E14" s="3">
        <v>1322</v>
      </c>
      <c r="F14" s="3">
        <v>70</v>
      </c>
      <c r="G14" s="3">
        <v>11</v>
      </c>
      <c r="H14" s="3">
        <v>1241</v>
      </c>
      <c r="I14" s="3">
        <v>68311</v>
      </c>
    </row>
    <row r="15" spans="1:9" ht="66" customHeight="1">
      <c r="A15" s="3">
        <v>9</v>
      </c>
      <c r="B15" s="76" t="s">
        <v>22</v>
      </c>
      <c r="C15" s="3" t="s">
        <v>18</v>
      </c>
      <c r="D15" s="3">
        <v>2</v>
      </c>
      <c r="E15" s="3">
        <v>169</v>
      </c>
      <c r="F15" s="3">
        <v>0</v>
      </c>
      <c r="G15" s="3">
        <v>0</v>
      </c>
      <c r="H15" s="3">
        <v>169</v>
      </c>
      <c r="I15" s="3">
        <v>11890</v>
      </c>
    </row>
    <row r="16" spans="1:9" s="5" customFormat="1" ht="27" customHeight="1">
      <c r="A16" s="711" t="s">
        <v>23</v>
      </c>
      <c r="B16" s="711"/>
      <c r="C16" s="711"/>
      <c r="D16" s="4">
        <v>78</v>
      </c>
      <c r="E16" s="4">
        <v>10801</v>
      </c>
      <c r="F16" s="4">
        <v>896</v>
      </c>
      <c r="G16" s="4">
        <v>985</v>
      </c>
      <c r="H16" s="4">
        <v>8920</v>
      </c>
      <c r="I16" s="4">
        <v>573662</v>
      </c>
    </row>
  </sheetData>
  <mergeCells count="10">
    <mergeCell ref="A16:C16"/>
    <mergeCell ref="A2:I2"/>
    <mergeCell ref="A3:I3"/>
    <mergeCell ref="A4:I4"/>
    <mergeCell ref="A5:A6"/>
    <mergeCell ref="B5:B6"/>
    <mergeCell ref="C5:C6"/>
    <mergeCell ref="D5:D6"/>
    <mergeCell ref="E5:H5"/>
    <mergeCell ref="I5:I6"/>
  </mergeCells>
  <pageMargins left="0.23" right="0.23" top="0.41" bottom="0.34" header="0.3" footer="0.18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C4" sqref="C4:C5"/>
    </sheetView>
  </sheetViews>
  <sheetFormatPr defaultRowHeight="33" customHeight="1"/>
  <cols>
    <col min="1" max="1" width="6.5703125" style="7" customWidth="1"/>
    <col min="2" max="2" width="19.5703125" style="7" customWidth="1"/>
    <col min="3" max="3" width="7.28515625" style="7" customWidth="1"/>
    <col min="4" max="5" width="10.5703125" style="7" customWidth="1"/>
    <col min="6" max="9" width="11.5703125" style="7" customWidth="1"/>
    <col min="10" max="10" width="9.5703125" style="7" customWidth="1"/>
    <col min="11" max="11" width="9.28515625" style="7" customWidth="1"/>
    <col min="12" max="12" width="14.85546875" style="7" customWidth="1"/>
    <col min="13" max="257" width="9.140625" style="7"/>
    <col min="258" max="258" width="8.5703125" style="7" customWidth="1"/>
    <col min="259" max="259" width="17.85546875" style="7" customWidth="1"/>
    <col min="260" max="260" width="13.85546875" style="7" customWidth="1"/>
    <col min="261" max="266" width="15.140625" style="7" customWidth="1"/>
    <col min="267" max="513" width="9.140625" style="7"/>
    <col min="514" max="514" width="8.5703125" style="7" customWidth="1"/>
    <col min="515" max="515" width="17.85546875" style="7" customWidth="1"/>
    <col min="516" max="516" width="13.85546875" style="7" customWidth="1"/>
    <col min="517" max="522" width="15.140625" style="7" customWidth="1"/>
    <col min="523" max="769" width="9.140625" style="7"/>
    <col min="770" max="770" width="8.5703125" style="7" customWidth="1"/>
    <col min="771" max="771" width="17.85546875" style="7" customWidth="1"/>
    <col min="772" max="772" width="13.85546875" style="7" customWidth="1"/>
    <col min="773" max="778" width="15.140625" style="7" customWidth="1"/>
    <col min="779" max="1025" width="9.140625" style="7"/>
    <col min="1026" max="1026" width="8.5703125" style="7" customWidth="1"/>
    <col min="1027" max="1027" width="17.85546875" style="7" customWidth="1"/>
    <col min="1028" max="1028" width="13.85546875" style="7" customWidth="1"/>
    <col min="1029" max="1034" width="15.140625" style="7" customWidth="1"/>
    <col min="1035" max="1281" width="9.140625" style="7"/>
    <col min="1282" max="1282" width="8.5703125" style="7" customWidth="1"/>
    <col min="1283" max="1283" width="17.85546875" style="7" customWidth="1"/>
    <col min="1284" max="1284" width="13.85546875" style="7" customWidth="1"/>
    <col min="1285" max="1290" width="15.140625" style="7" customWidth="1"/>
    <col min="1291" max="1537" width="9.140625" style="7"/>
    <col min="1538" max="1538" width="8.5703125" style="7" customWidth="1"/>
    <col min="1539" max="1539" width="17.85546875" style="7" customWidth="1"/>
    <col min="1540" max="1540" width="13.85546875" style="7" customWidth="1"/>
    <col min="1541" max="1546" width="15.140625" style="7" customWidth="1"/>
    <col min="1547" max="1793" width="9.140625" style="7"/>
    <col min="1794" max="1794" width="8.5703125" style="7" customWidth="1"/>
    <col min="1795" max="1795" width="17.85546875" style="7" customWidth="1"/>
    <col min="1796" max="1796" width="13.85546875" style="7" customWidth="1"/>
    <col min="1797" max="1802" width="15.140625" style="7" customWidth="1"/>
    <col min="1803" max="2049" width="9.140625" style="7"/>
    <col min="2050" max="2050" width="8.5703125" style="7" customWidth="1"/>
    <col min="2051" max="2051" width="17.85546875" style="7" customWidth="1"/>
    <col min="2052" max="2052" width="13.85546875" style="7" customWidth="1"/>
    <col min="2053" max="2058" width="15.140625" style="7" customWidth="1"/>
    <col min="2059" max="2305" width="9.140625" style="7"/>
    <col min="2306" max="2306" width="8.5703125" style="7" customWidth="1"/>
    <col min="2307" max="2307" width="17.85546875" style="7" customWidth="1"/>
    <col min="2308" max="2308" width="13.85546875" style="7" customWidth="1"/>
    <col min="2309" max="2314" width="15.140625" style="7" customWidth="1"/>
    <col min="2315" max="2561" width="9.140625" style="7"/>
    <col min="2562" max="2562" width="8.5703125" style="7" customWidth="1"/>
    <col min="2563" max="2563" width="17.85546875" style="7" customWidth="1"/>
    <col min="2564" max="2564" width="13.85546875" style="7" customWidth="1"/>
    <col min="2565" max="2570" width="15.140625" style="7" customWidth="1"/>
    <col min="2571" max="2817" width="9.140625" style="7"/>
    <col min="2818" max="2818" width="8.5703125" style="7" customWidth="1"/>
    <col min="2819" max="2819" width="17.85546875" style="7" customWidth="1"/>
    <col min="2820" max="2820" width="13.85546875" style="7" customWidth="1"/>
    <col min="2821" max="2826" width="15.140625" style="7" customWidth="1"/>
    <col min="2827" max="3073" width="9.140625" style="7"/>
    <col min="3074" max="3074" width="8.5703125" style="7" customWidth="1"/>
    <col min="3075" max="3075" width="17.85546875" style="7" customWidth="1"/>
    <col min="3076" max="3076" width="13.85546875" style="7" customWidth="1"/>
    <col min="3077" max="3082" width="15.140625" style="7" customWidth="1"/>
    <col min="3083" max="3329" width="9.140625" style="7"/>
    <col min="3330" max="3330" width="8.5703125" style="7" customWidth="1"/>
    <col min="3331" max="3331" width="17.85546875" style="7" customWidth="1"/>
    <col min="3332" max="3332" width="13.85546875" style="7" customWidth="1"/>
    <col min="3333" max="3338" width="15.140625" style="7" customWidth="1"/>
    <col min="3339" max="3585" width="9.140625" style="7"/>
    <col min="3586" max="3586" width="8.5703125" style="7" customWidth="1"/>
    <col min="3587" max="3587" width="17.85546875" style="7" customWidth="1"/>
    <col min="3588" max="3588" width="13.85546875" style="7" customWidth="1"/>
    <col min="3589" max="3594" width="15.140625" style="7" customWidth="1"/>
    <col min="3595" max="3841" width="9.140625" style="7"/>
    <col min="3842" max="3842" width="8.5703125" style="7" customWidth="1"/>
    <col min="3843" max="3843" width="17.85546875" style="7" customWidth="1"/>
    <col min="3844" max="3844" width="13.85546875" style="7" customWidth="1"/>
    <col min="3845" max="3850" width="15.140625" style="7" customWidth="1"/>
    <col min="3851" max="4097" width="9.140625" style="7"/>
    <col min="4098" max="4098" width="8.5703125" style="7" customWidth="1"/>
    <col min="4099" max="4099" width="17.85546875" style="7" customWidth="1"/>
    <col min="4100" max="4100" width="13.85546875" style="7" customWidth="1"/>
    <col min="4101" max="4106" width="15.140625" style="7" customWidth="1"/>
    <col min="4107" max="4353" width="9.140625" style="7"/>
    <col min="4354" max="4354" width="8.5703125" style="7" customWidth="1"/>
    <col min="4355" max="4355" width="17.85546875" style="7" customWidth="1"/>
    <col min="4356" max="4356" width="13.85546875" style="7" customWidth="1"/>
    <col min="4357" max="4362" width="15.140625" style="7" customWidth="1"/>
    <col min="4363" max="4609" width="9.140625" style="7"/>
    <col min="4610" max="4610" width="8.5703125" style="7" customWidth="1"/>
    <col min="4611" max="4611" width="17.85546875" style="7" customWidth="1"/>
    <col min="4612" max="4612" width="13.85546875" style="7" customWidth="1"/>
    <col min="4613" max="4618" width="15.140625" style="7" customWidth="1"/>
    <col min="4619" max="4865" width="9.140625" style="7"/>
    <col min="4866" max="4866" width="8.5703125" style="7" customWidth="1"/>
    <col min="4867" max="4867" width="17.85546875" style="7" customWidth="1"/>
    <col min="4868" max="4868" width="13.85546875" style="7" customWidth="1"/>
    <col min="4869" max="4874" width="15.140625" style="7" customWidth="1"/>
    <col min="4875" max="5121" width="9.140625" style="7"/>
    <col min="5122" max="5122" width="8.5703125" style="7" customWidth="1"/>
    <col min="5123" max="5123" width="17.85546875" style="7" customWidth="1"/>
    <col min="5124" max="5124" width="13.85546875" style="7" customWidth="1"/>
    <col min="5125" max="5130" width="15.140625" style="7" customWidth="1"/>
    <col min="5131" max="5377" width="9.140625" style="7"/>
    <col min="5378" max="5378" width="8.5703125" style="7" customWidth="1"/>
    <col min="5379" max="5379" width="17.85546875" style="7" customWidth="1"/>
    <col min="5380" max="5380" width="13.85546875" style="7" customWidth="1"/>
    <col min="5381" max="5386" width="15.140625" style="7" customWidth="1"/>
    <col min="5387" max="5633" width="9.140625" style="7"/>
    <col min="5634" max="5634" width="8.5703125" style="7" customWidth="1"/>
    <col min="5635" max="5635" width="17.85546875" style="7" customWidth="1"/>
    <col min="5636" max="5636" width="13.85546875" style="7" customWidth="1"/>
    <col min="5637" max="5642" width="15.140625" style="7" customWidth="1"/>
    <col min="5643" max="5889" width="9.140625" style="7"/>
    <col min="5890" max="5890" width="8.5703125" style="7" customWidth="1"/>
    <col min="5891" max="5891" width="17.85546875" style="7" customWidth="1"/>
    <col min="5892" max="5892" width="13.85546875" style="7" customWidth="1"/>
    <col min="5893" max="5898" width="15.140625" style="7" customWidth="1"/>
    <col min="5899" max="6145" width="9.140625" style="7"/>
    <col min="6146" max="6146" width="8.5703125" style="7" customWidth="1"/>
    <col min="6147" max="6147" width="17.85546875" style="7" customWidth="1"/>
    <col min="6148" max="6148" width="13.85546875" style="7" customWidth="1"/>
    <col min="6149" max="6154" width="15.140625" style="7" customWidth="1"/>
    <col min="6155" max="6401" width="9.140625" style="7"/>
    <col min="6402" max="6402" width="8.5703125" style="7" customWidth="1"/>
    <col min="6403" max="6403" width="17.85546875" style="7" customWidth="1"/>
    <col min="6404" max="6404" width="13.85546875" style="7" customWidth="1"/>
    <col min="6405" max="6410" width="15.140625" style="7" customWidth="1"/>
    <col min="6411" max="6657" width="9.140625" style="7"/>
    <col min="6658" max="6658" width="8.5703125" style="7" customWidth="1"/>
    <col min="6659" max="6659" width="17.85546875" style="7" customWidth="1"/>
    <col min="6660" max="6660" width="13.85546875" style="7" customWidth="1"/>
    <col min="6661" max="6666" width="15.140625" style="7" customWidth="1"/>
    <col min="6667" max="6913" width="9.140625" style="7"/>
    <col min="6914" max="6914" width="8.5703125" style="7" customWidth="1"/>
    <col min="6915" max="6915" width="17.85546875" style="7" customWidth="1"/>
    <col min="6916" max="6916" width="13.85546875" style="7" customWidth="1"/>
    <col min="6917" max="6922" width="15.140625" style="7" customWidth="1"/>
    <col min="6923" max="7169" width="9.140625" style="7"/>
    <col min="7170" max="7170" width="8.5703125" style="7" customWidth="1"/>
    <col min="7171" max="7171" width="17.85546875" style="7" customWidth="1"/>
    <col min="7172" max="7172" width="13.85546875" style="7" customWidth="1"/>
    <col min="7173" max="7178" width="15.140625" style="7" customWidth="1"/>
    <col min="7179" max="7425" width="9.140625" style="7"/>
    <col min="7426" max="7426" width="8.5703125" style="7" customWidth="1"/>
    <col min="7427" max="7427" width="17.85546875" style="7" customWidth="1"/>
    <col min="7428" max="7428" width="13.85546875" style="7" customWidth="1"/>
    <col min="7429" max="7434" width="15.140625" style="7" customWidth="1"/>
    <col min="7435" max="7681" width="9.140625" style="7"/>
    <col min="7682" max="7682" width="8.5703125" style="7" customWidth="1"/>
    <col min="7683" max="7683" width="17.85546875" style="7" customWidth="1"/>
    <col min="7684" max="7684" width="13.85546875" style="7" customWidth="1"/>
    <col min="7685" max="7690" width="15.140625" style="7" customWidth="1"/>
    <col min="7691" max="7937" width="9.140625" style="7"/>
    <col min="7938" max="7938" width="8.5703125" style="7" customWidth="1"/>
    <col min="7939" max="7939" width="17.85546875" style="7" customWidth="1"/>
    <col min="7940" max="7940" width="13.85546875" style="7" customWidth="1"/>
    <col min="7941" max="7946" width="15.140625" style="7" customWidth="1"/>
    <col min="7947" max="8193" width="9.140625" style="7"/>
    <col min="8194" max="8194" width="8.5703125" style="7" customWidth="1"/>
    <col min="8195" max="8195" width="17.85546875" style="7" customWidth="1"/>
    <col min="8196" max="8196" width="13.85546875" style="7" customWidth="1"/>
    <col min="8197" max="8202" width="15.140625" style="7" customWidth="1"/>
    <col min="8203" max="8449" width="9.140625" style="7"/>
    <col min="8450" max="8450" width="8.5703125" style="7" customWidth="1"/>
    <col min="8451" max="8451" width="17.85546875" style="7" customWidth="1"/>
    <col min="8452" max="8452" width="13.85546875" style="7" customWidth="1"/>
    <col min="8453" max="8458" width="15.140625" style="7" customWidth="1"/>
    <col min="8459" max="8705" width="9.140625" style="7"/>
    <col min="8706" max="8706" width="8.5703125" style="7" customWidth="1"/>
    <col min="8707" max="8707" width="17.85546875" style="7" customWidth="1"/>
    <col min="8708" max="8708" width="13.85546875" style="7" customWidth="1"/>
    <col min="8709" max="8714" width="15.140625" style="7" customWidth="1"/>
    <col min="8715" max="8961" width="9.140625" style="7"/>
    <col min="8962" max="8962" width="8.5703125" style="7" customWidth="1"/>
    <col min="8963" max="8963" width="17.85546875" style="7" customWidth="1"/>
    <col min="8964" max="8964" width="13.85546875" style="7" customWidth="1"/>
    <col min="8965" max="8970" width="15.140625" style="7" customWidth="1"/>
    <col min="8971" max="9217" width="9.140625" style="7"/>
    <col min="9218" max="9218" width="8.5703125" style="7" customWidth="1"/>
    <col min="9219" max="9219" width="17.85546875" style="7" customWidth="1"/>
    <col min="9220" max="9220" width="13.85546875" style="7" customWidth="1"/>
    <col min="9221" max="9226" width="15.140625" style="7" customWidth="1"/>
    <col min="9227" max="9473" width="9.140625" style="7"/>
    <col min="9474" max="9474" width="8.5703125" style="7" customWidth="1"/>
    <col min="9475" max="9475" width="17.85546875" style="7" customWidth="1"/>
    <col min="9476" max="9476" width="13.85546875" style="7" customWidth="1"/>
    <col min="9477" max="9482" width="15.140625" style="7" customWidth="1"/>
    <col min="9483" max="9729" width="9.140625" style="7"/>
    <col min="9730" max="9730" width="8.5703125" style="7" customWidth="1"/>
    <col min="9731" max="9731" width="17.85546875" style="7" customWidth="1"/>
    <col min="9732" max="9732" width="13.85546875" style="7" customWidth="1"/>
    <col min="9733" max="9738" width="15.140625" style="7" customWidth="1"/>
    <col min="9739" max="9985" width="9.140625" style="7"/>
    <col min="9986" max="9986" width="8.5703125" style="7" customWidth="1"/>
    <col min="9987" max="9987" width="17.85546875" style="7" customWidth="1"/>
    <col min="9988" max="9988" width="13.85546875" style="7" customWidth="1"/>
    <col min="9989" max="9994" width="15.140625" style="7" customWidth="1"/>
    <col min="9995" max="10241" width="9.140625" style="7"/>
    <col min="10242" max="10242" width="8.5703125" style="7" customWidth="1"/>
    <col min="10243" max="10243" width="17.85546875" style="7" customWidth="1"/>
    <col min="10244" max="10244" width="13.85546875" style="7" customWidth="1"/>
    <col min="10245" max="10250" width="15.140625" style="7" customWidth="1"/>
    <col min="10251" max="10497" width="9.140625" style="7"/>
    <col min="10498" max="10498" width="8.5703125" style="7" customWidth="1"/>
    <col min="10499" max="10499" width="17.85546875" style="7" customWidth="1"/>
    <col min="10500" max="10500" width="13.85546875" style="7" customWidth="1"/>
    <col min="10501" max="10506" width="15.140625" style="7" customWidth="1"/>
    <col min="10507" max="10753" width="9.140625" style="7"/>
    <col min="10754" max="10754" width="8.5703125" style="7" customWidth="1"/>
    <col min="10755" max="10755" width="17.85546875" style="7" customWidth="1"/>
    <col min="10756" max="10756" width="13.85546875" style="7" customWidth="1"/>
    <col min="10757" max="10762" width="15.140625" style="7" customWidth="1"/>
    <col min="10763" max="11009" width="9.140625" style="7"/>
    <col min="11010" max="11010" width="8.5703125" style="7" customWidth="1"/>
    <col min="11011" max="11011" width="17.85546875" style="7" customWidth="1"/>
    <col min="11012" max="11012" width="13.85546875" style="7" customWidth="1"/>
    <col min="11013" max="11018" width="15.140625" style="7" customWidth="1"/>
    <col min="11019" max="11265" width="9.140625" style="7"/>
    <col min="11266" max="11266" width="8.5703125" style="7" customWidth="1"/>
    <col min="11267" max="11267" width="17.85546875" style="7" customWidth="1"/>
    <col min="11268" max="11268" width="13.85546875" style="7" customWidth="1"/>
    <col min="11269" max="11274" width="15.140625" style="7" customWidth="1"/>
    <col min="11275" max="11521" width="9.140625" style="7"/>
    <col min="11522" max="11522" width="8.5703125" style="7" customWidth="1"/>
    <col min="11523" max="11523" width="17.85546875" style="7" customWidth="1"/>
    <col min="11524" max="11524" width="13.85546875" style="7" customWidth="1"/>
    <col min="11525" max="11530" width="15.140625" style="7" customWidth="1"/>
    <col min="11531" max="11777" width="9.140625" style="7"/>
    <col min="11778" max="11778" width="8.5703125" style="7" customWidth="1"/>
    <col min="11779" max="11779" width="17.85546875" style="7" customWidth="1"/>
    <col min="11780" max="11780" width="13.85546875" style="7" customWidth="1"/>
    <col min="11781" max="11786" width="15.140625" style="7" customWidth="1"/>
    <col min="11787" max="12033" width="9.140625" style="7"/>
    <col min="12034" max="12034" width="8.5703125" style="7" customWidth="1"/>
    <col min="12035" max="12035" width="17.85546875" style="7" customWidth="1"/>
    <col min="12036" max="12036" width="13.85546875" style="7" customWidth="1"/>
    <col min="12037" max="12042" width="15.140625" style="7" customWidth="1"/>
    <col min="12043" max="12289" width="9.140625" style="7"/>
    <col min="12290" max="12290" width="8.5703125" style="7" customWidth="1"/>
    <col min="12291" max="12291" width="17.85546875" style="7" customWidth="1"/>
    <col min="12292" max="12292" width="13.85546875" style="7" customWidth="1"/>
    <col min="12293" max="12298" width="15.140625" style="7" customWidth="1"/>
    <col min="12299" max="12545" width="9.140625" style="7"/>
    <col min="12546" max="12546" width="8.5703125" style="7" customWidth="1"/>
    <col min="12547" max="12547" width="17.85546875" style="7" customWidth="1"/>
    <col min="12548" max="12548" width="13.85546875" style="7" customWidth="1"/>
    <col min="12549" max="12554" width="15.140625" style="7" customWidth="1"/>
    <col min="12555" max="12801" width="9.140625" style="7"/>
    <col min="12802" max="12802" width="8.5703125" style="7" customWidth="1"/>
    <col min="12803" max="12803" width="17.85546875" style="7" customWidth="1"/>
    <col min="12804" max="12804" width="13.85546875" style="7" customWidth="1"/>
    <col min="12805" max="12810" width="15.140625" style="7" customWidth="1"/>
    <col min="12811" max="13057" width="9.140625" style="7"/>
    <col min="13058" max="13058" width="8.5703125" style="7" customWidth="1"/>
    <col min="13059" max="13059" width="17.85546875" style="7" customWidth="1"/>
    <col min="13060" max="13060" width="13.85546875" style="7" customWidth="1"/>
    <col min="13061" max="13066" width="15.140625" style="7" customWidth="1"/>
    <col min="13067" max="13313" width="9.140625" style="7"/>
    <col min="13314" max="13314" width="8.5703125" style="7" customWidth="1"/>
    <col min="13315" max="13315" width="17.85546875" style="7" customWidth="1"/>
    <col min="13316" max="13316" width="13.85546875" style="7" customWidth="1"/>
    <col min="13317" max="13322" width="15.140625" style="7" customWidth="1"/>
    <col min="13323" max="13569" width="9.140625" style="7"/>
    <col min="13570" max="13570" width="8.5703125" style="7" customWidth="1"/>
    <col min="13571" max="13571" width="17.85546875" style="7" customWidth="1"/>
    <col min="13572" max="13572" width="13.85546875" style="7" customWidth="1"/>
    <col min="13573" max="13578" width="15.140625" style="7" customWidth="1"/>
    <col min="13579" max="13825" width="9.140625" style="7"/>
    <col min="13826" max="13826" width="8.5703125" style="7" customWidth="1"/>
    <col min="13827" max="13827" width="17.85546875" style="7" customWidth="1"/>
    <col min="13828" max="13828" width="13.85546875" style="7" customWidth="1"/>
    <col min="13829" max="13834" width="15.140625" style="7" customWidth="1"/>
    <col min="13835" max="14081" width="9.140625" style="7"/>
    <col min="14082" max="14082" width="8.5703125" style="7" customWidth="1"/>
    <col min="14083" max="14083" width="17.85546875" style="7" customWidth="1"/>
    <col min="14084" max="14084" width="13.85546875" style="7" customWidth="1"/>
    <col min="14085" max="14090" width="15.140625" style="7" customWidth="1"/>
    <col min="14091" max="14337" width="9.140625" style="7"/>
    <col min="14338" max="14338" width="8.5703125" style="7" customWidth="1"/>
    <col min="14339" max="14339" width="17.85546875" style="7" customWidth="1"/>
    <col min="14340" max="14340" width="13.85546875" style="7" customWidth="1"/>
    <col min="14341" max="14346" width="15.140625" style="7" customWidth="1"/>
    <col min="14347" max="14593" width="9.140625" style="7"/>
    <col min="14594" max="14594" width="8.5703125" style="7" customWidth="1"/>
    <col min="14595" max="14595" width="17.85546875" style="7" customWidth="1"/>
    <col min="14596" max="14596" width="13.85546875" style="7" customWidth="1"/>
    <col min="14597" max="14602" width="15.140625" style="7" customWidth="1"/>
    <col min="14603" max="14849" width="9.140625" style="7"/>
    <col min="14850" max="14850" width="8.5703125" style="7" customWidth="1"/>
    <col min="14851" max="14851" width="17.85546875" style="7" customWidth="1"/>
    <col min="14852" max="14852" width="13.85546875" style="7" customWidth="1"/>
    <col min="14853" max="14858" width="15.140625" style="7" customWidth="1"/>
    <col min="14859" max="15105" width="9.140625" style="7"/>
    <col min="15106" max="15106" width="8.5703125" style="7" customWidth="1"/>
    <col min="15107" max="15107" width="17.85546875" style="7" customWidth="1"/>
    <col min="15108" max="15108" width="13.85546875" style="7" customWidth="1"/>
    <col min="15109" max="15114" width="15.140625" style="7" customWidth="1"/>
    <col min="15115" max="15361" width="9.140625" style="7"/>
    <col min="15362" max="15362" width="8.5703125" style="7" customWidth="1"/>
    <col min="15363" max="15363" width="17.85546875" style="7" customWidth="1"/>
    <col min="15364" max="15364" width="13.85546875" style="7" customWidth="1"/>
    <col min="15365" max="15370" width="15.140625" style="7" customWidth="1"/>
    <col min="15371" max="15617" width="9.140625" style="7"/>
    <col min="15618" max="15618" width="8.5703125" style="7" customWidth="1"/>
    <col min="15619" max="15619" width="17.85546875" style="7" customWidth="1"/>
    <col min="15620" max="15620" width="13.85546875" style="7" customWidth="1"/>
    <col min="15621" max="15626" width="15.140625" style="7" customWidth="1"/>
    <col min="15627" max="15873" width="9.140625" style="7"/>
    <col min="15874" max="15874" width="8.5703125" style="7" customWidth="1"/>
    <col min="15875" max="15875" width="17.85546875" style="7" customWidth="1"/>
    <col min="15876" max="15876" width="13.85546875" style="7" customWidth="1"/>
    <col min="15877" max="15882" width="15.140625" style="7" customWidth="1"/>
    <col min="15883" max="16129" width="9.140625" style="7"/>
    <col min="16130" max="16130" width="8.5703125" style="7" customWidth="1"/>
    <col min="16131" max="16131" width="17.85546875" style="7" customWidth="1"/>
    <col min="16132" max="16132" width="13.85546875" style="7" customWidth="1"/>
    <col min="16133" max="16138" width="15.140625" style="7" customWidth="1"/>
    <col min="16139" max="16384" width="9.140625" style="7"/>
  </cols>
  <sheetData>
    <row r="1" spans="1:12" ht="13.5"/>
    <row r="2" spans="1:12" ht="16.5">
      <c r="A2" s="720" t="s">
        <v>193</v>
      </c>
      <c r="B2" s="720"/>
      <c r="C2" s="720"/>
      <c r="D2" s="720"/>
      <c r="E2" s="720"/>
      <c r="F2" s="720"/>
      <c r="G2" s="720"/>
      <c r="H2" s="720"/>
      <c r="I2" s="720"/>
      <c r="J2" s="720"/>
      <c r="K2" s="720"/>
      <c r="L2" s="720"/>
    </row>
    <row r="3" spans="1:12" s="145" customFormat="1" ht="26.25" customHeight="1">
      <c r="A3" s="722" t="s">
        <v>1187</v>
      </c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</row>
    <row r="4" spans="1:12" ht="33" customHeight="1">
      <c r="A4" s="723" t="s">
        <v>24</v>
      </c>
      <c r="B4" s="723" t="s">
        <v>25</v>
      </c>
      <c r="C4" s="724" t="s">
        <v>26</v>
      </c>
      <c r="D4" s="726" t="s">
        <v>27</v>
      </c>
      <c r="E4" s="726"/>
      <c r="F4" s="726"/>
      <c r="G4" s="726" t="s">
        <v>28</v>
      </c>
      <c r="H4" s="726"/>
      <c r="I4" s="726"/>
      <c r="J4" s="726" t="s">
        <v>29</v>
      </c>
      <c r="K4" s="726"/>
      <c r="L4" s="721" t="s">
        <v>40</v>
      </c>
    </row>
    <row r="5" spans="1:12" s="9" customFormat="1" ht="72" customHeight="1">
      <c r="A5" s="723"/>
      <c r="B5" s="723"/>
      <c r="C5" s="725"/>
      <c r="D5" s="8" t="s">
        <v>30</v>
      </c>
      <c r="E5" s="8" t="s">
        <v>31</v>
      </c>
      <c r="F5" s="8" t="s">
        <v>32</v>
      </c>
      <c r="G5" s="8" t="s">
        <v>33</v>
      </c>
      <c r="H5" s="8" t="s">
        <v>34</v>
      </c>
      <c r="I5" s="8" t="s">
        <v>35</v>
      </c>
      <c r="J5" s="8" t="s">
        <v>36</v>
      </c>
      <c r="K5" s="8" t="s">
        <v>37</v>
      </c>
      <c r="L5" s="721"/>
    </row>
    <row r="6" spans="1:12" s="9" customFormat="1" ht="36" customHeight="1">
      <c r="A6" s="10">
        <v>1</v>
      </c>
      <c r="B6" s="11" t="s">
        <v>11</v>
      </c>
      <c r="C6" s="10">
        <v>8</v>
      </c>
      <c r="D6" s="10">
        <v>221</v>
      </c>
      <c r="E6" s="10">
        <v>1341</v>
      </c>
      <c r="F6" s="10">
        <f>+D6+E6</f>
        <v>1562</v>
      </c>
      <c r="G6" s="10">
        <v>337</v>
      </c>
      <c r="H6" s="10">
        <v>1945</v>
      </c>
      <c r="I6" s="10">
        <f>+G6+H6</f>
        <v>2282</v>
      </c>
      <c r="J6" s="10">
        <v>88337</v>
      </c>
      <c r="K6" s="10">
        <v>21943</v>
      </c>
      <c r="L6" s="13">
        <v>61.41</v>
      </c>
    </row>
    <row r="7" spans="1:12" s="9" customFormat="1" ht="36" customHeight="1">
      <c r="A7" s="10">
        <v>2</v>
      </c>
      <c r="B7" s="11" t="s">
        <v>13</v>
      </c>
      <c r="C7" s="10">
        <v>8</v>
      </c>
      <c r="D7" s="10">
        <v>19</v>
      </c>
      <c r="E7" s="10">
        <v>1163</v>
      </c>
      <c r="F7" s="10">
        <f t="shared" ref="F7:F14" si="0">+D7+E7</f>
        <v>1182</v>
      </c>
      <c r="G7" s="10">
        <v>143</v>
      </c>
      <c r="H7" s="10">
        <v>3004</v>
      </c>
      <c r="I7" s="10">
        <f t="shared" ref="I7:I14" si="1">+G7+H7</f>
        <v>3147</v>
      </c>
      <c r="J7" s="10">
        <v>116821</v>
      </c>
      <c r="K7" s="10">
        <v>78366</v>
      </c>
      <c r="L7" s="14">
        <v>77.040000000000006</v>
      </c>
    </row>
    <row r="8" spans="1:12" s="9" customFormat="1" ht="36" customHeight="1">
      <c r="A8" s="10">
        <v>3</v>
      </c>
      <c r="B8" s="11" t="s">
        <v>14</v>
      </c>
      <c r="C8" s="10">
        <v>8</v>
      </c>
      <c r="D8" s="10">
        <v>16</v>
      </c>
      <c r="E8" s="10">
        <v>1018</v>
      </c>
      <c r="F8" s="10">
        <f t="shared" si="0"/>
        <v>1034</v>
      </c>
      <c r="G8" s="10">
        <v>223</v>
      </c>
      <c r="H8" s="10">
        <v>1535</v>
      </c>
      <c r="I8" s="10">
        <f t="shared" si="1"/>
        <v>1758</v>
      </c>
      <c r="J8" s="10">
        <v>143420</v>
      </c>
      <c r="K8" s="10">
        <v>35118</v>
      </c>
      <c r="L8" s="13">
        <v>70.48</v>
      </c>
    </row>
    <row r="9" spans="1:12" s="9" customFormat="1" ht="36" customHeight="1">
      <c r="A9" s="10">
        <v>4</v>
      </c>
      <c r="B9" s="11" t="s">
        <v>15</v>
      </c>
      <c r="C9" s="10">
        <v>11</v>
      </c>
      <c r="D9" s="10">
        <v>4</v>
      </c>
      <c r="E9" s="10">
        <v>1546</v>
      </c>
      <c r="F9" s="10">
        <f t="shared" si="0"/>
        <v>1550</v>
      </c>
      <c r="G9" s="10">
        <v>51</v>
      </c>
      <c r="H9" s="10">
        <v>5479</v>
      </c>
      <c r="I9" s="10">
        <f t="shared" si="1"/>
        <v>5530</v>
      </c>
      <c r="J9" s="10">
        <v>119138</v>
      </c>
      <c r="K9" s="10">
        <v>66778</v>
      </c>
      <c r="L9" s="14">
        <v>153.11000000000001</v>
      </c>
    </row>
    <row r="10" spans="1:12" s="9" customFormat="1" ht="36" customHeight="1">
      <c r="A10" s="10">
        <v>5</v>
      </c>
      <c r="B10" s="11" t="s">
        <v>19</v>
      </c>
      <c r="C10" s="10">
        <v>9</v>
      </c>
      <c r="D10" s="10">
        <v>1</v>
      </c>
      <c r="E10" s="10">
        <v>1324</v>
      </c>
      <c r="F10" s="10">
        <f t="shared" si="0"/>
        <v>1325</v>
      </c>
      <c r="G10" s="10">
        <v>477</v>
      </c>
      <c r="H10" s="10">
        <v>5272</v>
      </c>
      <c r="I10" s="10">
        <f t="shared" si="1"/>
        <v>5749</v>
      </c>
      <c r="J10" s="10">
        <v>95694</v>
      </c>
      <c r="K10" s="10">
        <v>37262</v>
      </c>
      <c r="L10" s="13">
        <v>40.96</v>
      </c>
    </row>
    <row r="11" spans="1:12" s="9" customFormat="1" ht="36" customHeight="1">
      <c r="A11" s="10">
        <v>6</v>
      </c>
      <c r="B11" s="11" t="s">
        <v>21</v>
      </c>
      <c r="C11" s="10">
        <v>10</v>
      </c>
      <c r="D11" s="10">
        <v>8</v>
      </c>
      <c r="E11" s="10">
        <v>1272</v>
      </c>
      <c r="F11" s="10">
        <f t="shared" si="0"/>
        <v>1280</v>
      </c>
      <c r="G11" s="10">
        <v>200</v>
      </c>
      <c r="H11" s="10">
        <v>2989</v>
      </c>
      <c r="I11" s="10">
        <f t="shared" si="1"/>
        <v>3189</v>
      </c>
      <c r="J11" s="10">
        <v>68637</v>
      </c>
      <c r="K11" s="10">
        <v>41387</v>
      </c>
      <c r="L11" s="13">
        <v>104.01</v>
      </c>
    </row>
    <row r="12" spans="1:12" s="9" customFormat="1" ht="36" customHeight="1">
      <c r="A12" s="10">
        <v>7</v>
      </c>
      <c r="B12" s="11" t="s">
        <v>17</v>
      </c>
      <c r="C12" s="10">
        <v>14</v>
      </c>
      <c r="D12" s="10">
        <v>0</v>
      </c>
      <c r="E12" s="10">
        <v>1738</v>
      </c>
      <c r="F12" s="10">
        <f t="shared" si="0"/>
        <v>1738</v>
      </c>
      <c r="G12" s="10">
        <v>31</v>
      </c>
      <c r="H12" s="10">
        <v>7365</v>
      </c>
      <c r="I12" s="10">
        <f t="shared" si="1"/>
        <v>7396</v>
      </c>
      <c r="J12" s="10">
        <v>188951</v>
      </c>
      <c r="K12" s="10">
        <v>68277</v>
      </c>
      <c r="L12" s="13">
        <v>133.11000000000001</v>
      </c>
    </row>
    <row r="13" spans="1:12" s="9" customFormat="1" ht="36" customHeight="1">
      <c r="A13" s="10">
        <v>8</v>
      </c>
      <c r="B13" s="11" t="s">
        <v>38</v>
      </c>
      <c r="C13" s="10">
        <v>8</v>
      </c>
      <c r="D13" s="10">
        <v>20</v>
      </c>
      <c r="E13" s="10">
        <v>1173</v>
      </c>
      <c r="F13" s="10">
        <f t="shared" si="0"/>
        <v>1193</v>
      </c>
      <c r="G13" s="10">
        <v>34</v>
      </c>
      <c r="H13" s="10">
        <v>4161</v>
      </c>
      <c r="I13" s="10">
        <f t="shared" si="1"/>
        <v>4195</v>
      </c>
      <c r="J13" s="10">
        <v>65292</v>
      </c>
      <c r="K13" s="10">
        <v>29440</v>
      </c>
      <c r="L13" s="13">
        <v>79.290000000000006</v>
      </c>
    </row>
    <row r="14" spans="1:12" s="9" customFormat="1" ht="36" customHeight="1">
      <c r="A14" s="10">
        <v>9</v>
      </c>
      <c r="B14" s="11" t="s">
        <v>194</v>
      </c>
      <c r="C14" s="10">
        <v>2</v>
      </c>
      <c r="D14" s="10">
        <v>0</v>
      </c>
      <c r="E14" s="10">
        <v>533</v>
      </c>
      <c r="F14" s="10">
        <f t="shared" si="0"/>
        <v>533</v>
      </c>
      <c r="G14" s="10">
        <v>8</v>
      </c>
      <c r="H14" s="10">
        <v>1047</v>
      </c>
      <c r="I14" s="10">
        <f t="shared" si="1"/>
        <v>1055</v>
      </c>
      <c r="J14" s="10">
        <v>27390</v>
      </c>
      <c r="K14" s="10">
        <v>9749</v>
      </c>
      <c r="L14" s="13">
        <v>14.93</v>
      </c>
    </row>
    <row r="15" spans="1:12" s="12" customFormat="1" ht="33" customHeight="1">
      <c r="A15" s="711" t="s">
        <v>39</v>
      </c>
      <c r="B15" s="711"/>
      <c r="C15" s="4">
        <f>+C6+C7+C8+C9+C10+C11+C12+C13+C14</f>
        <v>78</v>
      </c>
      <c r="D15" s="4">
        <f t="shared" ref="D15:K15" si="2">+D6+D7+D8+D9+D10+D11+D12+D13+D14</f>
        <v>289</v>
      </c>
      <c r="E15" s="4">
        <f t="shared" si="2"/>
        <v>11108</v>
      </c>
      <c r="F15" s="4">
        <f t="shared" si="2"/>
        <v>11397</v>
      </c>
      <c r="G15" s="4">
        <f t="shared" si="2"/>
        <v>1504</v>
      </c>
      <c r="H15" s="4">
        <f t="shared" si="2"/>
        <v>32797</v>
      </c>
      <c r="I15" s="4">
        <f t="shared" si="2"/>
        <v>34301</v>
      </c>
      <c r="J15" s="4">
        <f t="shared" si="2"/>
        <v>913680</v>
      </c>
      <c r="K15" s="4">
        <f t="shared" si="2"/>
        <v>388320</v>
      </c>
      <c r="L15" s="15">
        <f t="shared" ref="L15" si="3">SUM(L6:L14)</f>
        <v>734.33999999999992</v>
      </c>
    </row>
  </sheetData>
  <mergeCells count="10">
    <mergeCell ref="A2:L2"/>
    <mergeCell ref="A15:B15"/>
    <mergeCell ref="L4:L5"/>
    <mergeCell ref="A3:L3"/>
    <mergeCell ref="A4:A5"/>
    <mergeCell ref="B4:B5"/>
    <mergeCell ref="C4:C5"/>
    <mergeCell ref="D4:F4"/>
    <mergeCell ref="G4:I4"/>
    <mergeCell ref="J4:K4"/>
  </mergeCells>
  <pageMargins left="0.21" right="0.16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G7" sqref="G7"/>
    </sheetView>
  </sheetViews>
  <sheetFormatPr defaultRowHeight="33" customHeight="1"/>
  <cols>
    <col min="1" max="1" width="9.42578125" style="1" customWidth="1"/>
    <col min="2" max="2" width="15.42578125" style="1" customWidth="1"/>
    <col min="3" max="3" width="12.7109375" style="1" customWidth="1"/>
    <col min="4" max="4" width="16.85546875" style="20" customWidth="1"/>
    <col min="5" max="7" width="11.7109375" style="1" customWidth="1"/>
    <col min="8" max="8" width="11.7109375" style="20" customWidth="1"/>
    <col min="9" max="16384" width="9.140625" style="1"/>
  </cols>
  <sheetData>
    <row r="1" spans="1:12" ht="16.5"/>
    <row r="2" spans="1:12" ht="16.5">
      <c r="A2" s="720" t="s">
        <v>195</v>
      </c>
      <c r="B2" s="720"/>
      <c r="C2" s="720"/>
      <c r="D2" s="720"/>
      <c r="E2" s="720"/>
      <c r="F2" s="720"/>
      <c r="G2" s="720"/>
      <c r="H2" s="720"/>
      <c r="I2" s="78"/>
      <c r="J2" s="78"/>
      <c r="K2" s="78"/>
      <c r="L2" s="78"/>
    </row>
    <row r="3" spans="1:12" s="702" customFormat="1" ht="30" customHeight="1">
      <c r="A3" s="728" t="s">
        <v>1172</v>
      </c>
      <c r="B3" s="728"/>
      <c r="C3" s="728"/>
      <c r="D3" s="728"/>
      <c r="E3" s="728"/>
      <c r="F3" s="728"/>
      <c r="G3" s="728"/>
      <c r="H3" s="728"/>
    </row>
    <row r="4" spans="1:12" ht="24.75" customHeight="1">
      <c r="A4" s="716" t="s">
        <v>41</v>
      </c>
      <c r="B4" s="716" t="s">
        <v>42</v>
      </c>
      <c r="C4" s="716" t="s">
        <v>43</v>
      </c>
      <c r="D4" s="729" t="s">
        <v>1171</v>
      </c>
      <c r="E4" s="716" t="s">
        <v>44</v>
      </c>
      <c r="F4" s="716"/>
      <c r="G4" s="716"/>
      <c r="H4" s="716"/>
    </row>
    <row r="5" spans="1:12" ht="38.25" customHeight="1">
      <c r="A5" s="716"/>
      <c r="B5" s="716"/>
      <c r="C5" s="716"/>
      <c r="D5" s="729"/>
      <c r="E5" s="101" t="s">
        <v>45</v>
      </c>
      <c r="F5" s="101" t="s">
        <v>46</v>
      </c>
      <c r="G5" s="101" t="s">
        <v>47</v>
      </c>
      <c r="H5" s="102" t="s">
        <v>48</v>
      </c>
    </row>
    <row r="6" spans="1:12" s="17" customFormat="1" ht="24.75" customHeight="1">
      <c r="A6" s="16" t="s">
        <v>49</v>
      </c>
      <c r="B6" s="16" t="s">
        <v>50</v>
      </c>
      <c r="C6" s="16" t="s">
        <v>51</v>
      </c>
      <c r="D6" s="16" t="s">
        <v>52</v>
      </c>
      <c r="E6" s="16" t="s">
        <v>56</v>
      </c>
      <c r="F6" s="16" t="s">
        <v>57</v>
      </c>
      <c r="G6" s="16" t="s">
        <v>58</v>
      </c>
      <c r="H6" s="16" t="s">
        <v>59</v>
      </c>
    </row>
    <row r="7" spans="1:12" ht="24.75" customHeight="1">
      <c r="A7" s="3">
        <v>1</v>
      </c>
      <c r="B7" s="3" t="s">
        <v>11</v>
      </c>
      <c r="C7" s="3">
        <v>221</v>
      </c>
      <c r="D7" s="18">
        <v>27</v>
      </c>
      <c r="E7" s="3">
        <v>27</v>
      </c>
      <c r="F7" s="3">
        <v>27</v>
      </c>
      <c r="G7" s="3">
        <v>27</v>
      </c>
      <c r="H7" s="18">
        <v>27</v>
      </c>
    </row>
    <row r="8" spans="1:12" ht="24.75" customHeight="1">
      <c r="A8" s="3">
        <v>2</v>
      </c>
      <c r="B8" s="3" t="s">
        <v>61</v>
      </c>
      <c r="C8" s="3">
        <v>19</v>
      </c>
      <c r="D8" s="18">
        <v>19</v>
      </c>
      <c r="E8" s="3">
        <v>19</v>
      </c>
      <c r="F8" s="3">
        <v>19</v>
      </c>
      <c r="G8" s="3">
        <v>19</v>
      </c>
      <c r="H8" s="18">
        <v>19</v>
      </c>
    </row>
    <row r="9" spans="1:12" ht="24.75" customHeight="1">
      <c r="A9" s="3">
        <v>3</v>
      </c>
      <c r="B9" s="3" t="s">
        <v>62</v>
      </c>
      <c r="C9" s="3">
        <v>16</v>
      </c>
      <c r="D9" s="18">
        <v>15</v>
      </c>
      <c r="E9" s="3">
        <v>15</v>
      </c>
      <c r="F9" s="3">
        <v>15</v>
      </c>
      <c r="G9" s="3">
        <v>15</v>
      </c>
      <c r="H9" s="18">
        <v>15</v>
      </c>
    </row>
    <row r="10" spans="1:12" ht="24.75" customHeight="1">
      <c r="A10" s="3">
        <v>4</v>
      </c>
      <c r="B10" s="3" t="s">
        <v>15</v>
      </c>
      <c r="C10" s="3">
        <v>4</v>
      </c>
      <c r="D10" s="18">
        <v>0</v>
      </c>
      <c r="E10" s="3">
        <v>0</v>
      </c>
      <c r="F10" s="3">
        <v>0</v>
      </c>
      <c r="G10" s="3">
        <v>0</v>
      </c>
      <c r="H10" s="18">
        <v>0</v>
      </c>
    </row>
    <row r="11" spans="1:12" ht="24.75" customHeight="1">
      <c r="A11" s="3">
        <v>5</v>
      </c>
      <c r="B11" s="3" t="s">
        <v>19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</row>
    <row r="12" spans="1:12" ht="24.75" customHeight="1">
      <c r="A12" s="3">
        <v>6</v>
      </c>
      <c r="B12" s="3" t="s">
        <v>21</v>
      </c>
      <c r="C12" s="3">
        <v>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  <row r="13" spans="1:12" ht="24.75" customHeight="1">
      <c r="A13" s="3">
        <v>7</v>
      </c>
      <c r="B13" s="3" t="s">
        <v>17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12" ht="24.75" customHeight="1">
      <c r="A14" s="3">
        <v>8</v>
      </c>
      <c r="B14" s="3" t="s">
        <v>38</v>
      </c>
      <c r="C14" s="3">
        <v>20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</row>
    <row r="15" spans="1:12" ht="24.75" customHeight="1">
      <c r="A15" s="3">
        <v>9</v>
      </c>
      <c r="B15" s="3" t="s">
        <v>63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</row>
    <row r="16" spans="1:12" s="19" customFormat="1" ht="24.75" customHeight="1">
      <c r="A16" s="727" t="s">
        <v>64</v>
      </c>
      <c r="B16" s="727"/>
      <c r="C16" s="15">
        <f>+C7+C8+C9+C10+C11+C12+C13+C14+C15</f>
        <v>289</v>
      </c>
      <c r="D16" s="15">
        <f t="shared" ref="D16:H16" si="0">+D7+D8+D9+D10+D11+D12+D13+D14+D15</f>
        <v>62</v>
      </c>
      <c r="E16" s="15">
        <f t="shared" si="0"/>
        <v>62</v>
      </c>
      <c r="F16" s="15">
        <f t="shared" si="0"/>
        <v>62</v>
      </c>
      <c r="G16" s="15">
        <f t="shared" si="0"/>
        <v>62</v>
      </c>
      <c r="H16" s="15">
        <f t="shared" si="0"/>
        <v>62</v>
      </c>
    </row>
  </sheetData>
  <mergeCells count="8">
    <mergeCell ref="A2:H2"/>
    <mergeCell ref="A16:B16"/>
    <mergeCell ref="A3:H3"/>
    <mergeCell ref="A4:A5"/>
    <mergeCell ref="B4:B5"/>
    <mergeCell ref="C4:C5"/>
    <mergeCell ref="D4:D5"/>
    <mergeCell ref="E4:H4"/>
  </mergeCells>
  <pageMargins left="0.28000000000000003" right="0.1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E10" sqref="E10"/>
    </sheetView>
  </sheetViews>
  <sheetFormatPr defaultColWidth="9" defaultRowHeight="27" customHeight="1"/>
  <cols>
    <col min="1" max="1" width="7.42578125" style="138" customWidth="1"/>
    <col min="2" max="2" width="15.5703125" style="138" customWidth="1"/>
    <col min="3" max="3" width="12.28515625" style="138" customWidth="1"/>
    <col min="4" max="4" width="15" style="138" customWidth="1"/>
    <col min="5" max="5" width="10" style="138" customWidth="1"/>
    <col min="6" max="6" width="9.85546875" style="138" customWidth="1"/>
    <col min="7" max="7" width="14.28515625" style="138" customWidth="1"/>
    <col min="8" max="8" width="14.28515625" style="144" customWidth="1"/>
    <col min="9" max="9" width="15.85546875" style="138" customWidth="1"/>
    <col min="10" max="16384" width="9" style="138"/>
  </cols>
  <sheetData>
    <row r="1" spans="1:9" ht="16.5" customHeight="1">
      <c r="A1" s="720" t="s">
        <v>196</v>
      </c>
      <c r="B1" s="720"/>
      <c r="C1" s="720"/>
      <c r="D1" s="720"/>
      <c r="E1" s="720"/>
      <c r="F1" s="720"/>
      <c r="G1" s="720"/>
      <c r="H1" s="720"/>
      <c r="I1" s="720"/>
    </row>
    <row r="2" spans="1:9" ht="30" customHeight="1">
      <c r="A2" s="732" t="s">
        <v>1185</v>
      </c>
      <c r="B2" s="732"/>
      <c r="C2" s="732"/>
      <c r="D2" s="732"/>
      <c r="E2" s="732"/>
      <c r="F2" s="732"/>
      <c r="G2" s="732"/>
      <c r="H2" s="732"/>
      <c r="I2" s="732"/>
    </row>
    <row r="3" spans="1:9" s="139" customFormat="1" ht="33.75" customHeight="1">
      <c r="A3" s="733" t="s">
        <v>41</v>
      </c>
      <c r="B3" s="733" t="s">
        <v>42</v>
      </c>
      <c r="C3" s="733" t="s">
        <v>65</v>
      </c>
      <c r="D3" s="733" t="s">
        <v>66</v>
      </c>
      <c r="E3" s="733" t="s">
        <v>44</v>
      </c>
      <c r="F3" s="733"/>
      <c r="G3" s="733"/>
      <c r="H3" s="733"/>
      <c r="I3" s="730" t="s">
        <v>1186</v>
      </c>
    </row>
    <row r="4" spans="1:9" s="140" customFormat="1" ht="27" customHeight="1">
      <c r="A4" s="733"/>
      <c r="B4" s="733"/>
      <c r="C4" s="733"/>
      <c r="D4" s="733"/>
      <c r="E4" s="730" t="s">
        <v>67</v>
      </c>
      <c r="F4" s="730" t="s">
        <v>68</v>
      </c>
      <c r="G4" s="730" t="s">
        <v>47</v>
      </c>
      <c r="H4" s="731" t="s">
        <v>48</v>
      </c>
      <c r="I4" s="730"/>
    </row>
    <row r="5" spans="1:9" s="140" customFormat="1" ht="27" customHeight="1">
      <c r="A5" s="733"/>
      <c r="B5" s="733"/>
      <c r="C5" s="733"/>
      <c r="D5" s="733"/>
      <c r="E5" s="730"/>
      <c r="F5" s="730"/>
      <c r="G5" s="730"/>
      <c r="H5" s="731"/>
      <c r="I5" s="730"/>
    </row>
    <row r="6" spans="1:9" s="142" customFormat="1" ht="19.5" customHeight="1">
      <c r="A6" s="141" t="s">
        <v>49</v>
      </c>
      <c r="B6" s="141" t="s">
        <v>50</v>
      </c>
      <c r="C6" s="141" t="s">
        <v>51</v>
      </c>
      <c r="D6" s="141" t="s">
        <v>52</v>
      </c>
      <c r="E6" s="141" t="s">
        <v>53</v>
      </c>
      <c r="F6" s="141" t="s">
        <v>69</v>
      </c>
      <c r="G6" s="141" t="s">
        <v>54</v>
      </c>
      <c r="H6" s="141" t="s">
        <v>55</v>
      </c>
      <c r="I6" s="141" t="s">
        <v>60</v>
      </c>
    </row>
    <row r="7" spans="1:9" s="1" customFormat="1" ht="27" customHeight="1">
      <c r="A7" s="135">
        <v>1</v>
      </c>
      <c r="B7" s="135" t="s">
        <v>11</v>
      </c>
      <c r="C7" s="135">
        <v>1341</v>
      </c>
      <c r="D7" s="135">
        <v>728</v>
      </c>
      <c r="E7" s="135">
        <v>464</v>
      </c>
      <c r="F7" s="135">
        <v>275</v>
      </c>
      <c r="G7" s="143">
        <v>275</v>
      </c>
      <c r="H7" s="143">
        <v>274</v>
      </c>
      <c r="I7" s="143">
        <v>3981</v>
      </c>
    </row>
    <row r="8" spans="1:9" s="1" customFormat="1" ht="27" customHeight="1">
      <c r="A8" s="135">
        <v>2</v>
      </c>
      <c r="B8" s="135" t="s">
        <v>61</v>
      </c>
      <c r="C8" s="135">
        <v>1163</v>
      </c>
      <c r="D8" s="135">
        <v>1167</v>
      </c>
      <c r="E8" s="135">
        <v>808</v>
      </c>
      <c r="F8" s="135">
        <v>804</v>
      </c>
      <c r="G8" s="143">
        <v>804</v>
      </c>
      <c r="H8" s="143">
        <v>802</v>
      </c>
      <c r="I8" s="143">
        <v>1438</v>
      </c>
    </row>
    <row r="9" spans="1:9" s="1" customFormat="1" ht="27" customHeight="1">
      <c r="A9" s="135">
        <v>3</v>
      </c>
      <c r="B9" s="135" t="s">
        <v>62</v>
      </c>
      <c r="C9" s="135">
        <v>1018</v>
      </c>
      <c r="D9" s="135">
        <v>776</v>
      </c>
      <c r="E9" s="135">
        <v>609</v>
      </c>
      <c r="F9" s="135">
        <v>443</v>
      </c>
      <c r="G9" s="143">
        <v>443</v>
      </c>
      <c r="H9" s="143">
        <v>443</v>
      </c>
      <c r="I9" s="143">
        <v>9310</v>
      </c>
    </row>
    <row r="10" spans="1:9" s="1" customFormat="1" ht="27" customHeight="1">
      <c r="A10" s="135">
        <v>4</v>
      </c>
      <c r="B10" s="135" t="s">
        <v>15</v>
      </c>
      <c r="C10" s="135">
        <v>1546</v>
      </c>
      <c r="D10" s="135">
        <v>1323</v>
      </c>
      <c r="E10" s="135">
        <v>856</v>
      </c>
      <c r="F10" s="135">
        <v>744</v>
      </c>
      <c r="G10" s="143">
        <v>698</v>
      </c>
      <c r="H10" s="143">
        <v>653</v>
      </c>
      <c r="I10" s="143">
        <v>11318</v>
      </c>
    </row>
    <row r="11" spans="1:9" s="1" customFormat="1" ht="27" customHeight="1">
      <c r="A11" s="135">
        <v>5</v>
      </c>
      <c r="B11" s="135" t="s">
        <v>19</v>
      </c>
      <c r="C11" s="135">
        <v>1324</v>
      </c>
      <c r="D11" s="135">
        <v>709</v>
      </c>
      <c r="E11" s="135">
        <v>626</v>
      </c>
      <c r="F11" s="135">
        <v>626</v>
      </c>
      <c r="G11" s="135">
        <v>326</v>
      </c>
      <c r="H11" s="135">
        <v>626</v>
      </c>
      <c r="I11" s="135">
        <v>3900</v>
      </c>
    </row>
    <row r="12" spans="1:9" s="1" customFormat="1" ht="27" customHeight="1">
      <c r="A12" s="135">
        <v>6</v>
      </c>
      <c r="B12" s="135" t="s">
        <v>21</v>
      </c>
      <c r="C12" s="135">
        <v>1272</v>
      </c>
      <c r="D12" s="135">
        <v>957</v>
      </c>
      <c r="E12" s="135">
        <v>550</v>
      </c>
      <c r="F12" s="135">
        <v>550</v>
      </c>
      <c r="G12" s="135">
        <v>550</v>
      </c>
      <c r="H12" s="135">
        <v>550</v>
      </c>
      <c r="I12" s="135">
        <v>4307</v>
      </c>
    </row>
    <row r="13" spans="1:9" s="1" customFormat="1" ht="27" customHeight="1">
      <c r="A13" s="135">
        <v>7</v>
      </c>
      <c r="B13" s="135" t="s">
        <v>17</v>
      </c>
      <c r="C13" s="135">
        <v>1738</v>
      </c>
      <c r="D13" s="135">
        <v>1202</v>
      </c>
      <c r="E13" s="135">
        <v>892</v>
      </c>
      <c r="F13" s="135">
        <v>892</v>
      </c>
      <c r="G13" s="135">
        <v>892</v>
      </c>
      <c r="H13" s="135">
        <v>892</v>
      </c>
      <c r="I13" s="135">
        <v>20245</v>
      </c>
    </row>
    <row r="14" spans="1:9" s="1" customFormat="1" ht="27" customHeight="1">
      <c r="A14" s="135">
        <v>8</v>
      </c>
      <c r="B14" s="135" t="s">
        <v>38</v>
      </c>
      <c r="C14" s="135">
        <v>1173</v>
      </c>
      <c r="D14" s="135">
        <v>744</v>
      </c>
      <c r="E14" s="135">
        <v>487</v>
      </c>
      <c r="F14" s="135">
        <v>487</v>
      </c>
      <c r="G14" s="135">
        <v>487</v>
      </c>
      <c r="H14" s="136">
        <v>487</v>
      </c>
      <c r="I14" s="135">
        <v>1777</v>
      </c>
    </row>
    <row r="15" spans="1:9" s="1" customFormat="1" ht="27" customHeight="1">
      <c r="A15" s="135">
        <v>9</v>
      </c>
      <c r="B15" s="135" t="s">
        <v>63</v>
      </c>
      <c r="C15" s="135">
        <v>533</v>
      </c>
      <c r="D15" s="135">
        <v>188</v>
      </c>
      <c r="E15" s="135">
        <v>183</v>
      </c>
      <c r="F15" s="135">
        <v>183</v>
      </c>
      <c r="G15" s="135">
        <v>183</v>
      </c>
      <c r="H15" s="136">
        <v>183</v>
      </c>
      <c r="I15" s="135">
        <v>3121</v>
      </c>
    </row>
    <row r="16" spans="1:9" s="137" customFormat="1" ht="27" customHeight="1">
      <c r="A16" s="729" t="s">
        <v>64</v>
      </c>
      <c r="B16" s="729"/>
      <c r="C16" s="136">
        <f>SUM(C7:C15)</f>
        <v>11108</v>
      </c>
      <c r="D16" s="136">
        <f t="shared" ref="D16:I16" si="0">SUM(D7:D15)</f>
        <v>7794</v>
      </c>
      <c r="E16" s="136">
        <f t="shared" si="0"/>
        <v>5475</v>
      </c>
      <c r="F16" s="136">
        <f t="shared" si="0"/>
        <v>5004</v>
      </c>
      <c r="G16" s="136">
        <f t="shared" si="0"/>
        <v>4658</v>
      </c>
      <c r="H16" s="136">
        <f t="shared" si="0"/>
        <v>4910</v>
      </c>
      <c r="I16" s="136">
        <f t="shared" si="0"/>
        <v>59397</v>
      </c>
    </row>
    <row r="18" spans="8:8" ht="27" customHeight="1">
      <c r="H18" s="138"/>
    </row>
  </sheetData>
  <mergeCells count="13">
    <mergeCell ref="A1:I1"/>
    <mergeCell ref="A16:B16"/>
    <mergeCell ref="F4:F5"/>
    <mergeCell ref="G4:G5"/>
    <mergeCell ref="H4:H5"/>
    <mergeCell ref="A2:I2"/>
    <mergeCell ref="A3:A5"/>
    <mergeCell ref="B3:B5"/>
    <mergeCell ref="C3:C5"/>
    <mergeCell ref="D3:D5"/>
    <mergeCell ref="E3:H3"/>
    <mergeCell ref="E4:E5"/>
    <mergeCell ref="I3:I5"/>
  </mergeCells>
  <pageMargins left="0.2" right="0.15" top="0.59" bottom="0.53" header="0.3" footer="0.2800000000000000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N15"/>
  <sheetViews>
    <sheetView workbookViewId="0">
      <selection activeCell="E6" sqref="E6"/>
    </sheetView>
  </sheetViews>
  <sheetFormatPr defaultRowHeight="15"/>
  <cols>
    <col min="1" max="1" width="4.7109375" style="21" customWidth="1"/>
    <col min="2" max="2" width="15.42578125" style="28" customWidth="1"/>
    <col min="3" max="3" width="11.42578125" style="21" customWidth="1"/>
    <col min="4" max="4" width="11" style="21" customWidth="1"/>
    <col min="5" max="5" width="10.140625" style="21" customWidth="1"/>
    <col min="6" max="9" width="9.140625" style="21" customWidth="1"/>
    <col min="10" max="10" width="8.85546875" style="21" customWidth="1"/>
    <col min="11" max="11" width="11.28515625" style="21" customWidth="1"/>
    <col min="12" max="12" width="10.5703125" style="21" customWidth="1"/>
    <col min="13" max="13" width="12.42578125" style="21" customWidth="1"/>
    <col min="14" max="14" width="10" style="21" customWidth="1"/>
    <col min="15" max="254" width="9.140625" style="21"/>
    <col min="255" max="255" width="5.85546875" style="21" customWidth="1"/>
    <col min="256" max="256" width="15.42578125" style="21" customWidth="1"/>
    <col min="257" max="257" width="9.7109375" style="21" customWidth="1"/>
    <col min="258" max="258" width="11.140625" style="21" customWidth="1"/>
    <col min="259" max="261" width="10.28515625" style="21" customWidth="1"/>
    <col min="262" max="262" width="8.85546875" style="21" customWidth="1"/>
    <col min="263" max="263" width="10.28515625" style="21" customWidth="1"/>
    <col min="264" max="264" width="9" style="21" customWidth="1"/>
    <col min="265" max="265" width="11.140625" style="21" customWidth="1"/>
    <col min="266" max="266" width="9.42578125" style="21" customWidth="1"/>
    <col min="267" max="267" width="14" style="21" customWidth="1"/>
    <col min="268" max="268" width="0" style="21" hidden="1" customWidth="1"/>
    <col min="269" max="269" width="12.28515625" style="21" customWidth="1"/>
    <col min="270" max="270" width="10.28515625" style="21" customWidth="1"/>
    <col min="271" max="510" width="9.140625" style="21"/>
    <col min="511" max="511" width="5.85546875" style="21" customWidth="1"/>
    <col min="512" max="512" width="15.42578125" style="21" customWidth="1"/>
    <col min="513" max="513" width="9.7109375" style="21" customWidth="1"/>
    <col min="514" max="514" width="11.140625" style="21" customWidth="1"/>
    <col min="515" max="517" width="10.28515625" style="21" customWidth="1"/>
    <col min="518" max="518" width="8.85546875" style="21" customWidth="1"/>
    <col min="519" max="519" width="10.28515625" style="21" customWidth="1"/>
    <col min="520" max="520" width="9" style="21" customWidth="1"/>
    <col min="521" max="521" width="11.140625" style="21" customWidth="1"/>
    <col min="522" max="522" width="9.42578125" style="21" customWidth="1"/>
    <col min="523" max="523" width="14" style="21" customWidth="1"/>
    <col min="524" max="524" width="0" style="21" hidden="1" customWidth="1"/>
    <col min="525" max="525" width="12.28515625" style="21" customWidth="1"/>
    <col min="526" max="526" width="10.28515625" style="21" customWidth="1"/>
    <col min="527" max="766" width="9.140625" style="21"/>
    <col min="767" max="767" width="5.85546875" style="21" customWidth="1"/>
    <col min="768" max="768" width="15.42578125" style="21" customWidth="1"/>
    <col min="769" max="769" width="9.7109375" style="21" customWidth="1"/>
    <col min="770" max="770" width="11.140625" style="21" customWidth="1"/>
    <col min="771" max="773" width="10.28515625" style="21" customWidth="1"/>
    <col min="774" max="774" width="8.85546875" style="21" customWidth="1"/>
    <col min="775" max="775" width="10.28515625" style="21" customWidth="1"/>
    <col min="776" max="776" width="9" style="21" customWidth="1"/>
    <col min="777" max="777" width="11.140625" style="21" customWidth="1"/>
    <col min="778" max="778" width="9.42578125" style="21" customWidth="1"/>
    <col min="779" max="779" width="14" style="21" customWidth="1"/>
    <col min="780" max="780" width="0" style="21" hidden="1" customWidth="1"/>
    <col min="781" max="781" width="12.28515625" style="21" customWidth="1"/>
    <col min="782" max="782" width="10.28515625" style="21" customWidth="1"/>
    <col min="783" max="1022" width="9.140625" style="21"/>
    <col min="1023" max="1023" width="5.85546875" style="21" customWidth="1"/>
    <col min="1024" max="1024" width="15.42578125" style="21" customWidth="1"/>
    <col min="1025" max="1025" width="9.7109375" style="21" customWidth="1"/>
    <col min="1026" max="1026" width="11.140625" style="21" customWidth="1"/>
    <col min="1027" max="1029" width="10.28515625" style="21" customWidth="1"/>
    <col min="1030" max="1030" width="8.85546875" style="21" customWidth="1"/>
    <col min="1031" max="1031" width="10.28515625" style="21" customWidth="1"/>
    <col min="1032" max="1032" width="9" style="21" customWidth="1"/>
    <col min="1033" max="1033" width="11.140625" style="21" customWidth="1"/>
    <col min="1034" max="1034" width="9.42578125" style="21" customWidth="1"/>
    <col min="1035" max="1035" width="14" style="21" customWidth="1"/>
    <col min="1036" max="1036" width="0" style="21" hidden="1" customWidth="1"/>
    <col min="1037" max="1037" width="12.28515625" style="21" customWidth="1"/>
    <col min="1038" max="1038" width="10.28515625" style="21" customWidth="1"/>
    <col min="1039" max="1278" width="9.140625" style="21"/>
    <col min="1279" max="1279" width="5.85546875" style="21" customWidth="1"/>
    <col min="1280" max="1280" width="15.42578125" style="21" customWidth="1"/>
    <col min="1281" max="1281" width="9.7109375" style="21" customWidth="1"/>
    <col min="1282" max="1282" width="11.140625" style="21" customWidth="1"/>
    <col min="1283" max="1285" width="10.28515625" style="21" customWidth="1"/>
    <col min="1286" max="1286" width="8.85546875" style="21" customWidth="1"/>
    <col min="1287" max="1287" width="10.28515625" style="21" customWidth="1"/>
    <col min="1288" max="1288" width="9" style="21" customWidth="1"/>
    <col min="1289" max="1289" width="11.140625" style="21" customWidth="1"/>
    <col min="1290" max="1290" width="9.42578125" style="21" customWidth="1"/>
    <col min="1291" max="1291" width="14" style="21" customWidth="1"/>
    <col min="1292" max="1292" width="0" style="21" hidden="1" customWidth="1"/>
    <col min="1293" max="1293" width="12.28515625" style="21" customWidth="1"/>
    <col min="1294" max="1294" width="10.28515625" style="21" customWidth="1"/>
    <col min="1295" max="1534" width="9.140625" style="21"/>
    <col min="1535" max="1535" width="5.85546875" style="21" customWidth="1"/>
    <col min="1536" max="1536" width="15.42578125" style="21" customWidth="1"/>
    <col min="1537" max="1537" width="9.7109375" style="21" customWidth="1"/>
    <col min="1538" max="1538" width="11.140625" style="21" customWidth="1"/>
    <col min="1539" max="1541" width="10.28515625" style="21" customWidth="1"/>
    <col min="1542" max="1542" width="8.85546875" style="21" customWidth="1"/>
    <col min="1543" max="1543" width="10.28515625" style="21" customWidth="1"/>
    <col min="1544" max="1544" width="9" style="21" customWidth="1"/>
    <col min="1545" max="1545" width="11.140625" style="21" customWidth="1"/>
    <col min="1546" max="1546" width="9.42578125" style="21" customWidth="1"/>
    <col min="1547" max="1547" width="14" style="21" customWidth="1"/>
    <col min="1548" max="1548" width="0" style="21" hidden="1" customWidth="1"/>
    <col min="1549" max="1549" width="12.28515625" style="21" customWidth="1"/>
    <col min="1550" max="1550" width="10.28515625" style="21" customWidth="1"/>
    <col min="1551" max="1790" width="9.140625" style="21"/>
    <col min="1791" max="1791" width="5.85546875" style="21" customWidth="1"/>
    <col min="1792" max="1792" width="15.42578125" style="21" customWidth="1"/>
    <col min="1793" max="1793" width="9.7109375" style="21" customWidth="1"/>
    <col min="1794" max="1794" width="11.140625" style="21" customWidth="1"/>
    <col min="1795" max="1797" width="10.28515625" style="21" customWidth="1"/>
    <col min="1798" max="1798" width="8.85546875" style="21" customWidth="1"/>
    <col min="1799" max="1799" width="10.28515625" style="21" customWidth="1"/>
    <col min="1800" max="1800" width="9" style="21" customWidth="1"/>
    <col min="1801" max="1801" width="11.140625" style="21" customWidth="1"/>
    <col min="1802" max="1802" width="9.42578125" style="21" customWidth="1"/>
    <col min="1803" max="1803" width="14" style="21" customWidth="1"/>
    <col min="1804" max="1804" width="0" style="21" hidden="1" customWidth="1"/>
    <col min="1805" max="1805" width="12.28515625" style="21" customWidth="1"/>
    <col min="1806" max="1806" width="10.28515625" style="21" customWidth="1"/>
    <col min="1807" max="2046" width="9.140625" style="21"/>
    <col min="2047" max="2047" width="5.85546875" style="21" customWidth="1"/>
    <col min="2048" max="2048" width="15.42578125" style="21" customWidth="1"/>
    <col min="2049" max="2049" width="9.7109375" style="21" customWidth="1"/>
    <col min="2050" max="2050" width="11.140625" style="21" customWidth="1"/>
    <col min="2051" max="2053" width="10.28515625" style="21" customWidth="1"/>
    <col min="2054" max="2054" width="8.85546875" style="21" customWidth="1"/>
    <col min="2055" max="2055" width="10.28515625" style="21" customWidth="1"/>
    <col min="2056" max="2056" width="9" style="21" customWidth="1"/>
    <col min="2057" max="2057" width="11.140625" style="21" customWidth="1"/>
    <col min="2058" max="2058" width="9.42578125" style="21" customWidth="1"/>
    <col min="2059" max="2059" width="14" style="21" customWidth="1"/>
    <col min="2060" max="2060" width="0" style="21" hidden="1" customWidth="1"/>
    <col min="2061" max="2061" width="12.28515625" style="21" customWidth="1"/>
    <col min="2062" max="2062" width="10.28515625" style="21" customWidth="1"/>
    <col min="2063" max="2302" width="9.140625" style="21"/>
    <col min="2303" max="2303" width="5.85546875" style="21" customWidth="1"/>
    <col min="2304" max="2304" width="15.42578125" style="21" customWidth="1"/>
    <col min="2305" max="2305" width="9.7109375" style="21" customWidth="1"/>
    <col min="2306" max="2306" width="11.140625" style="21" customWidth="1"/>
    <col min="2307" max="2309" width="10.28515625" style="21" customWidth="1"/>
    <col min="2310" max="2310" width="8.85546875" style="21" customWidth="1"/>
    <col min="2311" max="2311" width="10.28515625" style="21" customWidth="1"/>
    <col min="2312" max="2312" width="9" style="21" customWidth="1"/>
    <col min="2313" max="2313" width="11.140625" style="21" customWidth="1"/>
    <col min="2314" max="2314" width="9.42578125" style="21" customWidth="1"/>
    <col min="2315" max="2315" width="14" style="21" customWidth="1"/>
    <col min="2316" max="2316" width="0" style="21" hidden="1" customWidth="1"/>
    <col min="2317" max="2317" width="12.28515625" style="21" customWidth="1"/>
    <col min="2318" max="2318" width="10.28515625" style="21" customWidth="1"/>
    <col min="2319" max="2558" width="9.140625" style="21"/>
    <col min="2559" max="2559" width="5.85546875" style="21" customWidth="1"/>
    <col min="2560" max="2560" width="15.42578125" style="21" customWidth="1"/>
    <col min="2561" max="2561" width="9.7109375" style="21" customWidth="1"/>
    <col min="2562" max="2562" width="11.140625" style="21" customWidth="1"/>
    <col min="2563" max="2565" width="10.28515625" style="21" customWidth="1"/>
    <col min="2566" max="2566" width="8.85546875" style="21" customWidth="1"/>
    <col min="2567" max="2567" width="10.28515625" style="21" customWidth="1"/>
    <col min="2568" max="2568" width="9" style="21" customWidth="1"/>
    <col min="2569" max="2569" width="11.140625" style="21" customWidth="1"/>
    <col min="2570" max="2570" width="9.42578125" style="21" customWidth="1"/>
    <col min="2571" max="2571" width="14" style="21" customWidth="1"/>
    <col min="2572" max="2572" width="0" style="21" hidden="1" customWidth="1"/>
    <col min="2573" max="2573" width="12.28515625" style="21" customWidth="1"/>
    <col min="2574" max="2574" width="10.28515625" style="21" customWidth="1"/>
    <col min="2575" max="2814" width="9.140625" style="21"/>
    <col min="2815" max="2815" width="5.85546875" style="21" customWidth="1"/>
    <col min="2816" max="2816" width="15.42578125" style="21" customWidth="1"/>
    <col min="2817" max="2817" width="9.7109375" style="21" customWidth="1"/>
    <col min="2818" max="2818" width="11.140625" style="21" customWidth="1"/>
    <col min="2819" max="2821" width="10.28515625" style="21" customWidth="1"/>
    <col min="2822" max="2822" width="8.85546875" style="21" customWidth="1"/>
    <col min="2823" max="2823" width="10.28515625" style="21" customWidth="1"/>
    <col min="2824" max="2824" width="9" style="21" customWidth="1"/>
    <col min="2825" max="2825" width="11.140625" style="21" customWidth="1"/>
    <col min="2826" max="2826" width="9.42578125" style="21" customWidth="1"/>
    <col min="2827" max="2827" width="14" style="21" customWidth="1"/>
    <col min="2828" max="2828" width="0" style="21" hidden="1" customWidth="1"/>
    <col min="2829" max="2829" width="12.28515625" style="21" customWidth="1"/>
    <col min="2830" max="2830" width="10.28515625" style="21" customWidth="1"/>
    <col min="2831" max="3070" width="9.140625" style="21"/>
    <col min="3071" max="3071" width="5.85546875" style="21" customWidth="1"/>
    <col min="3072" max="3072" width="15.42578125" style="21" customWidth="1"/>
    <col min="3073" max="3073" width="9.7109375" style="21" customWidth="1"/>
    <col min="3074" max="3074" width="11.140625" style="21" customWidth="1"/>
    <col min="3075" max="3077" width="10.28515625" style="21" customWidth="1"/>
    <col min="3078" max="3078" width="8.85546875" style="21" customWidth="1"/>
    <col min="3079" max="3079" width="10.28515625" style="21" customWidth="1"/>
    <col min="3080" max="3080" width="9" style="21" customWidth="1"/>
    <col min="3081" max="3081" width="11.140625" style="21" customWidth="1"/>
    <col min="3082" max="3082" width="9.42578125" style="21" customWidth="1"/>
    <col min="3083" max="3083" width="14" style="21" customWidth="1"/>
    <col min="3084" max="3084" width="0" style="21" hidden="1" customWidth="1"/>
    <col min="3085" max="3085" width="12.28515625" style="21" customWidth="1"/>
    <col min="3086" max="3086" width="10.28515625" style="21" customWidth="1"/>
    <col min="3087" max="3326" width="9.140625" style="21"/>
    <col min="3327" max="3327" width="5.85546875" style="21" customWidth="1"/>
    <col min="3328" max="3328" width="15.42578125" style="21" customWidth="1"/>
    <col min="3329" max="3329" width="9.7109375" style="21" customWidth="1"/>
    <col min="3330" max="3330" width="11.140625" style="21" customWidth="1"/>
    <col min="3331" max="3333" width="10.28515625" style="21" customWidth="1"/>
    <col min="3334" max="3334" width="8.85546875" style="21" customWidth="1"/>
    <col min="3335" max="3335" width="10.28515625" style="21" customWidth="1"/>
    <col min="3336" max="3336" width="9" style="21" customWidth="1"/>
    <col min="3337" max="3337" width="11.140625" style="21" customWidth="1"/>
    <col min="3338" max="3338" width="9.42578125" style="21" customWidth="1"/>
    <col min="3339" max="3339" width="14" style="21" customWidth="1"/>
    <col min="3340" max="3340" width="0" style="21" hidden="1" customWidth="1"/>
    <col min="3341" max="3341" width="12.28515625" style="21" customWidth="1"/>
    <col min="3342" max="3342" width="10.28515625" style="21" customWidth="1"/>
    <col min="3343" max="3582" width="9.140625" style="21"/>
    <col min="3583" max="3583" width="5.85546875" style="21" customWidth="1"/>
    <col min="3584" max="3584" width="15.42578125" style="21" customWidth="1"/>
    <col min="3585" max="3585" width="9.7109375" style="21" customWidth="1"/>
    <col min="3586" max="3586" width="11.140625" style="21" customWidth="1"/>
    <col min="3587" max="3589" width="10.28515625" style="21" customWidth="1"/>
    <col min="3590" max="3590" width="8.85546875" style="21" customWidth="1"/>
    <col min="3591" max="3591" width="10.28515625" style="21" customWidth="1"/>
    <col min="3592" max="3592" width="9" style="21" customWidth="1"/>
    <col min="3593" max="3593" width="11.140625" style="21" customWidth="1"/>
    <col min="3594" max="3594" width="9.42578125" style="21" customWidth="1"/>
    <col min="3595" max="3595" width="14" style="21" customWidth="1"/>
    <col min="3596" max="3596" width="0" style="21" hidden="1" customWidth="1"/>
    <col min="3597" max="3597" width="12.28515625" style="21" customWidth="1"/>
    <col min="3598" max="3598" width="10.28515625" style="21" customWidth="1"/>
    <col min="3599" max="3838" width="9.140625" style="21"/>
    <col min="3839" max="3839" width="5.85546875" style="21" customWidth="1"/>
    <col min="3840" max="3840" width="15.42578125" style="21" customWidth="1"/>
    <col min="3841" max="3841" width="9.7109375" style="21" customWidth="1"/>
    <col min="3842" max="3842" width="11.140625" style="21" customWidth="1"/>
    <col min="3843" max="3845" width="10.28515625" style="21" customWidth="1"/>
    <col min="3846" max="3846" width="8.85546875" style="21" customWidth="1"/>
    <col min="3847" max="3847" width="10.28515625" style="21" customWidth="1"/>
    <col min="3848" max="3848" width="9" style="21" customWidth="1"/>
    <col min="3849" max="3849" width="11.140625" style="21" customWidth="1"/>
    <col min="3850" max="3850" width="9.42578125" style="21" customWidth="1"/>
    <col min="3851" max="3851" width="14" style="21" customWidth="1"/>
    <col min="3852" max="3852" width="0" style="21" hidden="1" customWidth="1"/>
    <col min="3853" max="3853" width="12.28515625" style="21" customWidth="1"/>
    <col min="3854" max="3854" width="10.28515625" style="21" customWidth="1"/>
    <col min="3855" max="4094" width="9.140625" style="21"/>
    <col min="4095" max="4095" width="5.85546875" style="21" customWidth="1"/>
    <col min="4096" max="4096" width="15.42578125" style="21" customWidth="1"/>
    <col min="4097" max="4097" width="9.7109375" style="21" customWidth="1"/>
    <col min="4098" max="4098" width="11.140625" style="21" customWidth="1"/>
    <col min="4099" max="4101" width="10.28515625" style="21" customWidth="1"/>
    <col min="4102" max="4102" width="8.85546875" style="21" customWidth="1"/>
    <col min="4103" max="4103" width="10.28515625" style="21" customWidth="1"/>
    <col min="4104" max="4104" width="9" style="21" customWidth="1"/>
    <col min="4105" max="4105" width="11.140625" style="21" customWidth="1"/>
    <col min="4106" max="4106" width="9.42578125" style="21" customWidth="1"/>
    <col min="4107" max="4107" width="14" style="21" customWidth="1"/>
    <col min="4108" max="4108" width="0" style="21" hidden="1" customWidth="1"/>
    <col min="4109" max="4109" width="12.28515625" style="21" customWidth="1"/>
    <col min="4110" max="4110" width="10.28515625" style="21" customWidth="1"/>
    <col min="4111" max="4350" width="9.140625" style="21"/>
    <col min="4351" max="4351" width="5.85546875" style="21" customWidth="1"/>
    <col min="4352" max="4352" width="15.42578125" style="21" customWidth="1"/>
    <col min="4353" max="4353" width="9.7109375" style="21" customWidth="1"/>
    <col min="4354" max="4354" width="11.140625" style="21" customWidth="1"/>
    <col min="4355" max="4357" width="10.28515625" style="21" customWidth="1"/>
    <col min="4358" max="4358" width="8.85546875" style="21" customWidth="1"/>
    <col min="4359" max="4359" width="10.28515625" style="21" customWidth="1"/>
    <col min="4360" max="4360" width="9" style="21" customWidth="1"/>
    <col min="4361" max="4361" width="11.140625" style="21" customWidth="1"/>
    <col min="4362" max="4362" width="9.42578125" style="21" customWidth="1"/>
    <col min="4363" max="4363" width="14" style="21" customWidth="1"/>
    <col min="4364" max="4364" width="0" style="21" hidden="1" customWidth="1"/>
    <col min="4365" max="4365" width="12.28515625" style="21" customWidth="1"/>
    <col min="4366" max="4366" width="10.28515625" style="21" customWidth="1"/>
    <col min="4367" max="4606" width="9.140625" style="21"/>
    <col min="4607" max="4607" width="5.85546875" style="21" customWidth="1"/>
    <col min="4608" max="4608" width="15.42578125" style="21" customWidth="1"/>
    <col min="4609" max="4609" width="9.7109375" style="21" customWidth="1"/>
    <col min="4610" max="4610" width="11.140625" style="21" customWidth="1"/>
    <col min="4611" max="4613" width="10.28515625" style="21" customWidth="1"/>
    <col min="4614" max="4614" width="8.85546875" style="21" customWidth="1"/>
    <col min="4615" max="4615" width="10.28515625" style="21" customWidth="1"/>
    <col min="4616" max="4616" width="9" style="21" customWidth="1"/>
    <col min="4617" max="4617" width="11.140625" style="21" customWidth="1"/>
    <col min="4618" max="4618" width="9.42578125" style="21" customWidth="1"/>
    <col min="4619" max="4619" width="14" style="21" customWidth="1"/>
    <col min="4620" max="4620" width="0" style="21" hidden="1" customWidth="1"/>
    <col min="4621" max="4621" width="12.28515625" style="21" customWidth="1"/>
    <col min="4622" max="4622" width="10.28515625" style="21" customWidth="1"/>
    <col min="4623" max="4862" width="9.140625" style="21"/>
    <col min="4863" max="4863" width="5.85546875" style="21" customWidth="1"/>
    <col min="4864" max="4864" width="15.42578125" style="21" customWidth="1"/>
    <col min="4865" max="4865" width="9.7109375" style="21" customWidth="1"/>
    <col min="4866" max="4866" width="11.140625" style="21" customWidth="1"/>
    <col min="4867" max="4869" width="10.28515625" style="21" customWidth="1"/>
    <col min="4870" max="4870" width="8.85546875" style="21" customWidth="1"/>
    <col min="4871" max="4871" width="10.28515625" style="21" customWidth="1"/>
    <col min="4872" max="4872" width="9" style="21" customWidth="1"/>
    <col min="4873" max="4873" width="11.140625" style="21" customWidth="1"/>
    <col min="4874" max="4874" width="9.42578125" style="21" customWidth="1"/>
    <col min="4875" max="4875" width="14" style="21" customWidth="1"/>
    <col min="4876" max="4876" width="0" style="21" hidden="1" customWidth="1"/>
    <col min="4877" max="4877" width="12.28515625" style="21" customWidth="1"/>
    <col min="4878" max="4878" width="10.28515625" style="21" customWidth="1"/>
    <col min="4879" max="5118" width="9.140625" style="21"/>
    <col min="5119" max="5119" width="5.85546875" style="21" customWidth="1"/>
    <col min="5120" max="5120" width="15.42578125" style="21" customWidth="1"/>
    <col min="5121" max="5121" width="9.7109375" style="21" customWidth="1"/>
    <col min="5122" max="5122" width="11.140625" style="21" customWidth="1"/>
    <col min="5123" max="5125" width="10.28515625" style="21" customWidth="1"/>
    <col min="5126" max="5126" width="8.85546875" style="21" customWidth="1"/>
    <col min="5127" max="5127" width="10.28515625" style="21" customWidth="1"/>
    <col min="5128" max="5128" width="9" style="21" customWidth="1"/>
    <col min="5129" max="5129" width="11.140625" style="21" customWidth="1"/>
    <col min="5130" max="5130" width="9.42578125" style="21" customWidth="1"/>
    <col min="5131" max="5131" width="14" style="21" customWidth="1"/>
    <col min="5132" max="5132" width="0" style="21" hidden="1" customWidth="1"/>
    <col min="5133" max="5133" width="12.28515625" style="21" customWidth="1"/>
    <col min="5134" max="5134" width="10.28515625" style="21" customWidth="1"/>
    <col min="5135" max="5374" width="9.140625" style="21"/>
    <col min="5375" max="5375" width="5.85546875" style="21" customWidth="1"/>
    <col min="5376" max="5376" width="15.42578125" style="21" customWidth="1"/>
    <col min="5377" max="5377" width="9.7109375" style="21" customWidth="1"/>
    <col min="5378" max="5378" width="11.140625" style="21" customWidth="1"/>
    <col min="5379" max="5381" width="10.28515625" style="21" customWidth="1"/>
    <col min="5382" max="5382" width="8.85546875" style="21" customWidth="1"/>
    <col min="5383" max="5383" width="10.28515625" style="21" customWidth="1"/>
    <col min="5384" max="5384" width="9" style="21" customWidth="1"/>
    <col min="5385" max="5385" width="11.140625" style="21" customWidth="1"/>
    <col min="5386" max="5386" width="9.42578125" style="21" customWidth="1"/>
    <col min="5387" max="5387" width="14" style="21" customWidth="1"/>
    <col min="5388" max="5388" width="0" style="21" hidden="1" customWidth="1"/>
    <col min="5389" max="5389" width="12.28515625" style="21" customWidth="1"/>
    <col min="5390" max="5390" width="10.28515625" style="21" customWidth="1"/>
    <col min="5391" max="5630" width="9.140625" style="21"/>
    <col min="5631" max="5631" width="5.85546875" style="21" customWidth="1"/>
    <col min="5632" max="5632" width="15.42578125" style="21" customWidth="1"/>
    <col min="5633" max="5633" width="9.7109375" style="21" customWidth="1"/>
    <col min="5634" max="5634" width="11.140625" style="21" customWidth="1"/>
    <col min="5635" max="5637" width="10.28515625" style="21" customWidth="1"/>
    <col min="5638" max="5638" width="8.85546875" style="21" customWidth="1"/>
    <col min="5639" max="5639" width="10.28515625" style="21" customWidth="1"/>
    <col min="5640" max="5640" width="9" style="21" customWidth="1"/>
    <col min="5641" max="5641" width="11.140625" style="21" customWidth="1"/>
    <col min="5642" max="5642" width="9.42578125" style="21" customWidth="1"/>
    <col min="5643" max="5643" width="14" style="21" customWidth="1"/>
    <col min="5644" max="5644" width="0" style="21" hidden="1" customWidth="1"/>
    <col min="5645" max="5645" width="12.28515625" style="21" customWidth="1"/>
    <col min="5646" max="5646" width="10.28515625" style="21" customWidth="1"/>
    <col min="5647" max="5886" width="9.140625" style="21"/>
    <col min="5887" max="5887" width="5.85546875" style="21" customWidth="1"/>
    <col min="5888" max="5888" width="15.42578125" style="21" customWidth="1"/>
    <col min="5889" max="5889" width="9.7109375" style="21" customWidth="1"/>
    <col min="5890" max="5890" width="11.140625" style="21" customWidth="1"/>
    <col min="5891" max="5893" width="10.28515625" style="21" customWidth="1"/>
    <col min="5894" max="5894" width="8.85546875" style="21" customWidth="1"/>
    <col min="5895" max="5895" width="10.28515625" style="21" customWidth="1"/>
    <col min="5896" max="5896" width="9" style="21" customWidth="1"/>
    <col min="5897" max="5897" width="11.140625" style="21" customWidth="1"/>
    <col min="5898" max="5898" width="9.42578125" style="21" customWidth="1"/>
    <col min="5899" max="5899" width="14" style="21" customWidth="1"/>
    <col min="5900" max="5900" width="0" style="21" hidden="1" customWidth="1"/>
    <col min="5901" max="5901" width="12.28515625" style="21" customWidth="1"/>
    <col min="5902" max="5902" width="10.28515625" style="21" customWidth="1"/>
    <col min="5903" max="6142" width="9.140625" style="21"/>
    <col min="6143" max="6143" width="5.85546875" style="21" customWidth="1"/>
    <col min="6144" max="6144" width="15.42578125" style="21" customWidth="1"/>
    <col min="6145" max="6145" width="9.7109375" style="21" customWidth="1"/>
    <col min="6146" max="6146" width="11.140625" style="21" customWidth="1"/>
    <col min="6147" max="6149" width="10.28515625" style="21" customWidth="1"/>
    <col min="6150" max="6150" width="8.85546875" style="21" customWidth="1"/>
    <col min="6151" max="6151" width="10.28515625" style="21" customWidth="1"/>
    <col min="6152" max="6152" width="9" style="21" customWidth="1"/>
    <col min="6153" max="6153" width="11.140625" style="21" customWidth="1"/>
    <col min="6154" max="6154" width="9.42578125" style="21" customWidth="1"/>
    <col min="6155" max="6155" width="14" style="21" customWidth="1"/>
    <col min="6156" max="6156" width="0" style="21" hidden="1" customWidth="1"/>
    <col min="6157" max="6157" width="12.28515625" style="21" customWidth="1"/>
    <col min="6158" max="6158" width="10.28515625" style="21" customWidth="1"/>
    <col min="6159" max="6398" width="9.140625" style="21"/>
    <col min="6399" max="6399" width="5.85546875" style="21" customWidth="1"/>
    <col min="6400" max="6400" width="15.42578125" style="21" customWidth="1"/>
    <col min="6401" max="6401" width="9.7109375" style="21" customWidth="1"/>
    <col min="6402" max="6402" width="11.140625" style="21" customWidth="1"/>
    <col min="6403" max="6405" width="10.28515625" style="21" customWidth="1"/>
    <col min="6406" max="6406" width="8.85546875" style="21" customWidth="1"/>
    <col min="6407" max="6407" width="10.28515625" style="21" customWidth="1"/>
    <col min="6408" max="6408" width="9" style="21" customWidth="1"/>
    <col min="6409" max="6409" width="11.140625" style="21" customWidth="1"/>
    <col min="6410" max="6410" width="9.42578125" style="21" customWidth="1"/>
    <col min="6411" max="6411" width="14" style="21" customWidth="1"/>
    <col min="6412" max="6412" width="0" style="21" hidden="1" customWidth="1"/>
    <col min="6413" max="6413" width="12.28515625" style="21" customWidth="1"/>
    <col min="6414" max="6414" width="10.28515625" style="21" customWidth="1"/>
    <col min="6415" max="6654" width="9.140625" style="21"/>
    <col min="6655" max="6655" width="5.85546875" style="21" customWidth="1"/>
    <col min="6656" max="6656" width="15.42578125" style="21" customWidth="1"/>
    <col min="6657" max="6657" width="9.7109375" style="21" customWidth="1"/>
    <col min="6658" max="6658" width="11.140625" style="21" customWidth="1"/>
    <col min="6659" max="6661" width="10.28515625" style="21" customWidth="1"/>
    <col min="6662" max="6662" width="8.85546875" style="21" customWidth="1"/>
    <col min="6663" max="6663" width="10.28515625" style="21" customWidth="1"/>
    <col min="6664" max="6664" width="9" style="21" customWidth="1"/>
    <col min="6665" max="6665" width="11.140625" style="21" customWidth="1"/>
    <col min="6666" max="6666" width="9.42578125" style="21" customWidth="1"/>
    <col min="6667" max="6667" width="14" style="21" customWidth="1"/>
    <col min="6668" max="6668" width="0" style="21" hidden="1" customWidth="1"/>
    <col min="6669" max="6669" width="12.28515625" style="21" customWidth="1"/>
    <col min="6670" max="6670" width="10.28515625" style="21" customWidth="1"/>
    <col min="6671" max="6910" width="9.140625" style="21"/>
    <col min="6911" max="6911" width="5.85546875" style="21" customWidth="1"/>
    <col min="6912" max="6912" width="15.42578125" style="21" customWidth="1"/>
    <col min="6913" max="6913" width="9.7109375" style="21" customWidth="1"/>
    <col min="6914" max="6914" width="11.140625" style="21" customWidth="1"/>
    <col min="6915" max="6917" width="10.28515625" style="21" customWidth="1"/>
    <col min="6918" max="6918" width="8.85546875" style="21" customWidth="1"/>
    <col min="6919" max="6919" width="10.28515625" style="21" customWidth="1"/>
    <col min="6920" max="6920" width="9" style="21" customWidth="1"/>
    <col min="6921" max="6921" width="11.140625" style="21" customWidth="1"/>
    <col min="6922" max="6922" width="9.42578125" style="21" customWidth="1"/>
    <col min="6923" max="6923" width="14" style="21" customWidth="1"/>
    <col min="6924" max="6924" width="0" style="21" hidden="1" customWidth="1"/>
    <col min="6925" max="6925" width="12.28515625" style="21" customWidth="1"/>
    <col min="6926" max="6926" width="10.28515625" style="21" customWidth="1"/>
    <col min="6927" max="7166" width="9.140625" style="21"/>
    <col min="7167" max="7167" width="5.85546875" style="21" customWidth="1"/>
    <col min="7168" max="7168" width="15.42578125" style="21" customWidth="1"/>
    <col min="7169" max="7169" width="9.7109375" style="21" customWidth="1"/>
    <col min="7170" max="7170" width="11.140625" style="21" customWidth="1"/>
    <col min="7171" max="7173" width="10.28515625" style="21" customWidth="1"/>
    <col min="7174" max="7174" width="8.85546875" style="21" customWidth="1"/>
    <col min="7175" max="7175" width="10.28515625" style="21" customWidth="1"/>
    <col min="7176" max="7176" width="9" style="21" customWidth="1"/>
    <col min="7177" max="7177" width="11.140625" style="21" customWidth="1"/>
    <col min="7178" max="7178" width="9.42578125" style="21" customWidth="1"/>
    <col min="7179" max="7179" width="14" style="21" customWidth="1"/>
    <col min="7180" max="7180" width="0" style="21" hidden="1" customWidth="1"/>
    <col min="7181" max="7181" width="12.28515625" style="21" customWidth="1"/>
    <col min="7182" max="7182" width="10.28515625" style="21" customWidth="1"/>
    <col min="7183" max="7422" width="9.140625" style="21"/>
    <col min="7423" max="7423" width="5.85546875" style="21" customWidth="1"/>
    <col min="7424" max="7424" width="15.42578125" style="21" customWidth="1"/>
    <col min="7425" max="7425" width="9.7109375" style="21" customWidth="1"/>
    <col min="7426" max="7426" width="11.140625" style="21" customWidth="1"/>
    <col min="7427" max="7429" width="10.28515625" style="21" customWidth="1"/>
    <col min="7430" max="7430" width="8.85546875" style="21" customWidth="1"/>
    <col min="7431" max="7431" width="10.28515625" style="21" customWidth="1"/>
    <col min="7432" max="7432" width="9" style="21" customWidth="1"/>
    <col min="7433" max="7433" width="11.140625" style="21" customWidth="1"/>
    <col min="7434" max="7434" width="9.42578125" style="21" customWidth="1"/>
    <col min="7435" max="7435" width="14" style="21" customWidth="1"/>
    <col min="7436" max="7436" width="0" style="21" hidden="1" customWidth="1"/>
    <col min="7437" max="7437" width="12.28515625" style="21" customWidth="1"/>
    <col min="7438" max="7438" width="10.28515625" style="21" customWidth="1"/>
    <col min="7439" max="7678" width="9.140625" style="21"/>
    <col min="7679" max="7679" width="5.85546875" style="21" customWidth="1"/>
    <col min="7680" max="7680" width="15.42578125" style="21" customWidth="1"/>
    <col min="7681" max="7681" width="9.7109375" style="21" customWidth="1"/>
    <col min="7682" max="7682" width="11.140625" style="21" customWidth="1"/>
    <col min="7683" max="7685" width="10.28515625" style="21" customWidth="1"/>
    <col min="7686" max="7686" width="8.85546875" style="21" customWidth="1"/>
    <col min="7687" max="7687" width="10.28515625" style="21" customWidth="1"/>
    <col min="7688" max="7688" width="9" style="21" customWidth="1"/>
    <col min="7689" max="7689" width="11.140625" style="21" customWidth="1"/>
    <col min="7690" max="7690" width="9.42578125" style="21" customWidth="1"/>
    <col min="7691" max="7691" width="14" style="21" customWidth="1"/>
    <col min="7692" max="7692" width="0" style="21" hidden="1" customWidth="1"/>
    <col min="7693" max="7693" width="12.28515625" style="21" customWidth="1"/>
    <col min="7694" max="7694" width="10.28515625" style="21" customWidth="1"/>
    <col min="7695" max="7934" width="9.140625" style="21"/>
    <col min="7935" max="7935" width="5.85546875" style="21" customWidth="1"/>
    <col min="7936" max="7936" width="15.42578125" style="21" customWidth="1"/>
    <col min="7937" max="7937" width="9.7109375" style="21" customWidth="1"/>
    <col min="7938" max="7938" width="11.140625" style="21" customWidth="1"/>
    <col min="7939" max="7941" width="10.28515625" style="21" customWidth="1"/>
    <col min="7942" max="7942" width="8.85546875" style="21" customWidth="1"/>
    <col min="7943" max="7943" width="10.28515625" style="21" customWidth="1"/>
    <col min="7944" max="7944" width="9" style="21" customWidth="1"/>
    <col min="7945" max="7945" width="11.140625" style="21" customWidth="1"/>
    <col min="7946" max="7946" width="9.42578125" style="21" customWidth="1"/>
    <col min="7947" max="7947" width="14" style="21" customWidth="1"/>
    <col min="7948" max="7948" width="0" style="21" hidden="1" customWidth="1"/>
    <col min="7949" max="7949" width="12.28515625" style="21" customWidth="1"/>
    <col min="7950" max="7950" width="10.28515625" style="21" customWidth="1"/>
    <col min="7951" max="8190" width="9.140625" style="21"/>
    <col min="8191" max="8191" width="5.85546875" style="21" customWidth="1"/>
    <col min="8192" max="8192" width="15.42578125" style="21" customWidth="1"/>
    <col min="8193" max="8193" width="9.7109375" style="21" customWidth="1"/>
    <col min="8194" max="8194" width="11.140625" style="21" customWidth="1"/>
    <col min="8195" max="8197" width="10.28515625" style="21" customWidth="1"/>
    <col min="8198" max="8198" width="8.85546875" style="21" customWidth="1"/>
    <col min="8199" max="8199" width="10.28515625" style="21" customWidth="1"/>
    <col min="8200" max="8200" width="9" style="21" customWidth="1"/>
    <col min="8201" max="8201" width="11.140625" style="21" customWidth="1"/>
    <col min="8202" max="8202" width="9.42578125" style="21" customWidth="1"/>
    <col min="8203" max="8203" width="14" style="21" customWidth="1"/>
    <col min="8204" max="8204" width="0" style="21" hidden="1" customWidth="1"/>
    <col min="8205" max="8205" width="12.28515625" style="21" customWidth="1"/>
    <col min="8206" max="8206" width="10.28515625" style="21" customWidth="1"/>
    <col min="8207" max="8446" width="9.140625" style="21"/>
    <col min="8447" max="8447" width="5.85546875" style="21" customWidth="1"/>
    <col min="8448" max="8448" width="15.42578125" style="21" customWidth="1"/>
    <col min="8449" max="8449" width="9.7109375" style="21" customWidth="1"/>
    <col min="8450" max="8450" width="11.140625" style="21" customWidth="1"/>
    <col min="8451" max="8453" width="10.28515625" style="21" customWidth="1"/>
    <col min="8454" max="8454" width="8.85546875" style="21" customWidth="1"/>
    <col min="8455" max="8455" width="10.28515625" style="21" customWidth="1"/>
    <col min="8456" max="8456" width="9" style="21" customWidth="1"/>
    <col min="8457" max="8457" width="11.140625" style="21" customWidth="1"/>
    <col min="8458" max="8458" width="9.42578125" style="21" customWidth="1"/>
    <col min="8459" max="8459" width="14" style="21" customWidth="1"/>
    <col min="8460" max="8460" width="0" style="21" hidden="1" customWidth="1"/>
    <col min="8461" max="8461" width="12.28515625" style="21" customWidth="1"/>
    <col min="8462" max="8462" width="10.28515625" style="21" customWidth="1"/>
    <col min="8463" max="8702" width="9.140625" style="21"/>
    <col min="8703" max="8703" width="5.85546875" style="21" customWidth="1"/>
    <col min="8704" max="8704" width="15.42578125" style="21" customWidth="1"/>
    <col min="8705" max="8705" width="9.7109375" style="21" customWidth="1"/>
    <col min="8706" max="8706" width="11.140625" style="21" customWidth="1"/>
    <col min="8707" max="8709" width="10.28515625" style="21" customWidth="1"/>
    <col min="8710" max="8710" width="8.85546875" style="21" customWidth="1"/>
    <col min="8711" max="8711" width="10.28515625" style="21" customWidth="1"/>
    <col min="8712" max="8712" width="9" style="21" customWidth="1"/>
    <col min="8713" max="8713" width="11.140625" style="21" customWidth="1"/>
    <col min="8714" max="8714" width="9.42578125" style="21" customWidth="1"/>
    <col min="8715" max="8715" width="14" style="21" customWidth="1"/>
    <col min="8716" max="8716" width="0" style="21" hidden="1" customWidth="1"/>
    <col min="8717" max="8717" width="12.28515625" style="21" customWidth="1"/>
    <col min="8718" max="8718" width="10.28515625" style="21" customWidth="1"/>
    <col min="8719" max="8958" width="9.140625" style="21"/>
    <col min="8959" max="8959" width="5.85546875" style="21" customWidth="1"/>
    <col min="8960" max="8960" width="15.42578125" style="21" customWidth="1"/>
    <col min="8961" max="8961" width="9.7109375" style="21" customWidth="1"/>
    <col min="8962" max="8962" width="11.140625" style="21" customWidth="1"/>
    <col min="8963" max="8965" width="10.28515625" style="21" customWidth="1"/>
    <col min="8966" max="8966" width="8.85546875" style="21" customWidth="1"/>
    <col min="8967" max="8967" width="10.28515625" style="21" customWidth="1"/>
    <col min="8968" max="8968" width="9" style="21" customWidth="1"/>
    <col min="8969" max="8969" width="11.140625" style="21" customWidth="1"/>
    <col min="8970" max="8970" width="9.42578125" style="21" customWidth="1"/>
    <col min="8971" max="8971" width="14" style="21" customWidth="1"/>
    <col min="8972" max="8972" width="0" style="21" hidden="1" customWidth="1"/>
    <col min="8973" max="8973" width="12.28515625" style="21" customWidth="1"/>
    <col min="8974" max="8974" width="10.28515625" style="21" customWidth="1"/>
    <col min="8975" max="9214" width="9.140625" style="21"/>
    <col min="9215" max="9215" width="5.85546875" style="21" customWidth="1"/>
    <col min="9216" max="9216" width="15.42578125" style="21" customWidth="1"/>
    <col min="9217" max="9217" width="9.7109375" style="21" customWidth="1"/>
    <col min="9218" max="9218" width="11.140625" style="21" customWidth="1"/>
    <col min="9219" max="9221" width="10.28515625" style="21" customWidth="1"/>
    <col min="9222" max="9222" width="8.85546875" style="21" customWidth="1"/>
    <col min="9223" max="9223" width="10.28515625" style="21" customWidth="1"/>
    <col min="9224" max="9224" width="9" style="21" customWidth="1"/>
    <col min="9225" max="9225" width="11.140625" style="21" customWidth="1"/>
    <col min="9226" max="9226" width="9.42578125" style="21" customWidth="1"/>
    <col min="9227" max="9227" width="14" style="21" customWidth="1"/>
    <col min="9228" max="9228" width="0" style="21" hidden="1" customWidth="1"/>
    <col min="9229" max="9229" width="12.28515625" style="21" customWidth="1"/>
    <col min="9230" max="9230" width="10.28515625" style="21" customWidth="1"/>
    <col min="9231" max="9470" width="9.140625" style="21"/>
    <col min="9471" max="9471" width="5.85546875" style="21" customWidth="1"/>
    <col min="9472" max="9472" width="15.42578125" style="21" customWidth="1"/>
    <col min="9473" max="9473" width="9.7109375" style="21" customWidth="1"/>
    <col min="9474" max="9474" width="11.140625" style="21" customWidth="1"/>
    <col min="9475" max="9477" width="10.28515625" style="21" customWidth="1"/>
    <col min="9478" max="9478" width="8.85546875" style="21" customWidth="1"/>
    <col min="9479" max="9479" width="10.28515625" style="21" customWidth="1"/>
    <col min="9480" max="9480" width="9" style="21" customWidth="1"/>
    <col min="9481" max="9481" width="11.140625" style="21" customWidth="1"/>
    <col min="9482" max="9482" width="9.42578125" style="21" customWidth="1"/>
    <col min="9483" max="9483" width="14" style="21" customWidth="1"/>
    <col min="9484" max="9484" width="0" style="21" hidden="1" customWidth="1"/>
    <col min="9485" max="9485" width="12.28515625" style="21" customWidth="1"/>
    <col min="9486" max="9486" width="10.28515625" style="21" customWidth="1"/>
    <col min="9487" max="9726" width="9.140625" style="21"/>
    <col min="9727" max="9727" width="5.85546875" style="21" customWidth="1"/>
    <col min="9728" max="9728" width="15.42578125" style="21" customWidth="1"/>
    <col min="9729" max="9729" width="9.7109375" style="21" customWidth="1"/>
    <col min="9730" max="9730" width="11.140625" style="21" customWidth="1"/>
    <col min="9731" max="9733" width="10.28515625" style="21" customWidth="1"/>
    <col min="9734" max="9734" width="8.85546875" style="21" customWidth="1"/>
    <col min="9735" max="9735" width="10.28515625" style="21" customWidth="1"/>
    <col min="9736" max="9736" width="9" style="21" customWidth="1"/>
    <col min="9737" max="9737" width="11.140625" style="21" customWidth="1"/>
    <col min="9738" max="9738" width="9.42578125" style="21" customWidth="1"/>
    <col min="9739" max="9739" width="14" style="21" customWidth="1"/>
    <col min="9740" max="9740" width="0" style="21" hidden="1" customWidth="1"/>
    <col min="9741" max="9741" width="12.28515625" style="21" customWidth="1"/>
    <col min="9742" max="9742" width="10.28515625" style="21" customWidth="1"/>
    <col min="9743" max="9982" width="9.140625" style="21"/>
    <col min="9983" max="9983" width="5.85546875" style="21" customWidth="1"/>
    <col min="9984" max="9984" width="15.42578125" style="21" customWidth="1"/>
    <col min="9985" max="9985" width="9.7109375" style="21" customWidth="1"/>
    <col min="9986" max="9986" width="11.140625" style="21" customWidth="1"/>
    <col min="9987" max="9989" width="10.28515625" style="21" customWidth="1"/>
    <col min="9990" max="9990" width="8.85546875" style="21" customWidth="1"/>
    <col min="9991" max="9991" width="10.28515625" style="21" customWidth="1"/>
    <col min="9992" max="9992" width="9" style="21" customWidth="1"/>
    <col min="9993" max="9993" width="11.140625" style="21" customWidth="1"/>
    <col min="9994" max="9994" width="9.42578125" style="21" customWidth="1"/>
    <col min="9995" max="9995" width="14" style="21" customWidth="1"/>
    <col min="9996" max="9996" width="0" style="21" hidden="1" customWidth="1"/>
    <col min="9997" max="9997" width="12.28515625" style="21" customWidth="1"/>
    <col min="9998" max="9998" width="10.28515625" style="21" customWidth="1"/>
    <col min="9999" max="10238" width="9.140625" style="21"/>
    <col min="10239" max="10239" width="5.85546875" style="21" customWidth="1"/>
    <col min="10240" max="10240" width="15.42578125" style="21" customWidth="1"/>
    <col min="10241" max="10241" width="9.7109375" style="21" customWidth="1"/>
    <col min="10242" max="10242" width="11.140625" style="21" customWidth="1"/>
    <col min="10243" max="10245" width="10.28515625" style="21" customWidth="1"/>
    <col min="10246" max="10246" width="8.85546875" style="21" customWidth="1"/>
    <col min="10247" max="10247" width="10.28515625" style="21" customWidth="1"/>
    <col min="10248" max="10248" width="9" style="21" customWidth="1"/>
    <col min="10249" max="10249" width="11.140625" style="21" customWidth="1"/>
    <col min="10250" max="10250" width="9.42578125" style="21" customWidth="1"/>
    <col min="10251" max="10251" width="14" style="21" customWidth="1"/>
    <col min="10252" max="10252" width="0" style="21" hidden="1" customWidth="1"/>
    <col min="10253" max="10253" width="12.28515625" style="21" customWidth="1"/>
    <col min="10254" max="10254" width="10.28515625" style="21" customWidth="1"/>
    <col min="10255" max="10494" width="9.140625" style="21"/>
    <col min="10495" max="10495" width="5.85546875" style="21" customWidth="1"/>
    <col min="10496" max="10496" width="15.42578125" style="21" customWidth="1"/>
    <col min="10497" max="10497" width="9.7109375" style="21" customWidth="1"/>
    <col min="10498" max="10498" width="11.140625" style="21" customWidth="1"/>
    <col min="10499" max="10501" width="10.28515625" style="21" customWidth="1"/>
    <col min="10502" max="10502" width="8.85546875" style="21" customWidth="1"/>
    <col min="10503" max="10503" width="10.28515625" style="21" customWidth="1"/>
    <col min="10504" max="10504" width="9" style="21" customWidth="1"/>
    <col min="10505" max="10505" width="11.140625" style="21" customWidth="1"/>
    <col min="10506" max="10506" width="9.42578125" style="21" customWidth="1"/>
    <col min="10507" max="10507" width="14" style="21" customWidth="1"/>
    <col min="10508" max="10508" width="0" style="21" hidden="1" customWidth="1"/>
    <col min="10509" max="10509" width="12.28515625" style="21" customWidth="1"/>
    <col min="10510" max="10510" width="10.28515625" style="21" customWidth="1"/>
    <col min="10511" max="10750" width="9.140625" style="21"/>
    <col min="10751" max="10751" width="5.85546875" style="21" customWidth="1"/>
    <col min="10752" max="10752" width="15.42578125" style="21" customWidth="1"/>
    <col min="10753" max="10753" width="9.7109375" style="21" customWidth="1"/>
    <col min="10754" max="10754" width="11.140625" style="21" customWidth="1"/>
    <col min="10755" max="10757" width="10.28515625" style="21" customWidth="1"/>
    <col min="10758" max="10758" width="8.85546875" style="21" customWidth="1"/>
    <col min="10759" max="10759" width="10.28515625" style="21" customWidth="1"/>
    <col min="10760" max="10760" width="9" style="21" customWidth="1"/>
    <col min="10761" max="10761" width="11.140625" style="21" customWidth="1"/>
    <col min="10762" max="10762" width="9.42578125" style="21" customWidth="1"/>
    <col min="10763" max="10763" width="14" style="21" customWidth="1"/>
    <col min="10764" max="10764" width="0" style="21" hidden="1" customWidth="1"/>
    <col min="10765" max="10765" width="12.28515625" style="21" customWidth="1"/>
    <col min="10766" max="10766" width="10.28515625" style="21" customWidth="1"/>
    <col min="10767" max="11006" width="9.140625" style="21"/>
    <col min="11007" max="11007" width="5.85546875" style="21" customWidth="1"/>
    <col min="11008" max="11008" width="15.42578125" style="21" customWidth="1"/>
    <col min="11009" max="11009" width="9.7109375" style="21" customWidth="1"/>
    <col min="11010" max="11010" width="11.140625" style="21" customWidth="1"/>
    <col min="11011" max="11013" width="10.28515625" style="21" customWidth="1"/>
    <col min="11014" max="11014" width="8.85546875" style="21" customWidth="1"/>
    <col min="11015" max="11015" width="10.28515625" style="21" customWidth="1"/>
    <col min="11016" max="11016" width="9" style="21" customWidth="1"/>
    <col min="11017" max="11017" width="11.140625" style="21" customWidth="1"/>
    <col min="11018" max="11018" width="9.42578125" style="21" customWidth="1"/>
    <col min="11019" max="11019" width="14" style="21" customWidth="1"/>
    <col min="11020" max="11020" width="0" style="21" hidden="1" customWidth="1"/>
    <col min="11021" max="11021" width="12.28515625" style="21" customWidth="1"/>
    <col min="11022" max="11022" width="10.28515625" style="21" customWidth="1"/>
    <col min="11023" max="11262" width="9.140625" style="21"/>
    <col min="11263" max="11263" width="5.85546875" style="21" customWidth="1"/>
    <col min="11264" max="11264" width="15.42578125" style="21" customWidth="1"/>
    <col min="11265" max="11265" width="9.7109375" style="21" customWidth="1"/>
    <col min="11266" max="11266" width="11.140625" style="21" customWidth="1"/>
    <col min="11267" max="11269" width="10.28515625" style="21" customWidth="1"/>
    <col min="11270" max="11270" width="8.85546875" style="21" customWidth="1"/>
    <col min="11271" max="11271" width="10.28515625" style="21" customWidth="1"/>
    <col min="11272" max="11272" width="9" style="21" customWidth="1"/>
    <col min="11273" max="11273" width="11.140625" style="21" customWidth="1"/>
    <col min="11274" max="11274" width="9.42578125" style="21" customWidth="1"/>
    <col min="11275" max="11275" width="14" style="21" customWidth="1"/>
    <col min="11276" max="11276" width="0" style="21" hidden="1" customWidth="1"/>
    <col min="11277" max="11277" width="12.28515625" style="21" customWidth="1"/>
    <col min="11278" max="11278" width="10.28515625" style="21" customWidth="1"/>
    <col min="11279" max="11518" width="9.140625" style="21"/>
    <col min="11519" max="11519" width="5.85546875" style="21" customWidth="1"/>
    <col min="11520" max="11520" width="15.42578125" style="21" customWidth="1"/>
    <col min="11521" max="11521" width="9.7109375" style="21" customWidth="1"/>
    <col min="11522" max="11522" width="11.140625" style="21" customWidth="1"/>
    <col min="11523" max="11525" width="10.28515625" style="21" customWidth="1"/>
    <col min="11526" max="11526" width="8.85546875" style="21" customWidth="1"/>
    <col min="11527" max="11527" width="10.28515625" style="21" customWidth="1"/>
    <col min="11528" max="11528" width="9" style="21" customWidth="1"/>
    <col min="11529" max="11529" width="11.140625" style="21" customWidth="1"/>
    <col min="11530" max="11530" width="9.42578125" style="21" customWidth="1"/>
    <col min="11531" max="11531" width="14" style="21" customWidth="1"/>
    <col min="11532" max="11532" width="0" style="21" hidden="1" customWidth="1"/>
    <col min="11533" max="11533" width="12.28515625" style="21" customWidth="1"/>
    <col min="11534" max="11534" width="10.28515625" style="21" customWidth="1"/>
    <col min="11535" max="11774" width="9.140625" style="21"/>
    <col min="11775" max="11775" width="5.85546875" style="21" customWidth="1"/>
    <col min="11776" max="11776" width="15.42578125" style="21" customWidth="1"/>
    <col min="11777" max="11777" width="9.7109375" style="21" customWidth="1"/>
    <col min="11778" max="11778" width="11.140625" style="21" customWidth="1"/>
    <col min="11779" max="11781" width="10.28515625" style="21" customWidth="1"/>
    <col min="11782" max="11782" width="8.85546875" style="21" customWidth="1"/>
    <col min="11783" max="11783" width="10.28515625" style="21" customWidth="1"/>
    <col min="11784" max="11784" width="9" style="21" customWidth="1"/>
    <col min="11785" max="11785" width="11.140625" style="21" customWidth="1"/>
    <col min="11786" max="11786" width="9.42578125" style="21" customWidth="1"/>
    <col min="11787" max="11787" width="14" style="21" customWidth="1"/>
    <col min="11788" max="11788" width="0" style="21" hidden="1" customWidth="1"/>
    <col min="11789" max="11789" width="12.28515625" style="21" customWidth="1"/>
    <col min="11790" max="11790" width="10.28515625" style="21" customWidth="1"/>
    <col min="11791" max="12030" width="9.140625" style="21"/>
    <col min="12031" max="12031" width="5.85546875" style="21" customWidth="1"/>
    <col min="12032" max="12032" width="15.42578125" style="21" customWidth="1"/>
    <col min="12033" max="12033" width="9.7109375" style="21" customWidth="1"/>
    <col min="12034" max="12034" width="11.140625" style="21" customWidth="1"/>
    <col min="12035" max="12037" width="10.28515625" style="21" customWidth="1"/>
    <col min="12038" max="12038" width="8.85546875" style="21" customWidth="1"/>
    <col min="12039" max="12039" width="10.28515625" style="21" customWidth="1"/>
    <col min="12040" max="12040" width="9" style="21" customWidth="1"/>
    <col min="12041" max="12041" width="11.140625" style="21" customWidth="1"/>
    <col min="12042" max="12042" width="9.42578125" style="21" customWidth="1"/>
    <col min="12043" max="12043" width="14" style="21" customWidth="1"/>
    <col min="12044" max="12044" width="0" style="21" hidden="1" customWidth="1"/>
    <col min="12045" max="12045" width="12.28515625" style="21" customWidth="1"/>
    <col min="12046" max="12046" width="10.28515625" style="21" customWidth="1"/>
    <col min="12047" max="12286" width="9.140625" style="21"/>
    <col min="12287" max="12287" width="5.85546875" style="21" customWidth="1"/>
    <col min="12288" max="12288" width="15.42578125" style="21" customWidth="1"/>
    <col min="12289" max="12289" width="9.7109375" style="21" customWidth="1"/>
    <col min="12290" max="12290" width="11.140625" style="21" customWidth="1"/>
    <col min="12291" max="12293" width="10.28515625" style="21" customWidth="1"/>
    <col min="12294" max="12294" width="8.85546875" style="21" customWidth="1"/>
    <col min="12295" max="12295" width="10.28515625" style="21" customWidth="1"/>
    <col min="12296" max="12296" width="9" style="21" customWidth="1"/>
    <col min="12297" max="12297" width="11.140625" style="21" customWidth="1"/>
    <col min="12298" max="12298" width="9.42578125" style="21" customWidth="1"/>
    <col min="12299" max="12299" width="14" style="21" customWidth="1"/>
    <col min="12300" max="12300" width="0" style="21" hidden="1" customWidth="1"/>
    <col min="12301" max="12301" width="12.28515625" style="21" customWidth="1"/>
    <col min="12302" max="12302" width="10.28515625" style="21" customWidth="1"/>
    <col min="12303" max="12542" width="9.140625" style="21"/>
    <col min="12543" max="12543" width="5.85546875" style="21" customWidth="1"/>
    <col min="12544" max="12544" width="15.42578125" style="21" customWidth="1"/>
    <col min="12545" max="12545" width="9.7109375" style="21" customWidth="1"/>
    <col min="12546" max="12546" width="11.140625" style="21" customWidth="1"/>
    <col min="12547" max="12549" width="10.28515625" style="21" customWidth="1"/>
    <col min="12550" max="12550" width="8.85546875" style="21" customWidth="1"/>
    <col min="12551" max="12551" width="10.28515625" style="21" customWidth="1"/>
    <col min="12552" max="12552" width="9" style="21" customWidth="1"/>
    <col min="12553" max="12553" width="11.140625" style="21" customWidth="1"/>
    <col min="12554" max="12554" width="9.42578125" style="21" customWidth="1"/>
    <col min="12555" max="12555" width="14" style="21" customWidth="1"/>
    <col min="12556" max="12556" width="0" style="21" hidden="1" customWidth="1"/>
    <col min="12557" max="12557" width="12.28515625" style="21" customWidth="1"/>
    <col min="12558" max="12558" width="10.28515625" style="21" customWidth="1"/>
    <col min="12559" max="12798" width="9.140625" style="21"/>
    <col min="12799" max="12799" width="5.85546875" style="21" customWidth="1"/>
    <col min="12800" max="12800" width="15.42578125" style="21" customWidth="1"/>
    <col min="12801" max="12801" width="9.7109375" style="21" customWidth="1"/>
    <col min="12802" max="12802" width="11.140625" style="21" customWidth="1"/>
    <col min="12803" max="12805" width="10.28515625" style="21" customWidth="1"/>
    <col min="12806" max="12806" width="8.85546875" style="21" customWidth="1"/>
    <col min="12807" max="12807" width="10.28515625" style="21" customWidth="1"/>
    <col min="12808" max="12808" width="9" style="21" customWidth="1"/>
    <col min="12809" max="12809" width="11.140625" style="21" customWidth="1"/>
    <col min="12810" max="12810" width="9.42578125" style="21" customWidth="1"/>
    <col min="12811" max="12811" width="14" style="21" customWidth="1"/>
    <col min="12812" max="12812" width="0" style="21" hidden="1" customWidth="1"/>
    <col min="12813" max="12813" width="12.28515625" style="21" customWidth="1"/>
    <col min="12814" max="12814" width="10.28515625" style="21" customWidth="1"/>
    <col min="12815" max="13054" width="9.140625" style="21"/>
    <col min="13055" max="13055" width="5.85546875" style="21" customWidth="1"/>
    <col min="13056" max="13056" width="15.42578125" style="21" customWidth="1"/>
    <col min="13057" max="13057" width="9.7109375" style="21" customWidth="1"/>
    <col min="13058" max="13058" width="11.140625" style="21" customWidth="1"/>
    <col min="13059" max="13061" width="10.28515625" style="21" customWidth="1"/>
    <col min="13062" max="13062" width="8.85546875" style="21" customWidth="1"/>
    <col min="13063" max="13063" width="10.28515625" style="21" customWidth="1"/>
    <col min="13064" max="13064" width="9" style="21" customWidth="1"/>
    <col min="13065" max="13065" width="11.140625" style="21" customWidth="1"/>
    <col min="13066" max="13066" width="9.42578125" style="21" customWidth="1"/>
    <col min="13067" max="13067" width="14" style="21" customWidth="1"/>
    <col min="13068" max="13068" width="0" style="21" hidden="1" customWidth="1"/>
    <col min="13069" max="13069" width="12.28515625" style="21" customWidth="1"/>
    <col min="13070" max="13070" width="10.28515625" style="21" customWidth="1"/>
    <col min="13071" max="13310" width="9.140625" style="21"/>
    <col min="13311" max="13311" width="5.85546875" style="21" customWidth="1"/>
    <col min="13312" max="13312" width="15.42578125" style="21" customWidth="1"/>
    <col min="13313" max="13313" width="9.7109375" style="21" customWidth="1"/>
    <col min="13314" max="13314" width="11.140625" style="21" customWidth="1"/>
    <col min="13315" max="13317" width="10.28515625" style="21" customWidth="1"/>
    <col min="13318" max="13318" width="8.85546875" style="21" customWidth="1"/>
    <col min="13319" max="13319" width="10.28515625" style="21" customWidth="1"/>
    <col min="13320" max="13320" width="9" style="21" customWidth="1"/>
    <col min="13321" max="13321" width="11.140625" style="21" customWidth="1"/>
    <col min="13322" max="13322" width="9.42578125" style="21" customWidth="1"/>
    <col min="13323" max="13323" width="14" style="21" customWidth="1"/>
    <col min="13324" max="13324" width="0" style="21" hidden="1" customWidth="1"/>
    <col min="13325" max="13325" width="12.28515625" style="21" customWidth="1"/>
    <col min="13326" max="13326" width="10.28515625" style="21" customWidth="1"/>
    <col min="13327" max="13566" width="9.140625" style="21"/>
    <col min="13567" max="13567" width="5.85546875" style="21" customWidth="1"/>
    <col min="13568" max="13568" width="15.42578125" style="21" customWidth="1"/>
    <col min="13569" max="13569" width="9.7109375" style="21" customWidth="1"/>
    <col min="13570" max="13570" width="11.140625" style="21" customWidth="1"/>
    <col min="13571" max="13573" width="10.28515625" style="21" customWidth="1"/>
    <col min="13574" max="13574" width="8.85546875" style="21" customWidth="1"/>
    <col min="13575" max="13575" width="10.28515625" style="21" customWidth="1"/>
    <col min="13576" max="13576" width="9" style="21" customWidth="1"/>
    <col min="13577" max="13577" width="11.140625" style="21" customWidth="1"/>
    <col min="13578" max="13578" width="9.42578125" style="21" customWidth="1"/>
    <col min="13579" max="13579" width="14" style="21" customWidth="1"/>
    <col min="13580" max="13580" width="0" style="21" hidden="1" customWidth="1"/>
    <col min="13581" max="13581" width="12.28515625" style="21" customWidth="1"/>
    <col min="13582" max="13582" width="10.28515625" style="21" customWidth="1"/>
    <col min="13583" max="13822" width="9.140625" style="21"/>
    <col min="13823" max="13823" width="5.85546875" style="21" customWidth="1"/>
    <col min="13824" max="13824" width="15.42578125" style="21" customWidth="1"/>
    <col min="13825" max="13825" width="9.7109375" style="21" customWidth="1"/>
    <col min="13826" max="13826" width="11.140625" style="21" customWidth="1"/>
    <col min="13827" max="13829" width="10.28515625" style="21" customWidth="1"/>
    <col min="13830" max="13830" width="8.85546875" style="21" customWidth="1"/>
    <col min="13831" max="13831" width="10.28515625" style="21" customWidth="1"/>
    <col min="13832" max="13832" width="9" style="21" customWidth="1"/>
    <col min="13833" max="13833" width="11.140625" style="21" customWidth="1"/>
    <col min="13834" max="13834" width="9.42578125" style="21" customWidth="1"/>
    <col min="13835" max="13835" width="14" style="21" customWidth="1"/>
    <col min="13836" max="13836" width="0" style="21" hidden="1" customWidth="1"/>
    <col min="13837" max="13837" width="12.28515625" style="21" customWidth="1"/>
    <col min="13838" max="13838" width="10.28515625" style="21" customWidth="1"/>
    <col min="13839" max="14078" width="9.140625" style="21"/>
    <col min="14079" max="14079" width="5.85546875" style="21" customWidth="1"/>
    <col min="14080" max="14080" width="15.42578125" style="21" customWidth="1"/>
    <col min="14081" max="14081" width="9.7109375" style="21" customWidth="1"/>
    <col min="14082" max="14082" width="11.140625" style="21" customWidth="1"/>
    <col min="14083" max="14085" width="10.28515625" style="21" customWidth="1"/>
    <col min="14086" max="14086" width="8.85546875" style="21" customWidth="1"/>
    <col min="14087" max="14087" width="10.28515625" style="21" customWidth="1"/>
    <col min="14088" max="14088" width="9" style="21" customWidth="1"/>
    <col min="14089" max="14089" width="11.140625" style="21" customWidth="1"/>
    <col min="14090" max="14090" width="9.42578125" style="21" customWidth="1"/>
    <col min="14091" max="14091" width="14" style="21" customWidth="1"/>
    <col min="14092" max="14092" width="0" style="21" hidden="1" customWidth="1"/>
    <col min="14093" max="14093" width="12.28515625" style="21" customWidth="1"/>
    <col min="14094" max="14094" width="10.28515625" style="21" customWidth="1"/>
    <col min="14095" max="14334" width="9.140625" style="21"/>
    <col min="14335" max="14335" width="5.85546875" style="21" customWidth="1"/>
    <col min="14336" max="14336" width="15.42578125" style="21" customWidth="1"/>
    <col min="14337" max="14337" width="9.7109375" style="21" customWidth="1"/>
    <col min="14338" max="14338" width="11.140625" style="21" customWidth="1"/>
    <col min="14339" max="14341" width="10.28515625" style="21" customWidth="1"/>
    <col min="14342" max="14342" width="8.85546875" style="21" customWidth="1"/>
    <col min="14343" max="14343" width="10.28515625" style="21" customWidth="1"/>
    <col min="14344" max="14344" width="9" style="21" customWidth="1"/>
    <col min="14345" max="14345" width="11.140625" style="21" customWidth="1"/>
    <col min="14346" max="14346" width="9.42578125" style="21" customWidth="1"/>
    <col min="14347" max="14347" width="14" style="21" customWidth="1"/>
    <col min="14348" max="14348" width="0" style="21" hidden="1" customWidth="1"/>
    <col min="14349" max="14349" width="12.28515625" style="21" customWidth="1"/>
    <col min="14350" max="14350" width="10.28515625" style="21" customWidth="1"/>
    <col min="14351" max="14590" width="9.140625" style="21"/>
    <col min="14591" max="14591" width="5.85546875" style="21" customWidth="1"/>
    <col min="14592" max="14592" width="15.42578125" style="21" customWidth="1"/>
    <col min="14593" max="14593" width="9.7109375" style="21" customWidth="1"/>
    <col min="14594" max="14594" width="11.140625" style="21" customWidth="1"/>
    <col min="14595" max="14597" width="10.28515625" style="21" customWidth="1"/>
    <col min="14598" max="14598" width="8.85546875" style="21" customWidth="1"/>
    <col min="14599" max="14599" width="10.28515625" style="21" customWidth="1"/>
    <col min="14600" max="14600" width="9" style="21" customWidth="1"/>
    <col min="14601" max="14601" width="11.140625" style="21" customWidth="1"/>
    <col min="14602" max="14602" width="9.42578125" style="21" customWidth="1"/>
    <col min="14603" max="14603" width="14" style="21" customWidth="1"/>
    <col min="14604" max="14604" width="0" style="21" hidden="1" customWidth="1"/>
    <col min="14605" max="14605" width="12.28515625" style="21" customWidth="1"/>
    <col min="14606" max="14606" width="10.28515625" style="21" customWidth="1"/>
    <col min="14607" max="14846" width="9.140625" style="21"/>
    <col min="14847" max="14847" width="5.85546875" style="21" customWidth="1"/>
    <col min="14848" max="14848" width="15.42578125" style="21" customWidth="1"/>
    <col min="14849" max="14849" width="9.7109375" style="21" customWidth="1"/>
    <col min="14850" max="14850" width="11.140625" style="21" customWidth="1"/>
    <col min="14851" max="14853" width="10.28515625" style="21" customWidth="1"/>
    <col min="14854" max="14854" width="8.85546875" style="21" customWidth="1"/>
    <col min="14855" max="14855" width="10.28515625" style="21" customWidth="1"/>
    <col min="14856" max="14856" width="9" style="21" customWidth="1"/>
    <col min="14857" max="14857" width="11.140625" style="21" customWidth="1"/>
    <col min="14858" max="14858" width="9.42578125" style="21" customWidth="1"/>
    <col min="14859" max="14859" width="14" style="21" customWidth="1"/>
    <col min="14860" max="14860" width="0" style="21" hidden="1" customWidth="1"/>
    <col min="14861" max="14861" width="12.28515625" style="21" customWidth="1"/>
    <col min="14862" max="14862" width="10.28515625" style="21" customWidth="1"/>
    <col min="14863" max="15102" width="9.140625" style="21"/>
    <col min="15103" max="15103" width="5.85546875" style="21" customWidth="1"/>
    <col min="15104" max="15104" width="15.42578125" style="21" customWidth="1"/>
    <col min="15105" max="15105" width="9.7109375" style="21" customWidth="1"/>
    <col min="15106" max="15106" width="11.140625" style="21" customWidth="1"/>
    <col min="15107" max="15109" width="10.28515625" style="21" customWidth="1"/>
    <col min="15110" max="15110" width="8.85546875" style="21" customWidth="1"/>
    <col min="15111" max="15111" width="10.28515625" style="21" customWidth="1"/>
    <col min="15112" max="15112" width="9" style="21" customWidth="1"/>
    <col min="15113" max="15113" width="11.140625" style="21" customWidth="1"/>
    <col min="15114" max="15114" width="9.42578125" style="21" customWidth="1"/>
    <col min="15115" max="15115" width="14" style="21" customWidth="1"/>
    <col min="15116" max="15116" width="0" style="21" hidden="1" customWidth="1"/>
    <col min="15117" max="15117" width="12.28515625" style="21" customWidth="1"/>
    <col min="15118" max="15118" width="10.28515625" style="21" customWidth="1"/>
    <col min="15119" max="15358" width="9.140625" style="21"/>
    <col min="15359" max="15359" width="5.85546875" style="21" customWidth="1"/>
    <col min="15360" max="15360" width="15.42578125" style="21" customWidth="1"/>
    <col min="15361" max="15361" width="9.7109375" style="21" customWidth="1"/>
    <col min="15362" max="15362" width="11.140625" style="21" customWidth="1"/>
    <col min="15363" max="15365" width="10.28515625" style="21" customWidth="1"/>
    <col min="15366" max="15366" width="8.85546875" style="21" customWidth="1"/>
    <col min="15367" max="15367" width="10.28515625" style="21" customWidth="1"/>
    <col min="15368" max="15368" width="9" style="21" customWidth="1"/>
    <col min="15369" max="15369" width="11.140625" style="21" customWidth="1"/>
    <col min="15370" max="15370" width="9.42578125" style="21" customWidth="1"/>
    <col min="15371" max="15371" width="14" style="21" customWidth="1"/>
    <col min="15372" max="15372" width="0" style="21" hidden="1" customWidth="1"/>
    <col min="15373" max="15373" width="12.28515625" style="21" customWidth="1"/>
    <col min="15374" max="15374" width="10.28515625" style="21" customWidth="1"/>
    <col min="15375" max="15614" width="9.140625" style="21"/>
    <col min="15615" max="15615" width="5.85546875" style="21" customWidth="1"/>
    <col min="15616" max="15616" width="15.42578125" style="21" customWidth="1"/>
    <col min="15617" max="15617" width="9.7109375" style="21" customWidth="1"/>
    <col min="15618" max="15618" width="11.140625" style="21" customWidth="1"/>
    <col min="15619" max="15621" width="10.28515625" style="21" customWidth="1"/>
    <col min="15622" max="15622" width="8.85546875" style="21" customWidth="1"/>
    <col min="15623" max="15623" width="10.28515625" style="21" customWidth="1"/>
    <col min="15624" max="15624" width="9" style="21" customWidth="1"/>
    <col min="15625" max="15625" width="11.140625" style="21" customWidth="1"/>
    <col min="15626" max="15626" width="9.42578125" style="21" customWidth="1"/>
    <col min="15627" max="15627" width="14" style="21" customWidth="1"/>
    <col min="15628" max="15628" width="0" style="21" hidden="1" customWidth="1"/>
    <col min="15629" max="15629" width="12.28515625" style="21" customWidth="1"/>
    <col min="15630" max="15630" width="10.28515625" style="21" customWidth="1"/>
    <col min="15631" max="15870" width="9.140625" style="21"/>
    <col min="15871" max="15871" width="5.85546875" style="21" customWidth="1"/>
    <col min="15872" max="15872" width="15.42578125" style="21" customWidth="1"/>
    <col min="15873" max="15873" width="9.7109375" style="21" customWidth="1"/>
    <col min="15874" max="15874" width="11.140625" style="21" customWidth="1"/>
    <col min="15875" max="15877" width="10.28515625" style="21" customWidth="1"/>
    <col min="15878" max="15878" width="8.85546875" style="21" customWidth="1"/>
    <col min="15879" max="15879" width="10.28515625" style="21" customWidth="1"/>
    <col min="15880" max="15880" width="9" style="21" customWidth="1"/>
    <col min="15881" max="15881" width="11.140625" style="21" customWidth="1"/>
    <col min="15882" max="15882" width="9.42578125" style="21" customWidth="1"/>
    <col min="15883" max="15883" width="14" style="21" customWidth="1"/>
    <col min="15884" max="15884" width="0" style="21" hidden="1" customWidth="1"/>
    <col min="15885" max="15885" width="12.28515625" style="21" customWidth="1"/>
    <col min="15886" max="15886" width="10.28515625" style="21" customWidth="1"/>
    <col min="15887" max="16126" width="9.140625" style="21"/>
    <col min="16127" max="16127" width="5.85546875" style="21" customWidth="1"/>
    <col min="16128" max="16128" width="15.42578125" style="21" customWidth="1"/>
    <col min="16129" max="16129" width="9.7109375" style="21" customWidth="1"/>
    <col min="16130" max="16130" width="11.140625" style="21" customWidth="1"/>
    <col min="16131" max="16133" width="10.28515625" style="21" customWidth="1"/>
    <col min="16134" max="16134" width="8.85546875" style="21" customWidth="1"/>
    <col min="16135" max="16135" width="10.28515625" style="21" customWidth="1"/>
    <col min="16136" max="16136" width="9" style="21" customWidth="1"/>
    <col min="16137" max="16137" width="11.140625" style="21" customWidth="1"/>
    <col min="16138" max="16138" width="9.42578125" style="21" customWidth="1"/>
    <col min="16139" max="16139" width="14" style="21" customWidth="1"/>
    <col min="16140" max="16140" width="0" style="21" hidden="1" customWidth="1"/>
    <col min="16141" max="16141" width="12.28515625" style="21" customWidth="1"/>
    <col min="16142" max="16142" width="10.28515625" style="21" customWidth="1"/>
    <col min="16143" max="16384" width="9.140625" style="21"/>
  </cols>
  <sheetData>
    <row r="2" spans="1:14" ht="15.75">
      <c r="A2" s="734" t="s">
        <v>197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</row>
    <row r="3" spans="1:14" ht="32.25" customHeight="1">
      <c r="A3" s="735" t="s">
        <v>70</v>
      </c>
      <c r="B3" s="735"/>
      <c r="C3" s="735"/>
      <c r="D3" s="735"/>
      <c r="E3" s="735"/>
      <c r="F3" s="735"/>
      <c r="G3" s="735"/>
      <c r="H3" s="735"/>
      <c r="I3" s="735"/>
      <c r="J3" s="735"/>
      <c r="K3" s="735"/>
      <c r="L3" s="735"/>
      <c r="M3" s="735"/>
      <c r="N3" s="735"/>
    </row>
    <row r="4" spans="1:14" s="705" customFormat="1" ht="38.25" customHeight="1">
      <c r="A4" s="716" t="s">
        <v>71</v>
      </c>
      <c r="B4" s="716" t="s">
        <v>25</v>
      </c>
      <c r="C4" s="736" t="s">
        <v>72</v>
      </c>
      <c r="D4" s="736"/>
      <c r="E4" s="737" t="s">
        <v>73</v>
      </c>
      <c r="F4" s="738"/>
      <c r="G4" s="738"/>
      <c r="H4" s="738"/>
      <c r="I4" s="738"/>
      <c r="J4" s="739"/>
      <c r="K4" s="740" t="s">
        <v>74</v>
      </c>
      <c r="L4" s="740"/>
      <c r="M4" s="721" t="s">
        <v>75</v>
      </c>
      <c r="N4" s="721" t="s">
        <v>40</v>
      </c>
    </row>
    <row r="5" spans="1:14" ht="63" customHeight="1">
      <c r="A5" s="716"/>
      <c r="B5" s="716"/>
      <c r="C5" s="22" t="s">
        <v>76</v>
      </c>
      <c r="D5" s="22" t="s">
        <v>77</v>
      </c>
      <c r="E5" s="23" t="s">
        <v>78</v>
      </c>
      <c r="F5" s="23" t="s">
        <v>79</v>
      </c>
      <c r="G5" s="23" t="s">
        <v>80</v>
      </c>
      <c r="H5" s="23" t="s">
        <v>81</v>
      </c>
      <c r="I5" s="23" t="s">
        <v>82</v>
      </c>
      <c r="J5" s="23" t="s">
        <v>7</v>
      </c>
      <c r="K5" s="24" t="s">
        <v>83</v>
      </c>
      <c r="L5" s="24" t="s">
        <v>84</v>
      </c>
      <c r="M5" s="721"/>
      <c r="N5" s="721"/>
    </row>
    <row r="6" spans="1:14" s="26" customFormat="1" ht="31.5" customHeight="1">
      <c r="A6" s="3">
        <v>1</v>
      </c>
      <c r="B6" s="25" t="s">
        <v>11</v>
      </c>
      <c r="C6" s="3">
        <v>3</v>
      </c>
      <c r="D6" s="3">
        <v>0</v>
      </c>
      <c r="E6" s="3">
        <v>0</v>
      </c>
      <c r="F6" s="3">
        <v>278</v>
      </c>
      <c r="G6" s="3">
        <v>372</v>
      </c>
      <c r="H6" s="3">
        <v>1</v>
      </c>
      <c r="I6" s="3">
        <v>0</v>
      </c>
      <c r="J6" s="3">
        <f>+E6+F6+G6+H6+I6</f>
        <v>651</v>
      </c>
      <c r="K6" s="3">
        <f>176.64+368.64</f>
        <v>545.28</v>
      </c>
      <c r="L6" s="3">
        <f>480.04+245</f>
        <v>725.04</v>
      </c>
      <c r="M6" s="13">
        <v>77.420599999999993</v>
      </c>
      <c r="N6" s="13">
        <v>61.41</v>
      </c>
    </row>
    <row r="7" spans="1:14" s="26" customFormat="1" ht="31.5" customHeight="1">
      <c r="A7" s="3">
        <v>2</v>
      </c>
      <c r="B7" s="27" t="s">
        <v>13</v>
      </c>
      <c r="C7" s="3">
        <v>6</v>
      </c>
      <c r="D7" s="3">
        <v>0</v>
      </c>
      <c r="E7" s="3">
        <v>120</v>
      </c>
      <c r="F7" s="3">
        <v>297</v>
      </c>
      <c r="G7" s="3">
        <v>653</v>
      </c>
      <c r="H7" s="3">
        <v>63</v>
      </c>
      <c r="I7" s="3">
        <v>0</v>
      </c>
      <c r="J7" s="3">
        <f t="shared" ref="J7:J15" si="0">+E7+F7+G7+H7+I7</f>
        <v>1133</v>
      </c>
      <c r="K7" s="3">
        <v>406.16</v>
      </c>
      <c r="L7" s="3">
        <v>415.31</v>
      </c>
      <c r="M7" s="14">
        <v>99.670299999999997</v>
      </c>
      <c r="N7" s="14">
        <v>77.040000000000006</v>
      </c>
    </row>
    <row r="8" spans="1:14" s="26" customFormat="1" ht="31.5" customHeight="1">
      <c r="A8" s="3">
        <v>3</v>
      </c>
      <c r="B8" s="25" t="s">
        <v>14</v>
      </c>
      <c r="C8" s="3">
        <v>3</v>
      </c>
      <c r="D8" s="3">
        <v>0</v>
      </c>
      <c r="E8" s="3">
        <v>0</v>
      </c>
      <c r="F8" s="3">
        <v>540</v>
      </c>
      <c r="G8" s="3">
        <v>500</v>
      </c>
      <c r="H8" s="3">
        <v>0</v>
      </c>
      <c r="I8" s="3">
        <v>0</v>
      </c>
      <c r="J8" s="3">
        <f t="shared" si="0"/>
        <v>1040</v>
      </c>
      <c r="K8" s="3">
        <f>421.81+42</f>
        <v>463.81</v>
      </c>
      <c r="L8" s="3">
        <v>559.88</v>
      </c>
      <c r="M8" s="13">
        <v>111.1033</v>
      </c>
      <c r="N8" s="13">
        <v>70.48</v>
      </c>
    </row>
    <row r="9" spans="1:14" s="26" customFormat="1" ht="31.5" customHeight="1">
      <c r="A9" s="3">
        <v>4</v>
      </c>
      <c r="B9" s="27" t="s">
        <v>15</v>
      </c>
      <c r="C9" s="3">
        <v>11</v>
      </c>
      <c r="D9" s="3">
        <v>0</v>
      </c>
      <c r="E9" s="3">
        <v>0</v>
      </c>
      <c r="F9" s="3">
        <v>705</v>
      </c>
      <c r="G9" s="3">
        <v>1585</v>
      </c>
      <c r="H9" s="3">
        <v>397</v>
      </c>
      <c r="I9" s="3">
        <v>0</v>
      </c>
      <c r="J9" s="3">
        <f t="shared" si="0"/>
        <v>2687</v>
      </c>
      <c r="K9" s="3">
        <v>1177.73</v>
      </c>
      <c r="L9" s="3">
        <v>1177.0999999999999</v>
      </c>
      <c r="M9" s="14">
        <v>203.94839999999999</v>
      </c>
      <c r="N9" s="14">
        <v>153.11000000000001</v>
      </c>
    </row>
    <row r="10" spans="1:14" s="26" customFormat="1" ht="31.5" customHeight="1">
      <c r="A10" s="3">
        <v>5</v>
      </c>
      <c r="B10" s="25" t="s">
        <v>19</v>
      </c>
      <c r="C10" s="3">
        <v>0</v>
      </c>
      <c r="D10" s="3">
        <v>0</v>
      </c>
      <c r="E10" s="3">
        <v>0</v>
      </c>
      <c r="F10" s="3">
        <v>413</v>
      </c>
      <c r="G10" s="3">
        <v>132</v>
      </c>
      <c r="H10" s="3">
        <v>3</v>
      </c>
      <c r="I10" s="3">
        <v>0</v>
      </c>
      <c r="J10" s="3">
        <f t="shared" si="0"/>
        <v>548</v>
      </c>
      <c r="K10" s="3">
        <v>230.92</v>
      </c>
      <c r="L10" s="3">
        <v>281.7</v>
      </c>
      <c r="M10" s="13">
        <v>49.454999999999998</v>
      </c>
      <c r="N10" s="13">
        <v>40.96</v>
      </c>
    </row>
    <row r="11" spans="1:14" s="26" customFormat="1" ht="31.5" customHeight="1">
      <c r="A11" s="3">
        <v>6</v>
      </c>
      <c r="B11" s="25" t="s">
        <v>21</v>
      </c>
      <c r="C11" s="3">
        <v>6</v>
      </c>
      <c r="D11" s="3">
        <v>0</v>
      </c>
      <c r="E11" s="3">
        <v>0</v>
      </c>
      <c r="F11" s="3">
        <v>627</v>
      </c>
      <c r="G11" s="3">
        <v>733</v>
      </c>
      <c r="H11" s="3">
        <v>150</v>
      </c>
      <c r="I11" s="3">
        <v>0</v>
      </c>
      <c r="J11" s="3">
        <f t="shared" si="0"/>
        <v>1510</v>
      </c>
      <c r="K11" s="3">
        <v>655.62</v>
      </c>
      <c r="L11" s="3">
        <v>853.5</v>
      </c>
      <c r="M11" s="13">
        <v>140.18530000000001</v>
      </c>
      <c r="N11" s="13">
        <v>104.01</v>
      </c>
    </row>
    <row r="12" spans="1:14" s="26" customFormat="1" ht="31.5" customHeight="1">
      <c r="A12" s="3">
        <v>7</v>
      </c>
      <c r="B12" s="25" t="s">
        <v>17</v>
      </c>
      <c r="C12" s="3">
        <v>6</v>
      </c>
      <c r="D12" s="3">
        <v>0</v>
      </c>
      <c r="E12" s="3">
        <v>0</v>
      </c>
      <c r="F12" s="3">
        <v>46</v>
      </c>
      <c r="G12" s="3">
        <v>1073</v>
      </c>
      <c r="H12" s="3">
        <v>1084</v>
      </c>
      <c r="I12" s="3">
        <v>0</v>
      </c>
      <c r="J12" s="3">
        <f t="shared" si="0"/>
        <v>2203</v>
      </c>
      <c r="K12" s="3">
        <f>512.34+515.15+16+3</f>
        <v>1046.49</v>
      </c>
      <c r="L12" s="3">
        <v>1457.63</v>
      </c>
      <c r="M12" s="13">
        <v>176.78700000000001</v>
      </c>
      <c r="N12" s="13">
        <v>133.11000000000001</v>
      </c>
    </row>
    <row r="13" spans="1:14" s="26" customFormat="1" ht="31.5" customHeight="1">
      <c r="A13" s="3">
        <v>8</v>
      </c>
      <c r="B13" s="25" t="s">
        <v>38</v>
      </c>
      <c r="C13" s="3">
        <v>0</v>
      </c>
      <c r="D13" s="3">
        <v>0</v>
      </c>
      <c r="E13" s="3">
        <v>0</v>
      </c>
      <c r="F13" s="3">
        <v>577</v>
      </c>
      <c r="G13" s="3">
        <v>282</v>
      </c>
      <c r="H13" s="3">
        <v>34</v>
      </c>
      <c r="I13" s="3">
        <v>0</v>
      </c>
      <c r="J13" s="3">
        <f t="shared" si="0"/>
        <v>893</v>
      </c>
      <c r="K13" s="3">
        <v>728.07</v>
      </c>
      <c r="L13" s="3">
        <f>807.31+85.85</f>
        <v>893.16</v>
      </c>
      <c r="M13" s="13">
        <v>85.353499999999997</v>
      </c>
      <c r="N13" s="13">
        <v>79.290000000000006</v>
      </c>
    </row>
    <row r="14" spans="1:14" s="26" customFormat="1" ht="31.5" customHeight="1">
      <c r="A14" s="3">
        <v>9</v>
      </c>
      <c r="B14" s="25" t="s">
        <v>194</v>
      </c>
      <c r="C14" s="3">
        <v>1</v>
      </c>
      <c r="D14" s="3">
        <v>0</v>
      </c>
      <c r="E14" s="3">
        <v>0</v>
      </c>
      <c r="F14" s="3">
        <v>4</v>
      </c>
      <c r="G14" s="3">
        <v>174</v>
      </c>
      <c r="H14" s="3">
        <v>10</v>
      </c>
      <c r="I14" s="3">
        <v>0</v>
      </c>
      <c r="J14" s="3">
        <f t="shared" si="0"/>
        <v>188</v>
      </c>
      <c r="K14" s="3">
        <v>94.2</v>
      </c>
      <c r="L14" s="3">
        <v>166.45</v>
      </c>
      <c r="M14" s="13">
        <v>18.455400000000001</v>
      </c>
      <c r="N14" s="13">
        <v>14.93</v>
      </c>
    </row>
    <row r="15" spans="1:14" s="19" customFormat="1" ht="31.5" customHeight="1">
      <c r="A15" s="727" t="s">
        <v>64</v>
      </c>
      <c r="B15" s="727"/>
      <c r="C15" s="15">
        <f>SUM(C6:C14)</f>
        <v>36</v>
      </c>
      <c r="D15" s="15">
        <f t="shared" ref="D15:N15" si="1">SUM(D6:D14)</f>
        <v>0</v>
      </c>
      <c r="E15" s="15">
        <f t="shared" si="1"/>
        <v>120</v>
      </c>
      <c r="F15" s="15">
        <f t="shared" si="1"/>
        <v>3487</v>
      </c>
      <c r="G15" s="15">
        <f t="shared" si="1"/>
        <v>5504</v>
      </c>
      <c r="H15" s="15">
        <f t="shared" si="1"/>
        <v>1742</v>
      </c>
      <c r="I15" s="15">
        <f t="shared" si="1"/>
        <v>0</v>
      </c>
      <c r="J15" s="15">
        <f t="shared" si="0"/>
        <v>10853</v>
      </c>
      <c r="K15" s="15">
        <f t="shared" si="1"/>
        <v>5348.28</v>
      </c>
      <c r="L15" s="15">
        <f t="shared" si="1"/>
        <v>6529.7699999999995</v>
      </c>
      <c r="M15" s="15">
        <f t="shared" si="1"/>
        <v>962.37879999999996</v>
      </c>
      <c r="N15" s="15">
        <f t="shared" si="1"/>
        <v>734.33999999999992</v>
      </c>
    </row>
  </sheetData>
  <mergeCells count="10">
    <mergeCell ref="A2:N2"/>
    <mergeCell ref="A15:B15"/>
    <mergeCell ref="A3:N3"/>
    <mergeCell ref="A4:A5"/>
    <mergeCell ref="B4:B5"/>
    <mergeCell ref="C4:D4"/>
    <mergeCell ref="E4:J4"/>
    <mergeCell ref="K4:L4"/>
    <mergeCell ref="M4:M5"/>
    <mergeCell ref="N4:N5"/>
  </mergeCells>
  <pageMargins left="0.16" right="0.15" top="0.76" bottom="0.75" header="0.3" footer="0.3"/>
  <pageSetup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12"/>
  <sheetViews>
    <sheetView workbookViewId="0">
      <selection activeCell="W4" sqref="A4:XFD4"/>
    </sheetView>
  </sheetViews>
  <sheetFormatPr defaultRowHeight="16.5"/>
  <cols>
    <col min="1" max="1" width="5.7109375" style="71" customWidth="1"/>
    <col min="2" max="2" width="13.28515625" style="71" customWidth="1"/>
    <col min="3" max="3" width="9.85546875" style="71" customWidth="1"/>
    <col min="4" max="4" width="11" style="71" customWidth="1"/>
    <col min="5" max="6" width="5.5703125" style="71" customWidth="1"/>
    <col min="7" max="7" width="7.5703125" style="71" customWidth="1"/>
    <col min="8" max="8" width="7.85546875" style="71" customWidth="1"/>
    <col min="9" max="9" width="7.140625" style="71" customWidth="1"/>
    <col min="10" max="10" width="8" style="71" customWidth="1"/>
    <col min="11" max="11" width="8.28515625" style="71" customWidth="1"/>
    <col min="12" max="12" width="4" style="71" customWidth="1"/>
    <col min="13" max="14" width="4.42578125" style="71" customWidth="1"/>
    <col min="15" max="15" width="5.140625" style="71" customWidth="1"/>
    <col min="16" max="18" width="4.42578125" style="71" customWidth="1"/>
    <col min="19" max="19" width="5.42578125" style="71" customWidth="1"/>
    <col min="20" max="20" width="6.42578125" style="71" customWidth="1"/>
    <col min="21" max="21" width="7.5703125" style="71" customWidth="1"/>
    <col min="22" max="22" width="9.140625" style="71" customWidth="1"/>
    <col min="23" max="16384" width="9.140625" style="71"/>
  </cols>
  <sheetData>
    <row r="2" spans="1:22">
      <c r="A2" s="742" t="s">
        <v>198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</row>
    <row r="3" spans="1:22" ht="43.5" customHeight="1">
      <c r="A3" s="743" t="s">
        <v>1152</v>
      </c>
      <c r="B3" s="743"/>
      <c r="C3" s="743"/>
      <c r="D3" s="743"/>
      <c r="E3" s="743"/>
      <c r="F3" s="743"/>
      <c r="G3" s="743"/>
      <c r="H3" s="743"/>
      <c r="I3" s="743"/>
      <c r="J3" s="743"/>
      <c r="K3" s="743"/>
      <c r="L3" s="743"/>
      <c r="M3" s="743"/>
      <c r="N3" s="743"/>
      <c r="O3" s="743"/>
      <c r="P3" s="743"/>
      <c r="Q3" s="743"/>
      <c r="R3" s="743"/>
      <c r="S3" s="743"/>
      <c r="T3" s="743"/>
      <c r="U3" s="743"/>
      <c r="V3" s="743"/>
    </row>
    <row r="4" spans="1:22" s="706" customFormat="1" ht="46.5" customHeight="1">
      <c r="A4" s="741" t="s">
        <v>174</v>
      </c>
      <c r="B4" s="741" t="s">
        <v>42</v>
      </c>
      <c r="C4" s="741" t="s">
        <v>175</v>
      </c>
      <c r="D4" s="741" t="s">
        <v>176</v>
      </c>
      <c r="E4" s="744" t="s">
        <v>177</v>
      </c>
      <c r="F4" s="744"/>
      <c r="G4" s="744"/>
      <c r="H4" s="744"/>
      <c r="I4" s="744"/>
      <c r="J4" s="744"/>
      <c r="K4" s="744" t="s">
        <v>178</v>
      </c>
      <c r="L4" s="744"/>
      <c r="M4" s="744"/>
      <c r="N4" s="744"/>
      <c r="O4" s="745" t="s">
        <v>179</v>
      </c>
      <c r="P4" s="746"/>
      <c r="Q4" s="746"/>
      <c r="R4" s="746"/>
      <c r="S4" s="747"/>
      <c r="T4" s="744" t="s">
        <v>180</v>
      </c>
      <c r="U4" s="744"/>
      <c r="V4" s="744"/>
    </row>
    <row r="5" spans="1:22" s="72" customFormat="1" ht="67.5">
      <c r="A5" s="741"/>
      <c r="B5" s="741"/>
      <c r="C5" s="741"/>
      <c r="D5" s="741"/>
      <c r="E5" s="73" t="s">
        <v>181</v>
      </c>
      <c r="F5" s="73" t="s">
        <v>182</v>
      </c>
      <c r="G5" s="73" t="s">
        <v>183</v>
      </c>
      <c r="H5" s="73" t="s">
        <v>184</v>
      </c>
      <c r="I5" s="73" t="s">
        <v>185</v>
      </c>
      <c r="J5" s="73" t="s">
        <v>186</v>
      </c>
      <c r="K5" s="73">
        <v>16</v>
      </c>
      <c r="L5" s="73">
        <v>25</v>
      </c>
      <c r="M5" s="73">
        <v>63</v>
      </c>
      <c r="N5" s="73">
        <v>100</v>
      </c>
      <c r="O5" s="73">
        <v>16</v>
      </c>
      <c r="P5" s="73">
        <v>25</v>
      </c>
      <c r="Q5" s="73">
        <v>63</v>
      </c>
      <c r="R5" s="73">
        <v>100</v>
      </c>
      <c r="S5" s="73" t="s">
        <v>187</v>
      </c>
      <c r="T5" s="74" t="s">
        <v>188</v>
      </c>
      <c r="U5" s="74" t="s">
        <v>189</v>
      </c>
      <c r="V5" s="74" t="s">
        <v>190</v>
      </c>
    </row>
    <row r="6" spans="1:22" ht="37.5" customHeight="1">
      <c r="A6" s="75">
        <v>1</v>
      </c>
      <c r="B6" s="75" t="s">
        <v>15</v>
      </c>
      <c r="C6" s="75">
        <v>191</v>
      </c>
      <c r="D6" s="75">
        <v>7999</v>
      </c>
      <c r="E6" s="75">
        <v>41</v>
      </c>
      <c r="F6" s="75"/>
      <c r="G6" s="75"/>
      <c r="H6" s="75">
        <v>36</v>
      </c>
      <c r="I6" s="75"/>
      <c r="J6" s="75">
        <v>14</v>
      </c>
      <c r="K6" s="75">
        <v>19</v>
      </c>
      <c r="L6" s="75">
        <v>99</v>
      </c>
      <c r="M6" s="75">
        <v>36</v>
      </c>
      <c r="N6" s="75">
        <v>2</v>
      </c>
      <c r="O6" s="75">
        <f>K6-E6</f>
        <v>-22</v>
      </c>
      <c r="P6" s="75">
        <f>L6+E6-H6</f>
        <v>104</v>
      </c>
      <c r="Q6" s="75">
        <f>M6-J6+H6</f>
        <v>58</v>
      </c>
      <c r="R6" s="75">
        <f t="shared" ref="R6:R11" si="0">N6+J6+I6+G6</f>
        <v>16</v>
      </c>
      <c r="S6" s="75">
        <f t="shared" ref="S6:S11" si="1">P6+Q6+R6</f>
        <v>178</v>
      </c>
      <c r="T6" s="75">
        <v>53.5</v>
      </c>
      <c r="U6" s="75">
        <v>67.2</v>
      </c>
      <c r="V6" s="75">
        <v>155</v>
      </c>
    </row>
    <row r="7" spans="1:22" ht="37.5" customHeight="1">
      <c r="A7" s="75">
        <v>2</v>
      </c>
      <c r="B7" s="75" t="s">
        <v>17</v>
      </c>
      <c r="C7" s="75">
        <v>397</v>
      </c>
      <c r="D7" s="75">
        <v>31239</v>
      </c>
      <c r="E7" s="75">
        <v>49</v>
      </c>
      <c r="F7" s="75">
        <v>257</v>
      </c>
      <c r="G7" s="75"/>
      <c r="H7" s="75">
        <v>38</v>
      </c>
      <c r="I7" s="75">
        <v>104</v>
      </c>
      <c r="J7" s="75"/>
      <c r="K7" s="75"/>
      <c r="L7" s="75">
        <v>12</v>
      </c>
      <c r="M7" s="75">
        <v>9</v>
      </c>
      <c r="N7" s="75">
        <v>11</v>
      </c>
      <c r="O7" s="75">
        <f>K7-F7-E7</f>
        <v>-306</v>
      </c>
      <c r="P7" s="75">
        <f>L7+E7-H7-I7</f>
        <v>-81</v>
      </c>
      <c r="Q7" s="75">
        <f>M7+H7+F7</f>
        <v>304</v>
      </c>
      <c r="R7" s="75">
        <f t="shared" si="0"/>
        <v>115</v>
      </c>
      <c r="S7" s="75">
        <f t="shared" si="1"/>
        <v>338</v>
      </c>
      <c r="T7" s="75">
        <v>17</v>
      </c>
      <c r="U7" s="75">
        <v>154.6</v>
      </c>
      <c r="V7" s="75">
        <v>397</v>
      </c>
    </row>
    <row r="8" spans="1:22" ht="37.5" customHeight="1">
      <c r="A8" s="75">
        <v>3</v>
      </c>
      <c r="B8" s="75" t="s">
        <v>19</v>
      </c>
      <c r="C8" s="75">
        <v>1175</v>
      </c>
      <c r="D8" s="75">
        <v>13145</v>
      </c>
      <c r="E8" s="75"/>
      <c r="F8" s="75"/>
      <c r="G8" s="75"/>
      <c r="H8" s="75">
        <v>10</v>
      </c>
      <c r="I8" s="75"/>
      <c r="J8" s="75">
        <v>27</v>
      </c>
      <c r="K8" s="75"/>
      <c r="L8" s="75">
        <v>70</v>
      </c>
      <c r="M8" s="75">
        <v>60</v>
      </c>
      <c r="N8" s="75">
        <v>18</v>
      </c>
      <c r="O8" s="75">
        <f>K8-E8-F8</f>
        <v>0</v>
      </c>
      <c r="P8" s="75">
        <f>L8-H8</f>
        <v>60</v>
      </c>
      <c r="Q8" s="75">
        <f>M8+H8-J8</f>
        <v>43</v>
      </c>
      <c r="R8" s="75">
        <f t="shared" si="0"/>
        <v>45</v>
      </c>
      <c r="S8" s="75">
        <f t="shared" si="1"/>
        <v>148</v>
      </c>
      <c r="T8" s="75">
        <v>58.3</v>
      </c>
      <c r="U8" s="75">
        <v>60.95</v>
      </c>
      <c r="V8" s="75">
        <v>296</v>
      </c>
    </row>
    <row r="9" spans="1:22" ht="37.5" customHeight="1">
      <c r="A9" s="75">
        <v>4</v>
      </c>
      <c r="B9" s="75" t="s">
        <v>20</v>
      </c>
      <c r="C9" s="75">
        <v>69</v>
      </c>
      <c r="D9" s="75">
        <v>2862</v>
      </c>
      <c r="E9" s="75">
        <v>10</v>
      </c>
      <c r="F9" s="75"/>
      <c r="G9" s="75"/>
      <c r="H9" s="75">
        <v>6</v>
      </c>
      <c r="I9" s="75"/>
      <c r="J9" s="75">
        <v>3</v>
      </c>
      <c r="K9" s="75"/>
      <c r="L9" s="75">
        <v>39</v>
      </c>
      <c r="M9" s="75">
        <v>12</v>
      </c>
      <c r="N9" s="75">
        <v>0</v>
      </c>
      <c r="O9" s="75">
        <f>K9-E9</f>
        <v>-10</v>
      </c>
      <c r="P9" s="75">
        <f>L9+E9-H9</f>
        <v>43</v>
      </c>
      <c r="Q9" s="75">
        <f>M9+H9-J9</f>
        <v>15</v>
      </c>
      <c r="R9" s="75">
        <f t="shared" si="0"/>
        <v>3</v>
      </c>
      <c r="S9" s="75">
        <f t="shared" si="1"/>
        <v>61</v>
      </c>
      <c r="T9" s="75">
        <v>18.899999999999999</v>
      </c>
      <c r="U9" s="75">
        <v>32.450000000000003</v>
      </c>
      <c r="V9" s="75"/>
    </row>
    <row r="10" spans="1:22" ht="37.5" customHeight="1">
      <c r="A10" s="75">
        <v>5</v>
      </c>
      <c r="B10" s="75" t="s">
        <v>11</v>
      </c>
      <c r="C10" s="75">
        <v>196</v>
      </c>
      <c r="D10" s="75">
        <v>13771</v>
      </c>
      <c r="E10" s="75">
        <v>36</v>
      </c>
      <c r="F10" s="75"/>
      <c r="G10" s="75"/>
      <c r="H10" s="75">
        <v>59</v>
      </c>
      <c r="I10" s="75"/>
      <c r="J10" s="75">
        <v>68</v>
      </c>
      <c r="K10" s="75"/>
      <c r="L10" s="75">
        <v>61</v>
      </c>
      <c r="M10" s="75">
        <v>87</v>
      </c>
      <c r="N10" s="75">
        <v>94</v>
      </c>
      <c r="O10" s="75">
        <f>K10-E10</f>
        <v>-36</v>
      </c>
      <c r="P10" s="75">
        <f>L10+E10-H10</f>
        <v>38</v>
      </c>
      <c r="Q10" s="75">
        <f>M10+H10-J10</f>
        <v>78</v>
      </c>
      <c r="R10" s="75">
        <f t="shared" si="0"/>
        <v>162</v>
      </c>
      <c r="S10" s="75">
        <f t="shared" si="1"/>
        <v>278</v>
      </c>
      <c r="T10" s="75">
        <v>69.81</v>
      </c>
      <c r="U10" s="75">
        <v>181.3</v>
      </c>
      <c r="V10" s="75">
        <v>184</v>
      </c>
    </row>
    <row r="11" spans="1:22" ht="37.5" customHeight="1">
      <c r="A11" s="75">
        <v>6</v>
      </c>
      <c r="B11" s="75" t="s">
        <v>14</v>
      </c>
      <c r="C11" s="75">
        <v>391</v>
      </c>
      <c r="D11" s="75">
        <v>41352</v>
      </c>
      <c r="E11" s="75">
        <v>12</v>
      </c>
      <c r="F11" s="75"/>
      <c r="G11" s="75"/>
      <c r="H11" s="75">
        <v>40</v>
      </c>
      <c r="I11" s="75"/>
      <c r="J11" s="75">
        <v>100</v>
      </c>
      <c r="K11" s="75"/>
      <c r="L11" s="75">
        <v>79</v>
      </c>
      <c r="M11" s="75">
        <v>200</v>
      </c>
      <c r="N11" s="75">
        <v>225</v>
      </c>
      <c r="O11" s="75">
        <f>K11-E11</f>
        <v>-12</v>
      </c>
      <c r="P11" s="75">
        <f>L11+E11-H11</f>
        <v>51</v>
      </c>
      <c r="Q11" s="75">
        <f>M11+H11-J11</f>
        <v>140</v>
      </c>
      <c r="R11" s="75">
        <f t="shared" si="0"/>
        <v>325</v>
      </c>
      <c r="S11" s="75">
        <f t="shared" si="1"/>
        <v>516</v>
      </c>
      <c r="T11" s="75">
        <v>105</v>
      </c>
      <c r="U11" s="75">
        <v>220</v>
      </c>
      <c r="V11" s="75">
        <v>1008</v>
      </c>
    </row>
    <row r="12" spans="1:22" ht="37.5" customHeight="1">
      <c r="A12" s="741" t="s">
        <v>1188</v>
      </c>
      <c r="B12" s="741"/>
      <c r="C12" s="73">
        <f>SUM(C6:C11)</f>
        <v>2419</v>
      </c>
      <c r="D12" s="73">
        <f>SUM(D6:D11)</f>
        <v>110368</v>
      </c>
      <c r="E12" s="73">
        <f t="shared" ref="E12:V12" si="2">SUM(E6:E11)</f>
        <v>148</v>
      </c>
      <c r="F12" s="73">
        <f t="shared" si="2"/>
        <v>257</v>
      </c>
      <c r="G12" s="73">
        <f t="shared" si="2"/>
        <v>0</v>
      </c>
      <c r="H12" s="73">
        <f t="shared" si="2"/>
        <v>189</v>
      </c>
      <c r="I12" s="73">
        <f t="shared" si="2"/>
        <v>104</v>
      </c>
      <c r="J12" s="73">
        <f t="shared" si="2"/>
        <v>212</v>
      </c>
      <c r="K12" s="73">
        <f t="shared" si="2"/>
        <v>19</v>
      </c>
      <c r="L12" s="73">
        <f t="shared" si="2"/>
        <v>360</v>
      </c>
      <c r="M12" s="73">
        <f t="shared" si="2"/>
        <v>404</v>
      </c>
      <c r="N12" s="73">
        <f t="shared" si="2"/>
        <v>350</v>
      </c>
      <c r="O12" s="73">
        <f t="shared" si="2"/>
        <v>-386</v>
      </c>
      <c r="P12" s="73">
        <f t="shared" si="2"/>
        <v>215</v>
      </c>
      <c r="Q12" s="73">
        <f t="shared" si="2"/>
        <v>638</v>
      </c>
      <c r="R12" s="73">
        <f t="shared" si="2"/>
        <v>666</v>
      </c>
      <c r="S12" s="73">
        <f t="shared" si="2"/>
        <v>1519</v>
      </c>
      <c r="T12" s="73">
        <f t="shared" si="2"/>
        <v>322.51</v>
      </c>
      <c r="U12" s="73">
        <f t="shared" si="2"/>
        <v>716.5</v>
      </c>
      <c r="V12" s="73">
        <f t="shared" si="2"/>
        <v>2040</v>
      </c>
    </row>
  </sheetData>
  <mergeCells count="11">
    <mergeCell ref="A12:B12"/>
    <mergeCell ref="A2:V2"/>
    <mergeCell ref="A3:V3"/>
    <mergeCell ref="A4:A5"/>
    <mergeCell ref="B4:B5"/>
    <mergeCell ref="C4:C5"/>
    <mergeCell ref="D4:D5"/>
    <mergeCell ref="E4:J4"/>
    <mergeCell ref="K4:N4"/>
    <mergeCell ref="O4:S4"/>
    <mergeCell ref="T4:V4"/>
  </mergeCells>
  <pageMargins left="0.16" right="0.15" top="0.33" bottom="0.33" header="0.23" footer="0.16"/>
  <pageSetup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"/>
  <sheetViews>
    <sheetView workbookViewId="0">
      <selection activeCell="C8" sqref="C8"/>
    </sheetView>
  </sheetViews>
  <sheetFormatPr defaultRowHeight="17.25"/>
  <cols>
    <col min="1" max="1" width="9.28515625" style="29" customWidth="1"/>
    <col min="2" max="2" width="16.7109375" style="29" customWidth="1"/>
    <col min="3" max="3" width="17.85546875" style="29" customWidth="1"/>
    <col min="4" max="4" width="15.140625" style="29" customWidth="1"/>
    <col min="5" max="5" width="11.7109375" style="29" customWidth="1"/>
    <col min="6" max="6" width="14.85546875" style="29" customWidth="1"/>
    <col min="7" max="7" width="10.140625" style="29" customWidth="1"/>
    <col min="8" max="8" width="15.140625" style="29" customWidth="1"/>
    <col min="9" max="9" width="14.7109375" style="29" customWidth="1"/>
    <col min="10" max="10" width="13.28515625" style="29" customWidth="1"/>
    <col min="11" max="256" width="9.140625" style="29"/>
    <col min="257" max="257" width="7.85546875" style="29" customWidth="1"/>
    <col min="258" max="258" width="17.85546875" style="29" customWidth="1"/>
    <col min="259" max="259" width="21" style="29" customWidth="1"/>
    <col min="260" max="260" width="17.42578125" style="29" customWidth="1"/>
    <col min="261" max="261" width="16" style="29" customWidth="1"/>
    <col min="262" max="262" width="19" style="29" customWidth="1"/>
    <col min="263" max="263" width="15.140625" style="29" customWidth="1"/>
    <col min="264" max="265" width="13.140625" style="29" customWidth="1"/>
    <col min="266" max="266" width="16.7109375" style="29" customWidth="1"/>
    <col min="267" max="512" width="9.140625" style="29"/>
    <col min="513" max="513" width="7.85546875" style="29" customWidth="1"/>
    <col min="514" max="514" width="17.85546875" style="29" customWidth="1"/>
    <col min="515" max="515" width="21" style="29" customWidth="1"/>
    <col min="516" max="516" width="17.42578125" style="29" customWidth="1"/>
    <col min="517" max="517" width="16" style="29" customWidth="1"/>
    <col min="518" max="518" width="19" style="29" customWidth="1"/>
    <col min="519" max="519" width="15.140625" style="29" customWidth="1"/>
    <col min="520" max="521" width="13.140625" style="29" customWidth="1"/>
    <col min="522" max="522" width="16.7109375" style="29" customWidth="1"/>
    <col min="523" max="768" width="9.140625" style="29"/>
    <col min="769" max="769" width="7.85546875" style="29" customWidth="1"/>
    <col min="770" max="770" width="17.85546875" style="29" customWidth="1"/>
    <col min="771" max="771" width="21" style="29" customWidth="1"/>
    <col min="772" max="772" width="17.42578125" style="29" customWidth="1"/>
    <col min="773" max="773" width="16" style="29" customWidth="1"/>
    <col min="774" max="774" width="19" style="29" customWidth="1"/>
    <col min="775" max="775" width="15.140625" style="29" customWidth="1"/>
    <col min="776" max="777" width="13.140625" style="29" customWidth="1"/>
    <col min="778" max="778" width="16.7109375" style="29" customWidth="1"/>
    <col min="779" max="1024" width="9.140625" style="29"/>
    <col min="1025" max="1025" width="7.85546875" style="29" customWidth="1"/>
    <col min="1026" max="1026" width="17.85546875" style="29" customWidth="1"/>
    <col min="1027" max="1027" width="21" style="29" customWidth="1"/>
    <col min="1028" max="1028" width="17.42578125" style="29" customWidth="1"/>
    <col min="1029" max="1029" width="16" style="29" customWidth="1"/>
    <col min="1030" max="1030" width="19" style="29" customWidth="1"/>
    <col min="1031" max="1031" width="15.140625" style="29" customWidth="1"/>
    <col min="1032" max="1033" width="13.140625" style="29" customWidth="1"/>
    <col min="1034" max="1034" width="16.7109375" style="29" customWidth="1"/>
    <col min="1035" max="1280" width="9.140625" style="29"/>
    <col min="1281" max="1281" width="7.85546875" style="29" customWidth="1"/>
    <col min="1282" max="1282" width="17.85546875" style="29" customWidth="1"/>
    <col min="1283" max="1283" width="21" style="29" customWidth="1"/>
    <col min="1284" max="1284" width="17.42578125" style="29" customWidth="1"/>
    <col min="1285" max="1285" width="16" style="29" customWidth="1"/>
    <col min="1286" max="1286" width="19" style="29" customWidth="1"/>
    <col min="1287" max="1287" width="15.140625" style="29" customWidth="1"/>
    <col min="1288" max="1289" width="13.140625" style="29" customWidth="1"/>
    <col min="1290" max="1290" width="16.7109375" style="29" customWidth="1"/>
    <col min="1291" max="1536" width="9.140625" style="29"/>
    <col min="1537" max="1537" width="7.85546875" style="29" customWidth="1"/>
    <col min="1538" max="1538" width="17.85546875" style="29" customWidth="1"/>
    <col min="1539" max="1539" width="21" style="29" customWidth="1"/>
    <col min="1540" max="1540" width="17.42578125" style="29" customWidth="1"/>
    <col min="1541" max="1541" width="16" style="29" customWidth="1"/>
    <col min="1542" max="1542" width="19" style="29" customWidth="1"/>
    <col min="1543" max="1543" width="15.140625" style="29" customWidth="1"/>
    <col min="1544" max="1545" width="13.140625" style="29" customWidth="1"/>
    <col min="1546" max="1546" width="16.7109375" style="29" customWidth="1"/>
    <col min="1547" max="1792" width="9.140625" style="29"/>
    <col min="1793" max="1793" width="7.85546875" style="29" customWidth="1"/>
    <col min="1794" max="1794" width="17.85546875" style="29" customWidth="1"/>
    <col min="1795" max="1795" width="21" style="29" customWidth="1"/>
    <col min="1796" max="1796" width="17.42578125" style="29" customWidth="1"/>
    <col min="1797" max="1797" width="16" style="29" customWidth="1"/>
    <col min="1798" max="1798" width="19" style="29" customWidth="1"/>
    <col min="1799" max="1799" width="15.140625" style="29" customWidth="1"/>
    <col min="1800" max="1801" width="13.140625" style="29" customWidth="1"/>
    <col min="1802" max="1802" width="16.7109375" style="29" customWidth="1"/>
    <col min="1803" max="2048" width="9.140625" style="29"/>
    <col min="2049" max="2049" width="7.85546875" style="29" customWidth="1"/>
    <col min="2050" max="2050" width="17.85546875" style="29" customWidth="1"/>
    <col min="2051" max="2051" width="21" style="29" customWidth="1"/>
    <col min="2052" max="2052" width="17.42578125" style="29" customWidth="1"/>
    <col min="2053" max="2053" width="16" style="29" customWidth="1"/>
    <col min="2054" max="2054" width="19" style="29" customWidth="1"/>
    <col min="2055" max="2055" width="15.140625" style="29" customWidth="1"/>
    <col min="2056" max="2057" width="13.140625" style="29" customWidth="1"/>
    <col min="2058" max="2058" width="16.7109375" style="29" customWidth="1"/>
    <col min="2059" max="2304" width="9.140625" style="29"/>
    <col min="2305" max="2305" width="7.85546875" style="29" customWidth="1"/>
    <col min="2306" max="2306" width="17.85546875" style="29" customWidth="1"/>
    <col min="2307" max="2307" width="21" style="29" customWidth="1"/>
    <col min="2308" max="2308" width="17.42578125" style="29" customWidth="1"/>
    <col min="2309" max="2309" width="16" style="29" customWidth="1"/>
    <col min="2310" max="2310" width="19" style="29" customWidth="1"/>
    <col min="2311" max="2311" width="15.140625" style="29" customWidth="1"/>
    <col min="2312" max="2313" width="13.140625" style="29" customWidth="1"/>
    <col min="2314" max="2314" width="16.7109375" style="29" customWidth="1"/>
    <col min="2315" max="2560" width="9.140625" style="29"/>
    <col min="2561" max="2561" width="7.85546875" style="29" customWidth="1"/>
    <col min="2562" max="2562" width="17.85546875" style="29" customWidth="1"/>
    <col min="2563" max="2563" width="21" style="29" customWidth="1"/>
    <col min="2564" max="2564" width="17.42578125" style="29" customWidth="1"/>
    <col min="2565" max="2565" width="16" style="29" customWidth="1"/>
    <col min="2566" max="2566" width="19" style="29" customWidth="1"/>
    <col min="2567" max="2567" width="15.140625" style="29" customWidth="1"/>
    <col min="2568" max="2569" width="13.140625" style="29" customWidth="1"/>
    <col min="2570" max="2570" width="16.7109375" style="29" customWidth="1"/>
    <col min="2571" max="2816" width="9.140625" style="29"/>
    <col min="2817" max="2817" width="7.85546875" style="29" customWidth="1"/>
    <col min="2818" max="2818" width="17.85546875" style="29" customWidth="1"/>
    <col min="2819" max="2819" width="21" style="29" customWidth="1"/>
    <col min="2820" max="2820" width="17.42578125" style="29" customWidth="1"/>
    <col min="2821" max="2821" width="16" style="29" customWidth="1"/>
    <col min="2822" max="2822" width="19" style="29" customWidth="1"/>
    <col min="2823" max="2823" width="15.140625" style="29" customWidth="1"/>
    <col min="2824" max="2825" width="13.140625" style="29" customWidth="1"/>
    <col min="2826" max="2826" width="16.7109375" style="29" customWidth="1"/>
    <col min="2827" max="3072" width="9.140625" style="29"/>
    <col min="3073" max="3073" width="7.85546875" style="29" customWidth="1"/>
    <col min="3074" max="3074" width="17.85546875" style="29" customWidth="1"/>
    <col min="3075" max="3075" width="21" style="29" customWidth="1"/>
    <col min="3076" max="3076" width="17.42578125" style="29" customWidth="1"/>
    <col min="3077" max="3077" width="16" style="29" customWidth="1"/>
    <col min="3078" max="3078" width="19" style="29" customWidth="1"/>
    <col min="3079" max="3079" width="15.140625" style="29" customWidth="1"/>
    <col min="3080" max="3081" width="13.140625" style="29" customWidth="1"/>
    <col min="3082" max="3082" width="16.7109375" style="29" customWidth="1"/>
    <col min="3083" max="3328" width="9.140625" style="29"/>
    <col min="3329" max="3329" width="7.85546875" style="29" customWidth="1"/>
    <col min="3330" max="3330" width="17.85546875" style="29" customWidth="1"/>
    <col min="3331" max="3331" width="21" style="29" customWidth="1"/>
    <col min="3332" max="3332" width="17.42578125" style="29" customWidth="1"/>
    <col min="3333" max="3333" width="16" style="29" customWidth="1"/>
    <col min="3334" max="3334" width="19" style="29" customWidth="1"/>
    <col min="3335" max="3335" width="15.140625" style="29" customWidth="1"/>
    <col min="3336" max="3337" width="13.140625" style="29" customWidth="1"/>
    <col min="3338" max="3338" width="16.7109375" style="29" customWidth="1"/>
    <col min="3339" max="3584" width="9.140625" style="29"/>
    <col min="3585" max="3585" width="7.85546875" style="29" customWidth="1"/>
    <col min="3586" max="3586" width="17.85546875" style="29" customWidth="1"/>
    <col min="3587" max="3587" width="21" style="29" customWidth="1"/>
    <col min="3588" max="3588" width="17.42578125" style="29" customWidth="1"/>
    <col min="3589" max="3589" width="16" style="29" customWidth="1"/>
    <col min="3590" max="3590" width="19" style="29" customWidth="1"/>
    <col min="3591" max="3591" width="15.140625" style="29" customWidth="1"/>
    <col min="3592" max="3593" width="13.140625" style="29" customWidth="1"/>
    <col min="3594" max="3594" width="16.7109375" style="29" customWidth="1"/>
    <col min="3595" max="3840" width="9.140625" style="29"/>
    <col min="3841" max="3841" width="7.85546875" style="29" customWidth="1"/>
    <col min="3842" max="3842" width="17.85546875" style="29" customWidth="1"/>
    <col min="3843" max="3843" width="21" style="29" customWidth="1"/>
    <col min="3844" max="3844" width="17.42578125" style="29" customWidth="1"/>
    <col min="3845" max="3845" width="16" style="29" customWidth="1"/>
    <col min="3846" max="3846" width="19" style="29" customWidth="1"/>
    <col min="3847" max="3847" width="15.140625" style="29" customWidth="1"/>
    <col min="3848" max="3849" width="13.140625" style="29" customWidth="1"/>
    <col min="3850" max="3850" width="16.7109375" style="29" customWidth="1"/>
    <col min="3851" max="4096" width="9.140625" style="29"/>
    <col min="4097" max="4097" width="7.85546875" style="29" customWidth="1"/>
    <col min="4098" max="4098" width="17.85546875" style="29" customWidth="1"/>
    <col min="4099" max="4099" width="21" style="29" customWidth="1"/>
    <col min="4100" max="4100" width="17.42578125" style="29" customWidth="1"/>
    <col min="4101" max="4101" width="16" style="29" customWidth="1"/>
    <col min="4102" max="4102" width="19" style="29" customWidth="1"/>
    <col min="4103" max="4103" width="15.140625" style="29" customWidth="1"/>
    <col min="4104" max="4105" width="13.140625" style="29" customWidth="1"/>
    <col min="4106" max="4106" width="16.7109375" style="29" customWidth="1"/>
    <col min="4107" max="4352" width="9.140625" style="29"/>
    <col min="4353" max="4353" width="7.85546875" style="29" customWidth="1"/>
    <col min="4354" max="4354" width="17.85546875" style="29" customWidth="1"/>
    <col min="4355" max="4355" width="21" style="29" customWidth="1"/>
    <col min="4356" max="4356" width="17.42578125" style="29" customWidth="1"/>
    <col min="4357" max="4357" width="16" style="29" customWidth="1"/>
    <col min="4358" max="4358" width="19" style="29" customWidth="1"/>
    <col min="4359" max="4359" width="15.140625" style="29" customWidth="1"/>
    <col min="4360" max="4361" width="13.140625" style="29" customWidth="1"/>
    <col min="4362" max="4362" width="16.7109375" style="29" customWidth="1"/>
    <col min="4363" max="4608" width="9.140625" style="29"/>
    <col min="4609" max="4609" width="7.85546875" style="29" customWidth="1"/>
    <col min="4610" max="4610" width="17.85546875" style="29" customWidth="1"/>
    <col min="4611" max="4611" width="21" style="29" customWidth="1"/>
    <col min="4612" max="4612" width="17.42578125" style="29" customWidth="1"/>
    <col min="4613" max="4613" width="16" style="29" customWidth="1"/>
    <col min="4614" max="4614" width="19" style="29" customWidth="1"/>
    <col min="4615" max="4615" width="15.140625" style="29" customWidth="1"/>
    <col min="4616" max="4617" width="13.140625" style="29" customWidth="1"/>
    <col min="4618" max="4618" width="16.7109375" style="29" customWidth="1"/>
    <col min="4619" max="4864" width="9.140625" style="29"/>
    <col min="4865" max="4865" width="7.85546875" style="29" customWidth="1"/>
    <col min="4866" max="4866" width="17.85546875" style="29" customWidth="1"/>
    <col min="4867" max="4867" width="21" style="29" customWidth="1"/>
    <col min="4868" max="4868" width="17.42578125" style="29" customWidth="1"/>
    <col min="4869" max="4869" width="16" style="29" customWidth="1"/>
    <col min="4870" max="4870" width="19" style="29" customWidth="1"/>
    <col min="4871" max="4871" width="15.140625" style="29" customWidth="1"/>
    <col min="4872" max="4873" width="13.140625" style="29" customWidth="1"/>
    <col min="4874" max="4874" width="16.7109375" style="29" customWidth="1"/>
    <col min="4875" max="5120" width="9.140625" style="29"/>
    <col min="5121" max="5121" width="7.85546875" style="29" customWidth="1"/>
    <col min="5122" max="5122" width="17.85546875" style="29" customWidth="1"/>
    <col min="5123" max="5123" width="21" style="29" customWidth="1"/>
    <col min="5124" max="5124" width="17.42578125" style="29" customWidth="1"/>
    <col min="5125" max="5125" width="16" style="29" customWidth="1"/>
    <col min="5126" max="5126" width="19" style="29" customWidth="1"/>
    <col min="5127" max="5127" width="15.140625" style="29" customWidth="1"/>
    <col min="5128" max="5129" width="13.140625" style="29" customWidth="1"/>
    <col min="5130" max="5130" width="16.7109375" style="29" customWidth="1"/>
    <col min="5131" max="5376" width="9.140625" style="29"/>
    <col min="5377" max="5377" width="7.85546875" style="29" customWidth="1"/>
    <col min="5378" max="5378" width="17.85546875" style="29" customWidth="1"/>
    <col min="5379" max="5379" width="21" style="29" customWidth="1"/>
    <col min="5380" max="5380" width="17.42578125" style="29" customWidth="1"/>
    <col min="5381" max="5381" width="16" style="29" customWidth="1"/>
    <col min="5382" max="5382" width="19" style="29" customWidth="1"/>
    <col min="5383" max="5383" width="15.140625" style="29" customWidth="1"/>
    <col min="5384" max="5385" width="13.140625" style="29" customWidth="1"/>
    <col min="5386" max="5386" width="16.7109375" style="29" customWidth="1"/>
    <col min="5387" max="5632" width="9.140625" style="29"/>
    <col min="5633" max="5633" width="7.85546875" style="29" customWidth="1"/>
    <col min="5634" max="5634" width="17.85546875" style="29" customWidth="1"/>
    <col min="5635" max="5635" width="21" style="29" customWidth="1"/>
    <col min="5636" max="5636" width="17.42578125" style="29" customWidth="1"/>
    <col min="5637" max="5637" width="16" style="29" customWidth="1"/>
    <col min="5638" max="5638" width="19" style="29" customWidth="1"/>
    <col min="5639" max="5639" width="15.140625" style="29" customWidth="1"/>
    <col min="5640" max="5641" width="13.140625" style="29" customWidth="1"/>
    <col min="5642" max="5642" width="16.7109375" style="29" customWidth="1"/>
    <col min="5643" max="5888" width="9.140625" style="29"/>
    <col min="5889" max="5889" width="7.85546875" style="29" customWidth="1"/>
    <col min="5890" max="5890" width="17.85546875" style="29" customWidth="1"/>
    <col min="5891" max="5891" width="21" style="29" customWidth="1"/>
    <col min="5892" max="5892" width="17.42578125" style="29" customWidth="1"/>
    <col min="5893" max="5893" width="16" style="29" customWidth="1"/>
    <col min="5894" max="5894" width="19" style="29" customWidth="1"/>
    <col min="5895" max="5895" width="15.140625" style="29" customWidth="1"/>
    <col min="5896" max="5897" width="13.140625" style="29" customWidth="1"/>
    <col min="5898" max="5898" width="16.7109375" style="29" customWidth="1"/>
    <col min="5899" max="6144" width="9.140625" style="29"/>
    <col min="6145" max="6145" width="7.85546875" style="29" customWidth="1"/>
    <col min="6146" max="6146" width="17.85546875" style="29" customWidth="1"/>
    <col min="6147" max="6147" width="21" style="29" customWidth="1"/>
    <col min="6148" max="6148" width="17.42578125" style="29" customWidth="1"/>
    <col min="6149" max="6149" width="16" style="29" customWidth="1"/>
    <col min="6150" max="6150" width="19" style="29" customWidth="1"/>
    <col min="6151" max="6151" width="15.140625" style="29" customWidth="1"/>
    <col min="6152" max="6153" width="13.140625" style="29" customWidth="1"/>
    <col min="6154" max="6154" width="16.7109375" style="29" customWidth="1"/>
    <col min="6155" max="6400" width="9.140625" style="29"/>
    <col min="6401" max="6401" width="7.85546875" style="29" customWidth="1"/>
    <col min="6402" max="6402" width="17.85546875" style="29" customWidth="1"/>
    <col min="6403" max="6403" width="21" style="29" customWidth="1"/>
    <col min="6404" max="6404" width="17.42578125" style="29" customWidth="1"/>
    <col min="6405" max="6405" width="16" style="29" customWidth="1"/>
    <col min="6406" max="6406" width="19" style="29" customWidth="1"/>
    <col min="6407" max="6407" width="15.140625" style="29" customWidth="1"/>
    <col min="6408" max="6409" width="13.140625" style="29" customWidth="1"/>
    <col min="6410" max="6410" width="16.7109375" style="29" customWidth="1"/>
    <col min="6411" max="6656" width="9.140625" style="29"/>
    <col min="6657" max="6657" width="7.85546875" style="29" customWidth="1"/>
    <col min="6658" max="6658" width="17.85546875" style="29" customWidth="1"/>
    <col min="6659" max="6659" width="21" style="29" customWidth="1"/>
    <col min="6660" max="6660" width="17.42578125" style="29" customWidth="1"/>
    <col min="6661" max="6661" width="16" style="29" customWidth="1"/>
    <col min="6662" max="6662" width="19" style="29" customWidth="1"/>
    <col min="6663" max="6663" width="15.140625" style="29" customWidth="1"/>
    <col min="6664" max="6665" width="13.140625" style="29" customWidth="1"/>
    <col min="6666" max="6666" width="16.7109375" style="29" customWidth="1"/>
    <col min="6667" max="6912" width="9.140625" style="29"/>
    <col min="6913" max="6913" width="7.85546875" style="29" customWidth="1"/>
    <col min="6914" max="6914" width="17.85546875" style="29" customWidth="1"/>
    <col min="6915" max="6915" width="21" style="29" customWidth="1"/>
    <col min="6916" max="6916" width="17.42578125" style="29" customWidth="1"/>
    <col min="6917" max="6917" width="16" style="29" customWidth="1"/>
    <col min="6918" max="6918" width="19" style="29" customWidth="1"/>
    <col min="6919" max="6919" width="15.140625" style="29" customWidth="1"/>
    <col min="6920" max="6921" width="13.140625" style="29" customWidth="1"/>
    <col min="6922" max="6922" width="16.7109375" style="29" customWidth="1"/>
    <col min="6923" max="7168" width="9.140625" style="29"/>
    <col min="7169" max="7169" width="7.85546875" style="29" customWidth="1"/>
    <col min="7170" max="7170" width="17.85546875" style="29" customWidth="1"/>
    <col min="7171" max="7171" width="21" style="29" customWidth="1"/>
    <col min="7172" max="7172" width="17.42578125" style="29" customWidth="1"/>
    <col min="7173" max="7173" width="16" style="29" customWidth="1"/>
    <col min="7174" max="7174" width="19" style="29" customWidth="1"/>
    <col min="7175" max="7175" width="15.140625" style="29" customWidth="1"/>
    <col min="7176" max="7177" width="13.140625" style="29" customWidth="1"/>
    <col min="7178" max="7178" width="16.7109375" style="29" customWidth="1"/>
    <col min="7179" max="7424" width="9.140625" style="29"/>
    <col min="7425" max="7425" width="7.85546875" style="29" customWidth="1"/>
    <col min="7426" max="7426" width="17.85546875" style="29" customWidth="1"/>
    <col min="7427" max="7427" width="21" style="29" customWidth="1"/>
    <col min="7428" max="7428" width="17.42578125" style="29" customWidth="1"/>
    <col min="7429" max="7429" width="16" style="29" customWidth="1"/>
    <col min="7430" max="7430" width="19" style="29" customWidth="1"/>
    <col min="7431" max="7431" width="15.140625" style="29" customWidth="1"/>
    <col min="7432" max="7433" width="13.140625" style="29" customWidth="1"/>
    <col min="7434" max="7434" width="16.7109375" style="29" customWidth="1"/>
    <col min="7435" max="7680" width="9.140625" style="29"/>
    <col min="7681" max="7681" width="7.85546875" style="29" customWidth="1"/>
    <col min="7682" max="7682" width="17.85546875" style="29" customWidth="1"/>
    <col min="7683" max="7683" width="21" style="29" customWidth="1"/>
    <col min="7684" max="7684" width="17.42578125" style="29" customWidth="1"/>
    <col min="7685" max="7685" width="16" style="29" customWidth="1"/>
    <col min="7686" max="7686" width="19" style="29" customWidth="1"/>
    <col min="7687" max="7687" width="15.140625" style="29" customWidth="1"/>
    <col min="7688" max="7689" width="13.140625" style="29" customWidth="1"/>
    <col min="7690" max="7690" width="16.7109375" style="29" customWidth="1"/>
    <col min="7691" max="7936" width="9.140625" style="29"/>
    <col min="7937" max="7937" width="7.85546875" style="29" customWidth="1"/>
    <col min="7938" max="7938" width="17.85546875" style="29" customWidth="1"/>
    <col min="7939" max="7939" width="21" style="29" customWidth="1"/>
    <col min="7940" max="7940" width="17.42578125" style="29" customWidth="1"/>
    <col min="7941" max="7941" width="16" style="29" customWidth="1"/>
    <col min="7942" max="7942" width="19" style="29" customWidth="1"/>
    <col min="7943" max="7943" width="15.140625" style="29" customWidth="1"/>
    <col min="7944" max="7945" width="13.140625" style="29" customWidth="1"/>
    <col min="7946" max="7946" width="16.7109375" style="29" customWidth="1"/>
    <col min="7947" max="8192" width="9.140625" style="29"/>
    <col min="8193" max="8193" width="7.85546875" style="29" customWidth="1"/>
    <col min="8194" max="8194" width="17.85546875" style="29" customWidth="1"/>
    <col min="8195" max="8195" width="21" style="29" customWidth="1"/>
    <col min="8196" max="8196" width="17.42578125" style="29" customWidth="1"/>
    <col min="8197" max="8197" width="16" style="29" customWidth="1"/>
    <col min="8198" max="8198" width="19" style="29" customWidth="1"/>
    <col min="8199" max="8199" width="15.140625" style="29" customWidth="1"/>
    <col min="8200" max="8201" width="13.140625" style="29" customWidth="1"/>
    <col min="8202" max="8202" width="16.7109375" style="29" customWidth="1"/>
    <col min="8203" max="8448" width="9.140625" style="29"/>
    <col min="8449" max="8449" width="7.85546875" style="29" customWidth="1"/>
    <col min="8450" max="8450" width="17.85546875" style="29" customWidth="1"/>
    <col min="8451" max="8451" width="21" style="29" customWidth="1"/>
    <col min="8452" max="8452" width="17.42578125" style="29" customWidth="1"/>
    <col min="8453" max="8453" width="16" style="29" customWidth="1"/>
    <col min="8454" max="8454" width="19" style="29" customWidth="1"/>
    <col min="8455" max="8455" width="15.140625" style="29" customWidth="1"/>
    <col min="8456" max="8457" width="13.140625" style="29" customWidth="1"/>
    <col min="8458" max="8458" width="16.7109375" style="29" customWidth="1"/>
    <col min="8459" max="8704" width="9.140625" style="29"/>
    <col min="8705" max="8705" width="7.85546875" style="29" customWidth="1"/>
    <col min="8706" max="8706" width="17.85546875" style="29" customWidth="1"/>
    <col min="8707" max="8707" width="21" style="29" customWidth="1"/>
    <col min="8708" max="8708" width="17.42578125" style="29" customWidth="1"/>
    <col min="8709" max="8709" width="16" style="29" customWidth="1"/>
    <col min="8710" max="8710" width="19" style="29" customWidth="1"/>
    <col min="8711" max="8711" width="15.140625" style="29" customWidth="1"/>
    <col min="8712" max="8713" width="13.140625" style="29" customWidth="1"/>
    <col min="8714" max="8714" width="16.7109375" style="29" customWidth="1"/>
    <col min="8715" max="8960" width="9.140625" style="29"/>
    <col min="8961" max="8961" width="7.85546875" style="29" customWidth="1"/>
    <col min="8962" max="8962" width="17.85546875" style="29" customWidth="1"/>
    <col min="8963" max="8963" width="21" style="29" customWidth="1"/>
    <col min="8964" max="8964" width="17.42578125" style="29" customWidth="1"/>
    <col min="8965" max="8965" width="16" style="29" customWidth="1"/>
    <col min="8966" max="8966" width="19" style="29" customWidth="1"/>
    <col min="8967" max="8967" width="15.140625" style="29" customWidth="1"/>
    <col min="8968" max="8969" width="13.140625" style="29" customWidth="1"/>
    <col min="8970" max="8970" width="16.7109375" style="29" customWidth="1"/>
    <col min="8971" max="9216" width="9.140625" style="29"/>
    <col min="9217" max="9217" width="7.85546875" style="29" customWidth="1"/>
    <col min="9218" max="9218" width="17.85546875" style="29" customWidth="1"/>
    <col min="9219" max="9219" width="21" style="29" customWidth="1"/>
    <col min="9220" max="9220" width="17.42578125" style="29" customWidth="1"/>
    <col min="9221" max="9221" width="16" style="29" customWidth="1"/>
    <col min="9222" max="9222" width="19" style="29" customWidth="1"/>
    <col min="9223" max="9223" width="15.140625" style="29" customWidth="1"/>
    <col min="9224" max="9225" width="13.140625" style="29" customWidth="1"/>
    <col min="9226" max="9226" width="16.7109375" style="29" customWidth="1"/>
    <col min="9227" max="9472" width="9.140625" style="29"/>
    <col min="9473" max="9473" width="7.85546875" style="29" customWidth="1"/>
    <col min="9474" max="9474" width="17.85546875" style="29" customWidth="1"/>
    <col min="9475" max="9475" width="21" style="29" customWidth="1"/>
    <col min="9476" max="9476" width="17.42578125" style="29" customWidth="1"/>
    <col min="9477" max="9477" width="16" style="29" customWidth="1"/>
    <col min="9478" max="9478" width="19" style="29" customWidth="1"/>
    <col min="9479" max="9479" width="15.140625" style="29" customWidth="1"/>
    <col min="9480" max="9481" width="13.140625" style="29" customWidth="1"/>
    <col min="9482" max="9482" width="16.7109375" style="29" customWidth="1"/>
    <col min="9483" max="9728" width="9.140625" style="29"/>
    <col min="9729" max="9729" width="7.85546875" style="29" customWidth="1"/>
    <col min="9730" max="9730" width="17.85546875" style="29" customWidth="1"/>
    <col min="9731" max="9731" width="21" style="29" customWidth="1"/>
    <col min="9732" max="9732" width="17.42578125" style="29" customWidth="1"/>
    <col min="9733" max="9733" width="16" style="29" customWidth="1"/>
    <col min="9734" max="9734" width="19" style="29" customWidth="1"/>
    <col min="9735" max="9735" width="15.140625" style="29" customWidth="1"/>
    <col min="9736" max="9737" width="13.140625" style="29" customWidth="1"/>
    <col min="9738" max="9738" width="16.7109375" style="29" customWidth="1"/>
    <col min="9739" max="9984" width="9.140625" style="29"/>
    <col min="9985" max="9985" width="7.85546875" style="29" customWidth="1"/>
    <col min="9986" max="9986" width="17.85546875" style="29" customWidth="1"/>
    <col min="9987" max="9987" width="21" style="29" customWidth="1"/>
    <col min="9988" max="9988" width="17.42578125" style="29" customWidth="1"/>
    <col min="9989" max="9989" width="16" style="29" customWidth="1"/>
    <col min="9990" max="9990" width="19" style="29" customWidth="1"/>
    <col min="9991" max="9991" width="15.140625" style="29" customWidth="1"/>
    <col min="9992" max="9993" width="13.140625" style="29" customWidth="1"/>
    <col min="9994" max="9994" width="16.7109375" style="29" customWidth="1"/>
    <col min="9995" max="10240" width="9.140625" style="29"/>
    <col min="10241" max="10241" width="7.85546875" style="29" customWidth="1"/>
    <col min="10242" max="10242" width="17.85546875" style="29" customWidth="1"/>
    <col min="10243" max="10243" width="21" style="29" customWidth="1"/>
    <col min="10244" max="10244" width="17.42578125" style="29" customWidth="1"/>
    <col min="10245" max="10245" width="16" style="29" customWidth="1"/>
    <col min="10246" max="10246" width="19" style="29" customWidth="1"/>
    <col min="10247" max="10247" width="15.140625" style="29" customWidth="1"/>
    <col min="10248" max="10249" width="13.140625" style="29" customWidth="1"/>
    <col min="10250" max="10250" width="16.7109375" style="29" customWidth="1"/>
    <col min="10251" max="10496" width="9.140625" style="29"/>
    <col min="10497" max="10497" width="7.85546875" style="29" customWidth="1"/>
    <col min="10498" max="10498" width="17.85546875" style="29" customWidth="1"/>
    <col min="10499" max="10499" width="21" style="29" customWidth="1"/>
    <col min="10500" max="10500" width="17.42578125" style="29" customWidth="1"/>
    <col min="10501" max="10501" width="16" style="29" customWidth="1"/>
    <col min="10502" max="10502" width="19" style="29" customWidth="1"/>
    <col min="10503" max="10503" width="15.140625" style="29" customWidth="1"/>
    <col min="10504" max="10505" width="13.140625" style="29" customWidth="1"/>
    <col min="10506" max="10506" width="16.7109375" style="29" customWidth="1"/>
    <col min="10507" max="10752" width="9.140625" style="29"/>
    <col min="10753" max="10753" width="7.85546875" style="29" customWidth="1"/>
    <col min="10754" max="10754" width="17.85546875" style="29" customWidth="1"/>
    <col min="10755" max="10755" width="21" style="29" customWidth="1"/>
    <col min="10756" max="10756" width="17.42578125" style="29" customWidth="1"/>
    <col min="10757" max="10757" width="16" style="29" customWidth="1"/>
    <col min="10758" max="10758" width="19" style="29" customWidth="1"/>
    <col min="10759" max="10759" width="15.140625" style="29" customWidth="1"/>
    <col min="10760" max="10761" width="13.140625" style="29" customWidth="1"/>
    <col min="10762" max="10762" width="16.7109375" style="29" customWidth="1"/>
    <col min="10763" max="11008" width="9.140625" style="29"/>
    <col min="11009" max="11009" width="7.85546875" style="29" customWidth="1"/>
    <col min="11010" max="11010" width="17.85546875" style="29" customWidth="1"/>
    <col min="11011" max="11011" width="21" style="29" customWidth="1"/>
    <col min="11012" max="11012" width="17.42578125" style="29" customWidth="1"/>
    <col min="11013" max="11013" width="16" style="29" customWidth="1"/>
    <col min="11014" max="11014" width="19" style="29" customWidth="1"/>
    <col min="11015" max="11015" width="15.140625" style="29" customWidth="1"/>
    <col min="11016" max="11017" width="13.140625" style="29" customWidth="1"/>
    <col min="11018" max="11018" width="16.7109375" style="29" customWidth="1"/>
    <col min="11019" max="11264" width="9.140625" style="29"/>
    <col min="11265" max="11265" width="7.85546875" style="29" customWidth="1"/>
    <col min="11266" max="11266" width="17.85546875" style="29" customWidth="1"/>
    <col min="11267" max="11267" width="21" style="29" customWidth="1"/>
    <col min="11268" max="11268" width="17.42578125" style="29" customWidth="1"/>
    <col min="11269" max="11269" width="16" style="29" customWidth="1"/>
    <col min="11270" max="11270" width="19" style="29" customWidth="1"/>
    <col min="11271" max="11271" width="15.140625" style="29" customWidth="1"/>
    <col min="11272" max="11273" width="13.140625" style="29" customWidth="1"/>
    <col min="11274" max="11274" width="16.7109375" style="29" customWidth="1"/>
    <col min="11275" max="11520" width="9.140625" style="29"/>
    <col min="11521" max="11521" width="7.85546875" style="29" customWidth="1"/>
    <col min="11522" max="11522" width="17.85546875" style="29" customWidth="1"/>
    <col min="11523" max="11523" width="21" style="29" customWidth="1"/>
    <col min="11524" max="11524" width="17.42578125" style="29" customWidth="1"/>
    <col min="11525" max="11525" width="16" style="29" customWidth="1"/>
    <col min="11526" max="11526" width="19" style="29" customWidth="1"/>
    <col min="11527" max="11527" width="15.140625" style="29" customWidth="1"/>
    <col min="11528" max="11529" width="13.140625" style="29" customWidth="1"/>
    <col min="11530" max="11530" width="16.7109375" style="29" customWidth="1"/>
    <col min="11531" max="11776" width="9.140625" style="29"/>
    <col min="11777" max="11777" width="7.85546875" style="29" customWidth="1"/>
    <col min="11778" max="11778" width="17.85546875" style="29" customWidth="1"/>
    <col min="11779" max="11779" width="21" style="29" customWidth="1"/>
    <col min="11780" max="11780" width="17.42578125" style="29" customWidth="1"/>
    <col min="11781" max="11781" width="16" style="29" customWidth="1"/>
    <col min="11782" max="11782" width="19" style="29" customWidth="1"/>
    <col min="11783" max="11783" width="15.140625" style="29" customWidth="1"/>
    <col min="11784" max="11785" width="13.140625" style="29" customWidth="1"/>
    <col min="11786" max="11786" width="16.7109375" style="29" customWidth="1"/>
    <col min="11787" max="12032" width="9.140625" style="29"/>
    <col min="12033" max="12033" width="7.85546875" style="29" customWidth="1"/>
    <col min="12034" max="12034" width="17.85546875" style="29" customWidth="1"/>
    <col min="12035" max="12035" width="21" style="29" customWidth="1"/>
    <col min="12036" max="12036" width="17.42578125" style="29" customWidth="1"/>
    <col min="12037" max="12037" width="16" style="29" customWidth="1"/>
    <col min="12038" max="12038" width="19" style="29" customWidth="1"/>
    <col min="12039" max="12039" width="15.140625" style="29" customWidth="1"/>
    <col min="12040" max="12041" width="13.140625" style="29" customWidth="1"/>
    <col min="12042" max="12042" width="16.7109375" style="29" customWidth="1"/>
    <col min="12043" max="12288" width="9.140625" style="29"/>
    <col min="12289" max="12289" width="7.85546875" style="29" customWidth="1"/>
    <col min="12290" max="12290" width="17.85546875" style="29" customWidth="1"/>
    <col min="12291" max="12291" width="21" style="29" customWidth="1"/>
    <col min="12292" max="12292" width="17.42578125" style="29" customWidth="1"/>
    <col min="12293" max="12293" width="16" style="29" customWidth="1"/>
    <col min="12294" max="12294" width="19" style="29" customWidth="1"/>
    <col min="12295" max="12295" width="15.140625" style="29" customWidth="1"/>
    <col min="12296" max="12297" width="13.140625" style="29" customWidth="1"/>
    <col min="12298" max="12298" width="16.7109375" style="29" customWidth="1"/>
    <col min="12299" max="12544" width="9.140625" style="29"/>
    <col min="12545" max="12545" width="7.85546875" style="29" customWidth="1"/>
    <col min="12546" max="12546" width="17.85546875" style="29" customWidth="1"/>
    <col min="12547" max="12547" width="21" style="29" customWidth="1"/>
    <col min="12548" max="12548" width="17.42578125" style="29" customWidth="1"/>
    <col min="12549" max="12549" width="16" style="29" customWidth="1"/>
    <col min="12550" max="12550" width="19" style="29" customWidth="1"/>
    <col min="12551" max="12551" width="15.140625" style="29" customWidth="1"/>
    <col min="12552" max="12553" width="13.140625" style="29" customWidth="1"/>
    <col min="12554" max="12554" width="16.7109375" style="29" customWidth="1"/>
    <col min="12555" max="12800" width="9.140625" style="29"/>
    <col min="12801" max="12801" width="7.85546875" style="29" customWidth="1"/>
    <col min="12802" max="12802" width="17.85546875" style="29" customWidth="1"/>
    <col min="12803" max="12803" width="21" style="29" customWidth="1"/>
    <col min="12804" max="12804" width="17.42578125" style="29" customWidth="1"/>
    <col min="12805" max="12805" width="16" style="29" customWidth="1"/>
    <col min="12806" max="12806" width="19" style="29" customWidth="1"/>
    <col min="12807" max="12807" width="15.140625" style="29" customWidth="1"/>
    <col min="12808" max="12809" width="13.140625" style="29" customWidth="1"/>
    <col min="12810" max="12810" width="16.7109375" style="29" customWidth="1"/>
    <col min="12811" max="13056" width="9.140625" style="29"/>
    <col min="13057" max="13057" width="7.85546875" style="29" customWidth="1"/>
    <col min="13058" max="13058" width="17.85546875" style="29" customWidth="1"/>
    <col min="13059" max="13059" width="21" style="29" customWidth="1"/>
    <col min="13060" max="13060" width="17.42578125" style="29" customWidth="1"/>
    <col min="13061" max="13061" width="16" style="29" customWidth="1"/>
    <col min="13062" max="13062" width="19" style="29" customWidth="1"/>
    <col min="13063" max="13063" width="15.140625" style="29" customWidth="1"/>
    <col min="13064" max="13065" width="13.140625" style="29" customWidth="1"/>
    <col min="13066" max="13066" width="16.7109375" style="29" customWidth="1"/>
    <col min="13067" max="13312" width="9.140625" style="29"/>
    <col min="13313" max="13313" width="7.85546875" style="29" customWidth="1"/>
    <col min="13314" max="13314" width="17.85546875" style="29" customWidth="1"/>
    <col min="13315" max="13315" width="21" style="29" customWidth="1"/>
    <col min="13316" max="13316" width="17.42578125" style="29" customWidth="1"/>
    <col min="13317" max="13317" width="16" style="29" customWidth="1"/>
    <col min="13318" max="13318" width="19" style="29" customWidth="1"/>
    <col min="13319" max="13319" width="15.140625" style="29" customWidth="1"/>
    <col min="13320" max="13321" width="13.140625" style="29" customWidth="1"/>
    <col min="13322" max="13322" width="16.7109375" style="29" customWidth="1"/>
    <col min="13323" max="13568" width="9.140625" style="29"/>
    <col min="13569" max="13569" width="7.85546875" style="29" customWidth="1"/>
    <col min="13570" max="13570" width="17.85546875" style="29" customWidth="1"/>
    <col min="13571" max="13571" width="21" style="29" customWidth="1"/>
    <col min="13572" max="13572" width="17.42578125" style="29" customWidth="1"/>
    <col min="13573" max="13573" width="16" style="29" customWidth="1"/>
    <col min="13574" max="13574" width="19" style="29" customWidth="1"/>
    <col min="13575" max="13575" width="15.140625" style="29" customWidth="1"/>
    <col min="13576" max="13577" width="13.140625" style="29" customWidth="1"/>
    <col min="13578" max="13578" width="16.7109375" style="29" customWidth="1"/>
    <col min="13579" max="13824" width="9.140625" style="29"/>
    <col min="13825" max="13825" width="7.85546875" style="29" customWidth="1"/>
    <col min="13826" max="13826" width="17.85546875" style="29" customWidth="1"/>
    <col min="13827" max="13827" width="21" style="29" customWidth="1"/>
    <col min="13828" max="13828" width="17.42578125" style="29" customWidth="1"/>
    <col min="13829" max="13829" width="16" style="29" customWidth="1"/>
    <col min="13830" max="13830" width="19" style="29" customWidth="1"/>
    <col min="13831" max="13831" width="15.140625" style="29" customWidth="1"/>
    <col min="13832" max="13833" width="13.140625" style="29" customWidth="1"/>
    <col min="13834" max="13834" width="16.7109375" style="29" customWidth="1"/>
    <col min="13835" max="14080" width="9.140625" style="29"/>
    <col min="14081" max="14081" width="7.85546875" style="29" customWidth="1"/>
    <col min="14082" max="14082" width="17.85546875" style="29" customWidth="1"/>
    <col min="14083" max="14083" width="21" style="29" customWidth="1"/>
    <col min="14084" max="14084" width="17.42578125" style="29" customWidth="1"/>
    <col min="14085" max="14085" width="16" style="29" customWidth="1"/>
    <col min="14086" max="14086" width="19" style="29" customWidth="1"/>
    <col min="14087" max="14087" width="15.140625" style="29" customWidth="1"/>
    <col min="14088" max="14089" width="13.140625" style="29" customWidth="1"/>
    <col min="14090" max="14090" width="16.7109375" style="29" customWidth="1"/>
    <col min="14091" max="14336" width="9.140625" style="29"/>
    <col min="14337" max="14337" width="7.85546875" style="29" customWidth="1"/>
    <col min="14338" max="14338" width="17.85546875" style="29" customWidth="1"/>
    <col min="14339" max="14339" width="21" style="29" customWidth="1"/>
    <col min="14340" max="14340" width="17.42578125" style="29" customWidth="1"/>
    <col min="14341" max="14341" width="16" style="29" customWidth="1"/>
    <col min="14342" max="14342" width="19" style="29" customWidth="1"/>
    <col min="14343" max="14343" width="15.140625" style="29" customWidth="1"/>
    <col min="14344" max="14345" width="13.140625" style="29" customWidth="1"/>
    <col min="14346" max="14346" width="16.7109375" style="29" customWidth="1"/>
    <col min="14347" max="14592" width="9.140625" style="29"/>
    <col min="14593" max="14593" width="7.85546875" style="29" customWidth="1"/>
    <col min="14594" max="14594" width="17.85546875" style="29" customWidth="1"/>
    <col min="14595" max="14595" width="21" style="29" customWidth="1"/>
    <col min="14596" max="14596" width="17.42578125" style="29" customWidth="1"/>
    <col min="14597" max="14597" width="16" style="29" customWidth="1"/>
    <col min="14598" max="14598" width="19" style="29" customWidth="1"/>
    <col min="14599" max="14599" width="15.140625" style="29" customWidth="1"/>
    <col min="14600" max="14601" width="13.140625" style="29" customWidth="1"/>
    <col min="14602" max="14602" width="16.7109375" style="29" customWidth="1"/>
    <col min="14603" max="14848" width="9.140625" style="29"/>
    <col min="14849" max="14849" width="7.85546875" style="29" customWidth="1"/>
    <col min="14850" max="14850" width="17.85546875" style="29" customWidth="1"/>
    <col min="14851" max="14851" width="21" style="29" customWidth="1"/>
    <col min="14852" max="14852" width="17.42578125" style="29" customWidth="1"/>
    <col min="14853" max="14853" width="16" style="29" customWidth="1"/>
    <col min="14854" max="14854" width="19" style="29" customWidth="1"/>
    <col min="14855" max="14855" width="15.140625" style="29" customWidth="1"/>
    <col min="14856" max="14857" width="13.140625" style="29" customWidth="1"/>
    <col min="14858" max="14858" width="16.7109375" style="29" customWidth="1"/>
    <col min="14859" max="15104" width="9.140625" style="29"/>
    <col min="15105" max="15105" width="7.85546875" style="29" customWidth="1"/>
    <col min="15106" max="15106" width="17.85546875" style="29" customWidth="1"/>
    <col min="15107" max="15107" width="21" style="29" customWidth="1"/>
    <col min="15108" max="15108" width="17.42578125" style="29" customWidth="1"/>
    <col min="15109" max="15109" width="16" style="29" customWidth="1"/>
    <col min="15110" max="15110" width="19" style="29" customWidth="1"/>
    <col min="15111" max="15111" width="15.140625" style="29" customWidth="1"/>
    <col min="15112" max="15113" width="13.140625" style="29" customWidth="1"/>
    <col min="15114" max="15114" width="16.7109375" style="29" customWidth="1"/>
    <col min="15115" max="15360" width="9.140625" style="29"/>
    <col min="15361" max="15361" width="7.85546875" style="29" customWidth="1"/>
    <col min="15362" max="15362" width="17.85546875" style="29" customWidth="1"/>
    <col min="15363" max="15363" width="21" style="29" customWidth="1"/>
    <col min="15364" max="15364" width="17.42578125" style="29" customWidth="1"/>
    <col min="15365" max="15365" width="16" style="29" customWidth="1"/>
    <col min="15366" max="15366" width="19" style="29" customWidth="1"/>
    <col min="15367" max="15367" width="15.140625" style="29" customWidth="1"/>
    <col min="15368" max="15369" width="13.140625" style="29" customWidth="1"/>
    <col min="15370" max="15370" width="16.7109375" style="29" customWidth="1"/>
    <col min="15371" max="15616" width="9.140625" style="29"/>
    <col min="15617" max="15617" width="7.85546875" style="29" customWidth="1"/>
    <col min="15618" max="15618" width="17.85546875" style="29" customWidth="1"/>
    <col min="15619" max="15619" width="21" style="29" customWidth="1"/>
    <col min="15620" max="15620" width="17.42578125" style="29" customWidth="1"/>
    <col min="15621" max="15621" width="16" style="29" customWidth="1"/>
    <col min="15622" max="15622" width="19" style="29" customWidth="1"/>
    <col min="15623" max="15623" width="15.140625" style="29" customWidth="1"/>
    <col min="15624" max="15625" width="13.140625" style="29" customWidth="1"/>
    <col min="15626" max="15626" width="16.7109375" style="29" customWidth="1"/>
    <col min="15627" max="15872" width="9.140625" style="29"/>
    <col min="15873" max="15873" width="7.85546875" style="29" customWidth="1"/>
    <col min="15874" max="15874" width="17.85546875" style="29" customWidth="1"/>
    <col min="15875" max="15875" width="21" style="29" customWidth="1"/>
    <col min="15876" max="15876" width="17.42578125" style="29" customWidth="1"/>
    <col min="15877" max="15877" width="16" style="29" customWidth="1"/>
    <col min="15878" max="15878" width="19" style="29" customWidth="1"/>
    <col min="15879" max="15879" width="15.140625" style="29" customWidth="1"/>
    <col min="15880" max="15881" width="13.140625" style="29" customWidth="1"/>
    <col min="15882" max="15882" width="16.7109375" style="29" customWidth="1"/>
    <col min="15883" max="16128" width="9.140625" style="29"/>
    <col min="16129" max="16129" width="7.85546875" style="29" customWidth="1"/>
    <col min="16130" max="16130" width="17.85546875" style="29" customWidth="1"/>
    <col min="16131" max="16131" width="21" style="29" customWidth="1"/>
    <col min="16132" max="16132" width="17.42578125" style="29" customWidth="1"/>
    <col min="16133" max="16133" width="16" style="29" customWidth="1"/>
    <col min="16134" max="16134" width="19" style="29" customWidth="1"/>
    <col min="16135" max="16135" width="15.140625" style="29" customWidth="1"/>
    <col min="16136" max="16137" width="13.140625" style="29" customWidth="1"/>
    <col min="16138" max="16138" width="16.7109375" style="29" customWidth="1"/>
    <col min="16139" max="16384" width="9.140625" style="29"/>
  </cols>
  <sheetData>
    <row r="1" spans="1:22">
      <c r="A1" s="734" t="s">
        <v>199</v>
      </c>
      <c r="B1" s="734"/>
      <c r="C1" s="734"/>
      <c r="D1" s="734"/>
      <c r="E1" s="734"/>
      <c r="F1" s="734"/>
      <c r="G1" s="734"/>
      <c r="H1" s="734"/>
      <c r="I1" s="734"/>
      <c r="J1" s="734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2" ht="31.5" customHeight="1">
      <c r="A2" s="748" t="s">
        <v>85</v>
      </c>
      <c r="B2" s="748"/>
      <c r="C2" s="748"/>
      <c r="D2" s="748"/>
      <c r="E2" s="748"/>
      <c r="F2" s="748"/>
      <c r="G2" s="748"/>
      <c r="H2" s="748"/>
      <c r="I2" s="748"/>
      <c r="J2" s="748"/>
    </row>
    <row r="3" spans="1:22" ht="36.75" customHeight="1">
      <c r="A3" s="749" t="s">
        <v>86</v>
      </c>
      <c r="B3" s="749"/>
      <c r="C3" s="749"/>
      <c r="D3" s="749"/>
      <c r="E3" s="749"/>
      <c r="F3" s="749"/>
      <c r="G3" s="749"/>
      <c r="H3" s="749"/>
      <c r="I3" s="749"/>
      <c r="J3" s="749"/>
    </row>
    <row r="4" spans="1:22" ht="69.75" customHeight="1">
      <c r="A4" s="30" t="s">
        <v>87</v>
      </c>
      <c r="B4" s="30" t="s">
        <v>25</v>
      </c>
      <c r="C4" s="30" t="s">
        <v>88</v>
      </c>
      <c r="D4" s="31" t="s">
        <v>89</v>
      </c>
      <c r="E4" s="31" t="s">
        <v>90</v>
      </c>
      <c r="F4" s="31" t="s">
        <v>91</v>
      </c>
      <c r="G4" s="31" t="s">
        <v>92</v>
      </c>
      <c r="H4" s="31" t="s">
        <v>93</v>
      </c>
      <c r="I4" s="31" t="s">
        <v>94</v>
      </c>
      <c r="J4" s="31" t="s">
        <v>95</v>
      </c>
    </row>
    <row r="5" spans="1:22" ht="39.75" customHeight="1">
      <c r="A5" s="32">
        <v>1</v>
      </c>
      <c r="B5" s="32" t="s">
        <v>11</v>
      </c>
      <c r="C5" s="32" t="s">
        <v>96</v>
      </c>
      <c r="D5" s="32" t="s">
        <v>97</v>
      </c>
      <c r="E5" s="32">
        <v>1.69</v>
      </c>
      <c r="F5" s="32">
        <v>22.33</v>
      </c>
      <c r="G5" s="32" t="s">
        <v>97</v>
      </c>
      <c r="H5" s="32">
        <v>7.74</v>
      </c>
      <c r="I5" s="32" t="s">
        <v>97</v>
      </c>
      <c r="J5" s="32">
        <v>31.76</v>
      </c>
    </row>
    <row r="6" spans="1:22" ht="39.75" customHeight="1">
      <c r="A6" s="32">
        <v>2</v>
      </c>
      <c r="B6" s="32" t="s">
        <v>17</v>
      </c>
      <c r="C6" s="32" t="s">
        <v>98</v>
      </c>
      <c r="D6" s="32" t="s">
        <v>97</v>
      </c>
      <c r="E6" s="32">
        <v>4.3899999999999997</v>
      </c>
      <c r="F6" s="32">
        <v>9.74</v>
      </c>
      <c r="G6" s="32">
        <v>0.84</v>
      </c>
      <c r="H6" s="32">
        <v>22.17</v>
      </c>
      <c r="I6" s="32">
        <v>0.8</v>
      </c>
      <c r="J6" s="32">
        <v>37.94</v>
      </c>
    </row>
    <row r="7" spans="1:22" ht="39.75" customHeight="1">
      <c r="A7" s="32">
        <v>3</v>
      </c>
      <c r="B7" s="32" t="s">
        <v>14</v>
      </c>
      <c r="C7" s="32" t="s">
        <v>99</v>
      </c>
      <c r="D7" s="32">
        <v>11.43</v>
      </c>
      <c r="E7" s="32">
        <v>8.26</v>
      </c>
      <c r="F7" s="32">
        <v>5.73</v>
      </c>
      <c r="G7" s="32">
        <v>17.100000000000001</v>
      </c>
      <c r="H7" s="32">
        <v>5.88</v>
      </c>
      <c r="I7" s="32" t="s">
        <v>97</v>
      </c>
      <c r="J7" s="32">
        <v>48.4</v>
      </c>
    </row>
    <row r="8" spans="1:22" ht="39.75" customHeight="1">
      <c r="A8" s="32">
        <v>4</v>
      </c>
      <c r="B8" s="14" t="s">
        <v>100</v>
      </c>
      <c r="C8" s="32" t="s">
        <v>101</v>
      </c>
      <c r="D8" s="32" t="s">
        <v>97</v>
      </c>
      <c r="E8" s="32">
        <v>7.38</v>
      </c>
      <c r="F8" s="32">
        <v>12.54</v>
      </c>
      <c r="G8" s="32" t="s">
        <v>97</v>
      </c>
      <c r="H8" s="32">
        <v>12.66</v>
      </c>
      <c r="I8" s="32">
        <v>0.84</v>
      </c>
      <c r="J8" s="32">
        <v>33.42</v>
      </c>
    </row>
    <row r="9" spans="1:22" ht="39.75" customHeight="1">
      <c r="A9" s="32">
        <v>5</v>
      </c>
      <c r="B9" s="32" t="s">
        <v>19</v>
      </c>
      <c r="C9" s="32" t="s">
        <v>102</v>
      </c>
      <c r="D9" s="32" t="s">
        <v>97</v>
      </c>
      <c r="E9" s="32">
        <v>3.2</v>
      </c>
      <c r="F9" s="32">
        <v>5.72</v>
      </c>
      <c r="G9" s="32">
        <v>16.52</v>
      </c>
      <c r="H9" s="32">
        <v>25.91</v>
      </c>
      <c r="I9" s="32">
        <v>0.19</v>
      </c>
      <c r="J9" s="32">
        <v>51.54</v>
      </c>
    </row>
    <row r="10" spans="1:22" ht="39.75" customHeight="1">
      <c r="A10" s="32">
        <v>6</v>
      </c>
      <c r="B10" s="32" t="s">
        <v>103</v>
      </c>
      <c r="C10" s="32" t="s">
        <v>104</v>
      </c>
      <c r="D10" s="32" t="s">
        <v>97</v>
      </c>
      <c r="E10" s="32">
        <v>3.73</v>
      </c>
      <c r="F10" s="32">
        <v>2.96</v>
      </c>
      <c r="G10" s="32">
        <v>0.84</v>
      </c>
      <c r="H10" s="32">
        <v>31.11</v>
      </c>
      <c r="I10" s="32">
        <v>0.4</v>
      </c>
      <c r="J10" s="32">
        <v>39.04</v>
      </c>
    </row>
    <row r="11" spans="1:22" ht="39.75" customHeight="1">
      <c r="A11" s="32">
        <v>7</v>
      </c>
      <c r="B11" s="32" t="s">
        <v>13</v>
      </c>
      <c r="C11" s="32" t="s">
        <v>105</v>
      </c>
      <c r="D11" s="32">
        <v>13.11</v>
      </c>
      <c r="E11" s="32" t="s">
        <v>97</v>
      </c>
      <c r="F11" s="32" t="s">
        <v>97</v>
      </c>
      <c r="G11" s="32">
        <v>0.7</v>
      </c>
      <c r="H11" s="32">
        <v>8.39</v>
      </c>
      <c r="I11" s="32">
        <v>0.53</v>
      </c>
      <c r="J11" s="32">
        <v>22.73</v>
      </c>
    </row>
    <row r="12" spans="1:22" ht="39.75" customHeight="1">
      <c r="A12" s="32">
        <v>8</v>
      </c>
      <c r="B12" s="32" t="s">
        <v>15</v>
      </c>
      <c r="C12" s="32" t="s">
        <v>106</v>
      </c>
      <c r="D12" s="32" t="s">
        <v>97</v>
      </c>
      <c r="E12" s="32">
        <v>2.69</v>
      </c>
      <c r="F12" s="32">
        <v>19</v>
      </c>
      <c r="G12" s="32" t="s">
        <v>97</v>
      </c>
      <c r="H12" s="32">
        <v>16.09</v>
      </c>
      <c r="I12" s="32" t="s">
        <v>97</v>
      </c>
      <c r="J12" s="32">
        <v>37.78</v>
      </c>
    </row>
    <row r="13" spans="1:22" s="33" customFormat="1" ht="39.75" customHeight="1">
      <c r="A13" s="750" t="s">
        <v>107</v>
      </c>
      <c r="B13" s="750"/>
      <c r="C13" s="750"/>
      <c r="D13" s="30">
        <f>SUM(D5:D12)</f>
        <v>24.54</v>
      </c>
      <c r="E13" s="30">
        <f t="shared" ref="E13:J13" si="0">SUM(E5:E12)</f>
        <v>31.34</v>
      </c>
      <c r="F13" s="30">
        <f t="shared" si="0"/>
        <v>78.02</v>
      </c>
      <c r="G13" s="30">
        <f t="shared" si="0"/>
        <v>36.000000000000007</v>
      </c>
      <c r="H13" s="30">
        <f t="shared" si="0"/>
        <v>129.94999999999999</v>
      </c>
      <c r="I13" s="30">
        <f t="shared" si="0"/>
        <v>2.76</v>
      </c>
      <c r="J13" s="30">
        <f t="shared" si="0"/>
        <v>302.61</v>
      </c>
    </row>
  </sheetData>
  <mergeCells count="4">
    <mergeCell ref="A2:J2"/>
    <mergeCell ref="A3:J3"/>
    <mergeCell ref="A13:C13"/>
    <mergeCell ref="A1:J1"/>
  </mergeCells>
  <pageMargins left="0.16" right="0.15" top="0.39" bottom="0.31" header="0.23" footer="0.16"/>
  <pageSetup scale="9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workbookViewId="0">
      <selection activeCell="F5" sqref="F5"/>
    </sheetView>
  </sheetViews>
  <sheetFormatPr defaultRowHeight="15"/>
  <cols>
    <col min="1" max="1" width="15.85546875" style="34" customWidth="1"/>
    <col min="2" max="5" width="11.85546875" style="34" customWidth="1"/>
    <col min="6" max="6" width="6.85546875" style="40" customWidth="1"/>
    <col min="7" max="7" width="66.85546875" style="34" customWidth="1"/>
    <col min="8" max="8" width="9.140625" style="34"/>
    <col min="9" max="9" width="16.42578125" style="34" customWidth="1"/>
    <col min="10" max="249" width="9.140625" style="34"/>
    <col min="250" max="250" width="15.85546875" style="34" customWidth="1"/>
    <col min="251" max="254" width="11" style="34" customWidth="1"/>
    <col min="255" max="258" width="0" style="34" hidden="1" customWidth="1"/>
    <col min="259" max="261" width="11" style="34" customWidth="1"/>
    <col min="262" max="262" width="6.85546875" style="34" customWidth="1"/>
    <col min="263" max="263" width="47.5703125" style="34" customWidth="1"/>
    <col min="264" max="264" width="9.140625" style="34"/>
    <col min="265" max="265" width="16.42578125" style="34" customWidth="1"/>
    <col min="266" max="505" width="9.140625" style="34"/>
    <col min="506" max="506" width="15.85546875" style="34" customWidth="1"/>
    <col min="507" max="510" width="11" style="34" customWidth="1"/>
    <col min="511" max="514" width="0" style="34" hidden="1" customWidth="1"/>
    <col min="515" max="517" width="11" style="34" customWidth="1"/>
    <col min="518" max="518" width="6.85546875" style="34" customWidth="1"/>
    <col min="519" max="519" width="47.5703125" style="34" customWidth="1"/>
    <col min="520" max="520" width="9.140625" style="34"/>
    <col min="521" max="521" width="16.42578125" style="34" customWidth="1"/>
    <col min="522" max="761" width="9.140625" style="34"/>
    <col min="762" max="762" width="15.85546875" style="34" customWidth="1"/>
    <col min="763" max="766" width="11" style="34" customWidth="1"/>
    <col min="767" max="770" width="0" style="34" hidden="1" customWidth="1"/>
    <col min="771" max="773" width="11" style="34" customWidth="1"/>
    <col min="774" max="774" width="6.85546875" style="34" customWidth="1"/>
    <col min="775" max="775" width="47.5703125" style="34" customWidth="1"/>
    <col min="776" max="776" width="9.140625" style="34"/>
    <col min="777" max="777" width="16.42578125" style="34" customWidth="1"/>
    <col min="778" max="1017" width="9.140625" style="34"/>
    <col min="1018" max="1018" width="15.85546875" style="34" customWidth="1"/>
    <col min="1019" max="1022" width="11" style="34" customWidth="1"/>
    <col min="1023" max="1026" width="0" style="34" hidden="1" customWidth="1"/>
    <col min="1027" max="1029" width="11" style="34" customWidth="1"/>
    <col min="1030" max="1030" width="6.85546875" style="34" customWidth="1"/>
    <col min="1031" max="1031" width="47.5703125" style="34" customWidth="1"/>
    <col min="1032" max="1032" width="9.140625" style="34"/>
    <col min="1033" max="1033" width="16.42578125" style="34" customWidth="1"/>
    <col min="1034" max="1273" width="9.140625" style="34"/>
    <col min="1274" max="1274" width="15.85546875" style="34" customWidth="1"/>
    <col min="1275" max="1278" width="11" style="34" customWidth="1"/>
    <col min="1279" max="1282" width="0" style="34" hidden="1" customWidth="1"/>
    <col min="1283" max="1285" width="11" style="34" customWidth="1"/>
    <col min="1286" max="1286" width="6.85546875" style="34" customWidth="1"/>
    <col min="1287" max="1287" width="47.5703125" style="34" customWidth="1"/>
    <col min="1288" max="1288" width="9.140625" style="34"/>
    <col min="1289" max="1289" width="16.42578125" style="34" customWidth="1"/>
    <col min="1290" max="1529" width="9.140625" style="34"/>
    <col min="1530" max="1530" width="15.85546875" style="34" customWidth="1"/>
    <col min="1531" max="1534" width="11" style="34" customWidth="1"/>
    <col min="1535" max="1538" width="0" style="34" hidden="1" customWidth="1"/>
    <col min="1539" max="1541" width="11" style="34" customWidth="1"/>
    <col min="1542" max="1542" width="6.85546875" style="34" customWidth="1"/>
    <col min="1543" max="1543" width="47.5703125" style="34" customWidth="1"/>
    <col min="1544" max="1544" width="9.140625" style="34"/>
    <col min="1545" max="1545" width="16.42578125" style="34" customWidth="1"/>
    <col min="1546" max="1785" width="9.140625" style="34"/>
    <col min="1786" max="1786" width="15.85546875" style="34" customWidth="1"/>
    <col min="1787" max="1790" width="11" style="34" customWidth="1"/>
    <col min="1791" max="1794" width="0" style="34" hidden="1" customWidth="1"/>
    <col min="1795" max="1797" width="11" style="34" customWidth="1"/>
    <col min="1798" max="1798" width="6.85546875" style="34" customWidth="1"/>
    <col min="1799" max="1799" width="47.5703125" style="34" customWidth="1"/>
    <col min="1800" max="1800" width="9.140625" style="34"/>
    <col min="1801" max="1801" width="16.42578125" style="34" customWidth="1"/>
    <col min="1802" max="2041" width="9.140625" style="34"/>
    <col min="2042" max="2042" width="15.85546875" style="34" customWidth="1"/>
    <col min="2043" max="2046" width="11" style="34" customWidth="1"/>
    <col min="2047" max="2050" width="0" style="34" hidden="1" customWidth="1"/>
    <col min="2051" max="2053" width="11" style="34" customWidth="1"/>
    <col min="2054" max="2054" width="6.85546875" style="34" customWidth="1"/>
    <col min="2055" max="2055" width="47.5703125" style="34" customWidth="1"/>
    <col min="2056" max="2056" width="9.140625" style="34"/>
    <col min="2057" max="2057" width="16.42578125" style="34" customWidth="1"/>
    <col min="2058" max="2297" width="9.140625" style="34"/>
    <col min="2298" max="2298" width="15.85546875" style="34" customWidth="1"/>
    <col min="2299" max="2302" width="11" style="34" customWidth="1"/>
    <col min="2303" max="2306" width="0" style="34" hidden="1" customWidth="1"/>
    <col min="2307" max="2309" width="11" style="34" customWidth="1"/>
    <col min="2310" max="2310" width="6.85546875" style="34" customWidth="1"/>
    <col min="2311" max="2311" width="47.5703125" style="34" customWidth="1"/>
    <col min="2312" max="2312" width="9.140625" style="34"/>
    <col min="2313" max="2313" width="16.42578125" style="34" customWidth="1"/>
    <col min="2314" max="2553" width="9.140625" style="34"/>
    <col min="2554" max="2554" width="15.85546875" style="34" customWidth="1"/>
    <col min="2555" max="2558" width="11" style="34" customWidth="1"/>
    <col min="2559" max="2562" width="0" style="34" hidden="1" customWidth="1"/>
    <col min="2563" max="2565" width="11" style="34" customWidth="1"/>
    <col min="2566" max="2566" width="6.85546875" style="34" customWidth="1"/>
    <col min="2567" max="2567" width="47.5703125" style="34" customWidth="1"/>
    <col min="2568" max="2568" width="9.140625" style="34"/>
    <col min="2569" max="2569" width="16.42578125" style="34" customWidth="1"/>
    <col min="2570" max="2809" width="9.140625" style="34"/>
    <col min="2810" max="2810" width="15.85546875" style="34" customWidth="1"/>
    <col min="2811" max="2814" width="11" style="34" customWidth="1"/>
    <col min="2815" max="2818" width="0" style="34" hidden="1" customWidth="1"/>
    <col min="2819" max="2821" width="11" style="34" customWidth="1"/>
    <col min="2822" max="2822" width="6.85546875" style="34" customWidth="1"/>
    <col min="2823" max="2823" width="47.5703125" style="34" customWidth="1"/>
    <col min="2824" max="2824" width="9.140625" style="34"/>
    <col min="2825" max="2825" width="16.42578125" style="34" customWidth="1"/>
    <col min="2826" max="3065" width="9.140625" style="34"/>
    <col min="3066" max="3066" width="15.85546875" style="34" customWidth="1"/>
    <col min="3067" max="3070" width="11" style="34" customWidth="1"/>
    <col min="3071" max="3074" width="0" style="34" hidden="1" customWidth="1"/>
    <col min="3075" max="3077" width="11" style="34" customWidth="1"/>
    <col min="3078" max="3078" width="6.85546875" style="34" customWidth="1"/>
    <col min="3079" max="3079" width="47.5703125" style="34" customWidth="1"/>
    <col min="3080" max="3080" width="9.140625" style="34"/>
    <col min="3081" max="3081" width="16.42578125" style="34" customWidth="1"/>
    <col min="3082" max="3321" width="9.140625" style="34"/>
    <col min="3322" max="3322" width="15.85546875" style="34" customWidth="1"/>
    <col min="3323" max="3326" width="11" style="34" customWidth="1"/>
    <col min="3327" max="3330" width="0" style="34" hidden="1" customWidth="1"/>
    <col min="3331" max="3333" width="11" style="34" customWidth="1"/>
    <col min="3334" max="3334" width="6.85546875" style="34" customWidth="1"/>
    <col min="3335" max="3335" width="47.5703125" style="34" customWidth="1"/>
    <col min="3336" max="3336" width="9.140625" style="34"/>
    <col min="3337" max="3337" width="16.42578125" style="34" customWidth="1"/>
    <col min="3338" max="3577" width="9.140625" style="34"/>
    <col min="3578" max="3578" width="15.85546875" style="34" customWidth="1"/>
    <col min="3579" max="3582" width="11" style="34" customWidth="1"/>
    <col min="3583" max="3586" width="0" style="34" hidden="1" customWidth="1"/>
    <col min="3587" max="3589" width="11" style="34" customWidth="1"/>
    <col min="3590" max="3590" width="6.85546875" style="34" customWidth="1"/>
    <col min="3591" max="3591" width="47.5703125" style="34" customWidth="1"/>
    <col min="3592" max="3592" width="9.140625" style="34"/>
    <col min="3593" max="3593" width="16.42578125" style="34" customWidth="1"/>
    <col min="3594" max="3833" width="9.140625" style="34"/>
    <col min="3834" max="3834" width="15.85546875" style="34" customWidth="1"/>
    <col min="3835" max="3838" width="11" style="34" customWidth="1"/>
    <col min="3839" max="3842" width="0" style="34" hidden="1" customWidth="1"/>
    <col min="3843" max="3845" width="11" style="34" customWidth="1"/>
    <col min="3846" max="3846" width="6.85546875" style="34" customWidth="1"/>
    <col min="3847" max="3847" width="47.5703125" style="34" customWidth="1"/>
    <col min="3848" max="3848" width="9.140625" style="34"/>
    <col min="3849" max="3849" width="16.42578125" style="34" customWidth="1"/>
    <col min="3850" max="4089" width="9.140625" style="34"/>
    <col min="4090" max="4090" width="15.85546875" style="34" customWidth="1"/>
    <col min="4091" max="4094" width="11" style="34" customWidth="1"/>
    <col min="4095" max="4098" width="0" style="34" hidden="1" customWidth="1"/>
    <col min="4099" max="4101" width="11" style="34" customWidth="1"/>
    <col min="4102" max="4102" width="6.85546875" style="34" customWidth="1"/>
    <col min="4103" max="4103" width="47.5703125" style="34" customWidth="1"/>
    <col min="4104" max="4104" width="9.140625" style="34"/>
    <col min="4105" max="4105" width="16.42578125" style="34" customWidth="1"/>
    <col min="4106" max="4345" width="9.140625" style="34"/>
    <col min="4346" max="4346" width="15.85546875" style="34" customWidth="1"/>
    <col min="4347" max="4350" width="11" style="34" customWidth="1"/>
    <col min="4351" max="4354" width="0" style="34" hidden="1" customWidth="1"/>
    <col min="4355" max="4357" width="11" style="34" customWidth="1"/>
    <col min="4358" max="4358" width="6.85546875" style="34" customWidth="1"/>
    <col min="4359" max="4359" width="47.5703125" style="34" customWidth="1"/>
    <col min="4360" max="4360" width="9.140625" style="34"/>
    <col min="4361" max="4361" width="16.42578125" style="34" customWidth="1"/>
    <col min="4362" max="4601" width="9.140625" style="34"/>
    <col min="4602" max="4602" width="15.85546875" style="34" customWidth="1"/>
    <col min="4603" max="4606" width="11" style="34" customWidth="1"/>
    <col min="4607" max="4610" width="0" style="34" hidden="1" customWidth="1"/>
    <col min="4611" max="4613" width="11" style="34" customWidth="1"/>
    <col min="4614" max="4614" width="6.85546875" style="34" customWidth="1"/>
    <col min="4615" max="4615" width="47.5703125" style="34" customWidth="1"/>
    <col min="4616" max="4616" width="9.140625" style="34"/>
    <col min="4617" max="4617" width="16.42578125" style="34" customWidth="1"/>
    <col min="4618" max="4857" width="9.140625" style="34"/>
    <col min="4858" max="4858" width="15.85546875" style="34" customWidth="1"/>
    <col min="4859" max="4862" width="11" style="34" customWidth="1"/>
    <col min="4863" max="4866" width="0" style="34" hidden="1" customWidth="1"/>
    <col min="4867" max="4869" width="11" style="34" customWidth="1"/>
    <col min="4870" max="4870" width="6.85546875" style="34" customWidth="1"/>
    <col min="4871" max="4871" width="47.5703125" style="34" customWidth="1"/>
    <col min="4872" max="4872" width="9.140625" style="34"/>
    <col min="4873" max="4873" width="16.42578125" style="34" customWidth="1"/>
    <col min="4874" max="5113" width="9.140625" style="34"/>
    <col min="5114" max="5114" width="15.85546875" style="34" customWidth="1"/>
    <col min="5115" max="5118" width="11" style="34" customWidth="1"/>
    <col min="5119" max="5122" width="0" style="34" hidden="1" customWidth="1"/>
    <col min="5123" max="5125" width="11" style="34" customWidth="1"/>
    <col min="5126" max="5126" width="6.85546875" style="34" customWidth="1"/>
    <col min="5127" max="5127" width="47.5703125" style="34" customWidth="1"/>
    <col min="5128" max="5128" width="9.140625" style="34"/>
    <col min="5129" max="5129" width="16.42578125" style="34" customWidth="1"/>
    <col min="5130" max="5369" width="9.140625" style="34"/>
    <col min="5370" max="5370" width="15.85546875" style="34" customWidth="1"/>
    <col min="5371" max="5374" width="11" style="34" customWidth="1"/>
    <col min="5375" max="5378" width="0" style="34" hidden="1" customWidth="1"/>
    <col min="5379" max="5381" width="11" style="34" customWidth="1"/>
    <col min="5382" max="5382" width="6.85546875" style="34" customWidth="1"/>
    <col min="5383" max="5383" width="47.5703125" style="34" customWidth="1"/>
    <col min="5384" max="5384" width="9.140625" style="34"/>
    <col min="5385" max="5385" width="16.42578125" style="34" customWidth="1"/>
    <col min="5386" max="5625" width="9.140625" style="34"/>
    <col min="5626" max="5626" width="15.85546875" style="34" customWidth="1"/>
    <col min="5627" max="5630" width="11" style="34" customWidth="1"/>
    <col min="5631" max="5634" width="0" style="34" hidden="1" customWidth="1"/>
    <col min="5635" max="5637" width="11" style="34" customWidth="1"/>
    <col min="5638" max="5638" width="6.85546875" style="34" customWidth="1"/>
    <col min="5639" max="5639" width="47.5703125" style="34" customWidth="1"/>
    <col min="5640" max="5640" width="9.140625" style="34"/>
    <col min="5641" max="5641" width="16.42578125" style="34" customWidth="1"/>
    <col min="5642" max="5881" width="9.140625" style="34"/>
    <col min="5882" max="5882" width="15.85546875" style="34" customWidth="1"/>
    <col min="5883" max="5886" width="11" style="34" customWidth="1"/>
    <col min="5887" max="5890" width="0" style="34" hidden="1" customWidth="1"/>
    <col min="5891" max="5893" width="11" style="34" customWidth="1"/>
    <col min="5894" max="5894" width="6.85546875" style="34" customWidth="1"/>
    <col min="5895" max="5895" width="47.5703125" style="34" customWidth="1"/>
    <col min="5896" max="5896" width="9.140625" style="34"/>
    <col min="5897" max="5897" width="16.42578125" style="34" customWidth="1"/>
    <col min="5898" max="6137" width="9.140625" style="34"/>
    <col min="6138" max="6138" width="15.85546875" style="34" customWidth="1"/>
    <col min="6139" max="6142" width="11" style="34" customWidth="1"/>
    <col min="6143" max="6146" width="0" style="34" hidden="1" customWidth="1"/>
    <col min="6147" max="6149" width="11" style="34" customWidth="1"/>
    <col min="6150" max="6150" width="6.85546875" style="34" customWidth="1"/>
    <col min="6151" max="6151" width="47.5703125" style="34" customWidth="1"/>
    <col min="6152" max="6152" width="9.140625" style="34"/>
    <col min="6153" max="6153" width="16.42578125" style="34" customWidth="1"/>
    <col min="6154" max="6393" width="9.140625" style="34"/>
    <col min="6394" max="6394" width="15.85546875" style="34" customWidth="1"/>
    <col min="6395" max="6398" width="11" style="34" customWidth="1"/>
    <col min="6399" max="6402" width="0" style="34" hidden="1" customWidth="1"/>
    <col min="6403" max="6405" width="11" style="34" customWidth="1"/>
    <col min="6406" max="6406" width="6.85546875" style="34" customWidth="1"/>
    <col min="6407" max="6407" width="47.5703125" style="34" customWidth="1"/>
    <col min="6408" max="6408" width="9.140625" style="34"/>
    <col min="6409" max="6409" width="16.42578125" style="34" customWidth="1"/>
    <col min="6410" max="6649" width="9.140625" style="34"/>
    <col min="6650" max="6650" width="15.85546875" style="34" customWidth="1"/>
    <col min="6651" max="6654" width="11" style="34" customWidth="1"/>
    <col min="6655" max="6658" width="0" style="34" hidden="1" customWidth="1"/>
    <col min="6659" max="6661" width="11" style="34" customWidth="1"/>
    <col min="6662" max="6662" width="6.85546875" style="34" customWidth="1"/>
    <col min="6663" max="6663" width="47.5703125" style="34" customWidth="1"/>
    <col min="6664" max="6664" width="9.140625" style="34"/>
    <col min="6665" max="6665" width="16.42578125" style="34" customWidth="1"/>
    <col min="6666" max="6905" width="9.140625" style="34"/>
    <col min="6906" max="6906" width="15.85546875" style="34" customWidth="1"/>
    <col min="6907" max="6910" width="11" style="34" customWidth="1"/>
    <col min="6911" max="6914" width="0" style="34" hidden="1" customWidth="1"/>
    <col min="6915" max="6917" width="11" style="34" customWidth="1"/>
    <col min="6918" max="6918" width="6.85546875" style="34" customWidth="1"/>
    <col min="6919" max="6919" width="47.5703125" style="34" customWidth="1"/>
    <col min="6920" max="6920" width="9.140625" style="34"/>
    <col min="6921" max="6921" width="16.42578125" style="34" customWidth="1"/>
    <col min="6922" max="7161" width="9.140625" style="34"/>
    <col min="7162" max="7162" width="15.85546875" style="34" customWidth="1"/>
    <col min="7163" max="7166" width="11" style="34" customWidth="1"/>
    <col min="7167" max="7170" width="0" style="34" hidden="1" customWidth="1"/>
    <col min="7171" max="7173" width="11" style="34" customWidth="1"/>
    <col min="7174" max="7174" width="6.85546875" style="34" customWidth="1"/>
    <col min="7175" max="7175" width="47.5703125" style="34" customWidth="1"/>
    <col min="7176" max="7176" width="9.140625" style="34"/>
    <col min="7177" max="7177" width="16.42578125" style="34" customWidth="1"/>
    <col min="7178" max="7417" width="9.140625" style="34"/>
    <col min="7418" max="7418" width="15.85546875" style="34" customWidth="1"/>
    <col min="7419" max="7422" width="11" style="34" customWidth="1"/>
    <col min="7423" max="7426" width="0" style="34" hidden="1" customWidth="1"/>
    <col min="7427" max="7429" width="11" style="34" customWidth="1"/>
    <col min="7430" max="7430" width="6.85546875" style="34" customWidth="1"/>
    <col min="7431" max="7431" width="47.5703125" style="34" customWidth="1"/>
    <col min="7432" max="7432" width="9.140625" style="34"/>
    <col min="7433" max="7433" width="16.42578125" style="34" customWidth="1"/>
    <col min="7434" max="7673" width="9.140625" style="34"/>
    <col min="7674" max="7674" width="15.85546875" style="34" customWidth="1"/>
    <col min="7675" max="7678" width="11" style="34" customWidth="1"/>
    <col min="7679" max="7682" width="0" style="34" hidden="1" customWidth="1"/>
    <col min="7683" max="7685" width="11" style="34" customWidth="1"/>
    <col min="7686" max="7686" width="6.85546875" style="34" customWidth="1"/>
    <col min="7687" max="7687" width="47.5703125" style="34" customWidth="1"/>
    <col min="7688" max="7688" width="9.140625" style="34"/>
    <col min="7689" max="7689" width="16.42578125" style="34" customWidth="1"/>
    <col min="7690" max="7929" width="9.140625" style="34"/>
    <col min="7930" max="7930" width="15.85546875" style="34" customWidth="1"/>
    <col min="7931" max="7934" width="11" style="34" customWidth="1"/>
    <col min="7935" max="7938" width="0" style="34" hidden="1" customWidth="1"/>
    <col min="7939" max="7941" width="11" style="34" customWidth="1"/>
    <col min="7942" max="7942" width="6.85546875" style="34" customWidth="1"/>
    <col min="7943" max="7943" width="47.5703125" style="34" customWidth="1"/>
    <col min="7944" max="7944" width="9.140625" style="34"/>
    <col min="7945" max="7945" width="16.42578125" style="34" customWidth="1"/>
    <col min="7946" max="8185" width="9.140625" style="34"/>
    <col min="8186" max="8186" width="15.85546875" style="34" customWidth="1"/>
    <col min="8187" max="8190" width="11" style="34" customWidth="1"/>
    <col min="8191" max="8194" width="0" style="34" hidden="1" customWidth="1"/>
    <col min="8195" max="8197" width="11" style="34" customWidth="1"/>
    <col min="8198" max="8198" width="6.85546875" style="34" customWidth="1"/>
    <col min="8199" max="8199" width="47.5703125" style="34" customWidth="1"/>
    <col min="8200" max="8200" width="9.140625" style="34"/>
    <col min="8201" max="8201" width="16.42578125" style="34" customWidth="1"/>
    <col min="8202" max="8441" width="9.140625" style="34"/>
    <col min="8442" max="8442" width="15.85546875" style="34" customWidth="1"/>
    <col min="8443" max="8446" width="11" style="34" customWidth="1"/>
    <col min="8447" max="8450" width="0" style="34" hidden="1" customWidth="1"/>
    <col min="8451" max="8453" width="11" style="34" customWidth="1"/>
    <col min="8454" max="8454" width="6.85546875" style="34" customWidth="1"/>
    <col min="8455" max="8455" width="47.5703125" style="34" customWidth="1"/>
    <col min="8456" max="8456" width="9.140625" style="34"/>
    <col min="8457" max="8457" width="16.42578125" style="34" customWidth="1"/>
    <col min="8458" max="8697" width="9.140625" style="34"/>
    <col min="8698" max="8698" width="15.85546875" style="34" customWidth="1"/>
    <col min="8699" max="8702" width="11" style="34" customWidth="1"/>
    <col min="8703" max="8706" width="0" style="34" hidden="1" customWidth="1"/>
    <col min="8707" max="8709" width="11" style="34" customWidth="1"/>
    <col min="8710" max="8710" width="6.85546875" style="34" customWidth="1"/>
    <col min="8711" max="8711" width="47.5703125" style="34" customWidth="1"/>
    <col min="8712" max="8712" width="9.140625" style="34"/>
    <col min="8713" max="8713" width="16.42578125" style="34" customWidth="1"/>
    <col min="8714" max="8953" width="9.140625" style="34"/>
    <col min="8954" max="8954" width="15.85546875" style="34" customWidth="1"/>
    <col min="8955" max="8958" width="11" style="34" customWidth="1"/>
    <col min="8959" max="8962" width="0" style="34" hidden="1" customWidth="1"/>
    <col min="8963" max="8965" width="11" style="34" customWidth="1"/>
    <col min="8966" max="8966" width="6.85546875" style="34" customWidth="1"/>
    <col min="8967" max="8967" width="47.5703125" style="34" customWidth="1"/>
    <col min="8968" max="8968" width="9.140625" style="34"/>
    <col min="8969" max="8969" width="16.42578125" style="34" customWidth="1"/>
    <col min="8970" max="9209" width="9.140625" style="34"/>
    <col min="9210" max="9210" width="15.85546875" style="34" customWidth="1"/>
    <col min="9211" max="9214" width="11" style="34" customWidth="1"/>
    <col min="9215" max="9218" width="0" style="34" hidden="1" customWidth="1"/>
    <col min="9219" max="9221" width="11" style="34" customWidth="1"/>
    <col min="9222" max="9222" width="6.85546875" style="34" customWidth="1"/>
    <col min="9223" max="9223" width="47.5703125" style="34" customWidth="1"/>
    <col min="9224" max="9224" width="9.140625" style="34"/>
    <col min="9225" max="9225" width="16.42578125" style="34" customWidth="1"/>
    <col min="9226" max="9465" width="9.140625" style="34"/>
    <col min="9466" max="9466" width="15.85546875" style="34" customWidth="1"/>
    <col min="9467" max="9470" width="11" style="34" customWidth="1"/>
    <col min="9471" max="9474" width="0" style="34" hidden="1" customWidth="1"/>
    <col min="9475" max="9477" width="11" style="34" customWidth="1"/>
    <col min="9478" max="9478" width="6.85546875" style="34" customWidth="1"/>
    <col min="9479" max="9479" width="47.5703125" style="34" customWidth="1"/>
    <col min="9480" max="9480" width="9.140625" style="34"/>
    <col min="9481" max="9481" width="16.42578125" style="34" customWidth="1"/>
    <col min="9482" max="9721" width="9.140625" style="34"/>
    <col min="9722" max="9722" width="15.85546875" style="34" customWidth="1"/>
    <col min="9723" max="9726" width="11" style="34" customWidth="1"/>
    <col min="9727" max="9730" width="0" style="34" hidden="1" customWidth="1"/>
    <col min="9731" max="9733" width="11" style="34" customWidth="1"/>
    <col min="9734" max="9734" width="6.85546875" style="34" customWidth="1"/>
    <col min="9735" max="9735" width="47.5703125" style="34" customWidth="1"/>
    <col min="9736" max="9736" width="9.140625" style="34"/>
    <col min="9737" max="9737" width="16.42578125" style="34" customWidth="1"/>
    <col min="9738" max="9977" width="9.140625" style="34"/>
    <col min="9978" max="9978" width="15.85546875" style="34" customWidth="1"/>
    <col min="9979" max="9982" width="11" style="34" customWidth="1"/>
    <col min="9983" max="9986" width="0" style="34" hidden="1" customWidth="1"/>
    <col min="9987" max="9989" width="11" style="34" customWidth="1"/>
    <col min="9990" max="9990" width="6.85546875" style="34" customWidth="1"/>
    <col min="9991" max="9991" width="47.5703125" style="34" customWidth="1"/>
    <col min="9992" max="9992" width="9.140625" style="34"/>
    <col min="9993" max="9993" width="16.42578125" style="34" customWidth="1"/>
    <col min="9994" max="10233" width="9.140625" style="34"/>
    <col min="10234" max="10234" width="15.85546875" style="34" customWidth="1"/>
    <col min="10235" max="10238" width="11" style="34" customWidth="1"/>
    <col min="10239" max="10242" width="0" style="34" hidden="1" customWidth="1"/>
    <col min="10243" max="10245" width="11" style="34" customWidth="1"/>
    <col min="10246" max="10246" width="6.85546875" style="34" customWidth="1"/>
    <col min="10247" max="10247" width="47.5703125" style="34" customWidth="1"/>
    <col min="10248" max="10248" width="9.140625" style="34"/>
    <col min="10249" max="10249" width="16.42578125" style="34" customWidth="1"/>
    <col min="10250" max="10489" width="9.140625" style="34"/>
    <col min="10490" max="10490" width="15.85546875" style="34" customWidth="1"/>
    <col min="10491" max="10494" width="11" style="34" customWidth="1"/>
    <col min="10495" max="10498" width="0" style="34" hidden="1" customWidth="1"/>
    <col min="10499" max="10501" width="11" style="34" customWidth="1"/>
    <col min="10502" max="10502" width="6.85546875" style="34" customWidth="1"/>
    <col min="10503" max="10503" width="47.5703125" style="34" customWidth="1"/>
    <col min="10504" max="10504" width="9.140625" style="34"/>
    <col min="10505" max="10505" width="16.42578125" style="34" customWidth="1"/>
    <col min="10506" max="10745" width="9.140625" style="34"/>
    <col min="10746" max="10746" width="15.85546875" style="34" customWidth="1"/>
    <col min="10747" max="10750" width="11" style="34" customWidth="1"/>
    <col min="10751" max="10754" width="0" style="34" hidden="1" customWidth="1"/>
    <col min="10755" max="10757" width="11" style="34" customWidth="1"/>
    <col min="10758" max="10758" width="6.85546875" style="34" customWidth="1"/>
    <col min="10759" max="10759" width="47.5703125" style="34" customWidth="1"/>
    <col min="10760" max="10760" width="9.140625" style="34"/>
    <col min="10761" max="10761" width="16.42578125" style="34" customWidth="1"/>
    <col min="10762" max="11001" width="9.140625" style="34"/>
    <col min="11002" max="11002" width="15.85546875" style="34" customWidth="1"/>
    <col min="11003" max="11006" width="11" style="34" customWidth="1"/>
    <col min="11007" max="11010" width="0" style="34" hidden="1" customWidth="1"/>
    <col min="11011" max="11013" width="11" style="34" customWidth="1"/>
    <col min="11014" max="11014" width="6.85546875" style="34" customWidth="1"/>
    <col min="11015" max="11015" width="47.5703125" style="34" customWidth="1"/>
    <col min="11016" max="11016" width="9.140625" style="34"/>
    <col min="11017" max="11017" width="16.42578125" style="34" customWidth="1"/>
    <col min="11018" max="11257" width="9.140625" style="34"/>
    <col min="11258" max="11258" width="15.85546875" style="34" customWidth="1"/>
    <col min="11259" max="11262" width="11" style="34" customWidth="1"/>
    <col min="11263" max="11266" width="0" style="34" hidden="1" customWidth="1"/>
    <col min="11267" max="11269" width="11" style="34" customWidth="1"/>
    <col min="11270" max="11270" width="6.85546875" style="34" customWidth="1"/>
    <col min="11271" max="11271" width="47.5703125" style="34" customWidth="1"/>
    <col min="11272" max="11272" width="9.140625" style="34"/>
    <col min="11273" max="11273" width="16.42578125" style="34" customWidth="1"/>
    <col min="11274" max="11513" width="9.140625" style="34"/>
    <col min="11514" max="11514" width="15.85546875" style="34" customWidth="1"/>
    <col min="11515" max="11518" width="11" style="34" customWidth="1"/>
    <col min="11519" max="11522" width="0" style="34" hidden="1" customWidth="1"/>
    <col min="11523" max="11525" width="11" style="34" customWidth="1"/>
    <col min="11526" max="11526" width="6.85546875" style="34" customWidth="1"/>
    <col min="11527" max="11527" width="47.5703125" style="34" customWidth="1"/>
    <col min="11528" max="11528" width="9.140625" style="34"/>
    <col min="11529" max="11529" width="16.42578125" style="34" customWidth="1"/>
    <col min="11530" max="11769" width="9.140625" style="34"/>
    <col min="11770" max="11770" width="15.85546875" style="34" customWidth="1"/>
    <col min="11771" max="11774" width="11" style="34" customWidth="1"/>
    <col min="11775" max="11778" width="0" style="34" hidden="1" customWidth="1"/>
    <col min="11779" max="11781" width="11" style="34" customWidth="1"/>
    <col min="11782" max="11782" width="6.85546875" style="34" customWidth="1"/>
    <col min="11783" max="11783" width="47.5703125" style="34" customWidth="1"/>
    <col min="11784" max="11784" width="9.140625" style="34"/>
    <col min="11785" max="11785" width="16.42578125" style="34" customWidth="1"/>
    <col min="11786" max="12025" width="9.140625" style="34"/>
    <col min="12026" max="12026" width="15.85546875" style="34" customWidth="1"/>
    <col min="12027" max="12030" width="11" style="34" customWidth="1"/>
    <col min="12031" max="12034" width="0" style="34" hidden="1" customWidth="1"/>
    <col min="12035" max="12037" width="11" style="34" customWidth="1"/>
    <col min="12038" max="12038" width="6.85546875" style="34" customWidth="1"/>
    <col min="12039" max="12039" width="47.5703125" style="34" customWidth="1"/>
    <col min="12040" max="12040" width="9.140625" style="34"/>
    <col min="12041" max="12041" width="16.42578125" style="34" customWidth="1"/>
    <col min="12042" max="12281" width="9.140625" style="34"/>
    <col min="12282" max="12282" width="15.85546875" style="34" customWidth="1"/>
    <col min="12283" max="12286" width="11" style="34" customWidth="1"/>
    <col min="12287" max="12290" width="0" style="34" hidden="1" customWidth="1"/>
    <col min="12291" max="12293" width="11" style="34" customWidth="1"/>
    <col min="12294" max="12294" width="6.85546875" style="34" customWidth="1"/>
    <col min="12295" max="12295" width="47.5703125" style="34" customWidth="1"/>
    <col min="12296" max="12296" width="9.140625" style="34"/>
    <col min="12297" max="12297" width="16.42578125" style="34" customWidth="1"/>
    <col min="12298" max="12537" width="9.140625" style="34"/>
    <col min="12538" max="12538" width="15.85546875" style="34" customWidth="1"/>
    <col min="12539" max="12542" width="11" style="34" customWidth="1"/>
    <col min="12543" max="12546" width="0" style="34" hidden="1" customWidth="1"/>
    <col min="12547" max="12549" width="11" style="34" customWidth="1"/>
    <col min="12550" max="12550" width="6.85546875" style="34" customWidth="1"/>
    <col min="12551" max="12551" width="47.5703125" style="34" customWidth="1"/>
    <col min="12552" max="12552" width="9.140625" style="34"/>
    <col min="12553" max="12553" width="16.42578125" style="34" customWidth="1"/>
    <col min="12554" max="12793" width="9.140625" style="34"/>
    <col min="12794" max="12794" width="15.85546875" style="34" customWidth="1"/>
    <col min="12795" max="12798" width="11" style="34" customWidth="1"/>
    <col min="12799" max="12802" width="0" style="34" hidden="1" customWidth="1"/>
    <col min="12803" max="12805" width="11" style="34" customWidth="1"/>
    <col min="12806" max="12806" width="6.85546875" style="34" customWidth="1"/>
    <col min="12807" max="12807" width="47.5703125" style="34" customWidth="1"/>
    <col min="12808" max="12808" width="9.140625" style="34"/>
    <col min="12809" max="12809" width="16.42578125" style="34" customWidth="1"/>
    <col min="12810" max="13049" width="9.140625" style="34"/>
    <col min="13050" max="13050" width="15.85546875" style="34" customWidth="1"/>
    <col min="13051" max="13054" width="11" style="34" customWidth="1"/>
    <col min="13055" max="13058" width="0" style="34" hidden="1" customWidth="1"/>
    <col min="13059" max="13061" width="11" style="34" customWidth="1"/>
    <col min="13062" max="13062" width="6.85546875" style="34" customWidth="1"/>
    <col min="13063" max="13063" width="47.5703125" style="34" customWidth="1"/>
    <col min="13064" max="13064" width="9.140625" style="34"/>
    <col min="13065" max="13065" width="16.42578125" style="34" customWidth="1"/>
    <col min="13066" max="13305" width="9.140625" style="34"/>
    <col min="13306" max="13306" width="15.85546875" style="34" customWidth="1"/>
    <col min="13307" max="13310" width="11" style="34" customWidth="1"/>
    <col min="13311" max="13314" width="0" style="34" hidden="1" customWidth="1"/>
    <col min="13315" max="13317" width="11" style="34" customWidth="1"/>
    <col min="13318" max="13318" width="6.85546875" style="34" customWidth="1"/>
    <col min="13319" max="13319" width="47.5703125" style="34" customWidth="1"/>
    <col min="13320" max="13320" width="9.140625" style="34"/>
    <col min="13321" max="13321" width="16.42578125" style="34" customWidth="1"/>
    <col min="13322" max="13561" width="9.140625" style="34"/>
    <col min="13562" max="13562" width="15.85546875" style="34" customWidth="1"/>
    <col min="13563" max="13566" width="11" style="34" customWidth="1"/>
    <col min="13567" max="13570" width="0" style="34" hidden="1" customWidth="1"/>
    <col min="13571" max="13573" width="11" style="34" customWidth="1"/>
    <col min="13574" max="13574" width="6.85546875" style="34" customWidth="1"/>
    <col min="13575" max="13575" width="47.5703125" style="34" customWidth="1"/>
    <col min="13576" max="13576" width="9.140625" style="34"/>
    <col min="13577" max="13577" width="16.42578125" style="34" customWidth="1"/>
    <col min="13578" max="13817" width="9.140625" style="34"/>
    <col min="13818" max="13818" width="15.85546875" style="34" customWidth="1"/>
    <col min="13819" max="13822" width="11" style="34" customWidth="1"/>
    <col min="13823" max="13826" width="0" style="34" hidden="1" customWidth="1"/>
    <col min="13827" max="13829" width="11" style="34" customWidth="1"/>
    <col min="13830" max="13830" width="6.85546875" style="34" customWidth="1"/>
    <col min="13831" max="13831" width="47.5703125" style="34" customWidth="1"/>
    <col min="13832" max="13832" width="9.140625" style="34"/>
    <col min="13833" max="13833" width="16.42578125" style="34" customWidth="1"/>
    <col min="13834" max="14073" width="9.140625" style="34"/>
    <col min="14074" max="14074" width="15.85546875" style="34" customWidth="1"/>
    <col min="14075" max="14078" width="11" style="34" customWidth="1"/>
    <col min="14079" max="14082" width="0" style="34" hidden="1" customWidth="1"/>
    <col min="14083" max="14085" width="11" style="34" customWidth="1"/>
    <col min="14086" max="14086" width="6.85546875" style="34" customWidth="1"/>
    <col min="14087" max="14087" width="47.5703125" style="34" customWidth="1"/>
    <col min="14088" max="14088" width="9.140625" style="34"/>
    <col min="14089" max="14089" width="16.42578125" style="34" customWidth="1"/>
    <col min="14090" max="14329" width="9.140625" style="34"/>
    <col min="14330" max="14330" width="15.85546875" style="34" customWidth="1"/>
    <col min="14331" max="14334" width="11" style="34" customWidth="1"/>
    <col min="14335" max="14338" width="0" style="34" hidden="1" customWidth="1"/>
    <col min="14339" max="14341" width="11" style="34" customWidth="1"/>
    <col min="14342" max="14342" width="6.85546875" style="34" customWidth="1"/>
    <col min="14343" max="14343" width="47.5703125" style="34" customWidth="1"/>
    <col min="14344" max="14344" width="9.140625" style="34"/>
    <col min="14345" max="14345" width="16.42578125" style="34" customWidth="1"/>
    <col min="14346" max="14585" width="9.140625" style="34"/>
    <col min="14586" max="14586" width="15.85546875" style="34" customWidth="1"/>
    <col min="14587" max="14590" width="11" style="34" customWidth="1"/>
    <col min="14591" max="14594" width="0" style="34" hidden="1" customWidth="1"/>
    <col min="14595" max="14597" width="11" style="34" customWidth="1"/>
    <col min="14598" max="14598" width="6.85546875" style="34" customWidth="1"/>
    <col min="14599" max="14599" width="47.5703125" style="34" customWidth="1"/>
    <col min="14600" max="14600" width="9.140625" style="34"/>
    <col min="14601" max="14601" width="16.42578125" style="34" customWidth="1"/>
    <col min="14602" max="14841" width="9.140625" style="34"/>
    <col min="14842" max="14842" width="15.85546875" style="34" customWidth="1"/>
    <col min="14843" max="14846" width="11" style="34" customWidth="1"/>
    <col min="14847" max="14850" width="0" style="34" hidden="1" customWidth="1"/>
    <col min="14851" max="14853" width="11" style="34" customWidth="1"/>
    <col min="14854" max="14854" width="6.85546875" style="34" customWidth="1"/>
    <col min="14855" max="14855" width="47.5703125" style="34" customWidth="1"/>
    <col min="14856" max="14856" width="9.140625" style="34"/>
    <col min="14857" max="14857" width="16.42578125" style="34" customWidth="1"/>
    <col min="14858" max="15097" width="9.140625" style="34"/>
    <col min="15098" max="15098" width="15.85546875" style="34" customWidth="1"/>
    <col min="15099" max="15102" width="11" style="34" customWidth="1"/>
    <col min="15103" max="15106" width="0" style="34" hidden="1" customWidth="1"/>
    <col min="15107" max="15109" width="11" style="34" customWidth="1"/>
    <col min="15110" max="15110" width="6.85546875" style="34" customWidth="1"/>
    <col min="15111" max="15111" width="47.5703125" style="34" customWidth="1"/>
    <col min="15112" max="15112" width="9.140625" style="34"/>
    <col min="15113" max="15113" width="16.42578125" style="34" customWidth="1"/>
    <col min="15114" max="15353" width="9.140625" style="34"/>
    <col min="15354" max="15354" width="15.85546875" style="34" customWidth="1"/>
    <col min="15355" max="15358" width="11" style="34" customWidth="1"/>
    <col min="15359" max="15362" width="0" style="34" hidden="1" customWidth="1"/>
    <col min="15363" max="15365" width="11" style="34" customWidth="1"/>
    <col min="15366" max="15366" width="6.85546875" style="34" customWidth="1"/>
    <col min="15367" max="15367" width="47.5703125" style="34" customWidth="1"/>
    <col min="15368" max="15368" width="9.140625" style="34"/>
    <col min="15369" max="15369" width="16.42578125" style="34" customWidth="1"/>
    <col min="15370" max="15609" width="9.140625" style="34"/>
    <col min="15610" max="15610" width="15.85546875" style="34" customWidth="1"/>
    <col min="15611" max="15614" width="11" style="34" customWidth="1"/>
    <col min="15615" max="15618" width="0" style="34" hidden="1" customWidth="1"/>
    <col min="15619" max="15621" width="11" style="34" customWidth="1"/>
    <col min="15622" max="15622" width="6.85546875" style="34" customWidth="1"/>
    <col min="15623" max="15623" width="47.5703125" style="34" customWidth="1"/>
    <col min="15624" max="15624" width="9.140625" style="34"/>
    <col min="15625" max="15625" width="16.42578125" style="34" customWidth="1"/>
    <col min="15626" max="15865" width="9.140625" style="34"/>
    <col min="15866" max="15866" width="15.85546875" style="34" customWidth="1"/>
    <col min="15867" max="15870" width="11" style="34" customWidth="1"/>
    <col min="15871" max="15874" width="0" style="34" hidden="1" customWidth="1"/>
    <col min="15875" max="15877" width="11" style="34" customWidth="1"/>
    <col min="15878" max="15878" width="6.85546875" style="34" customWidth="1"/>
    <col min="15879" max="15879" width="47.5703125" style="34" customWidth="1"/>
    <col min="15880" max="15880" width="9.140625" style="34"/>
    <col min="15881" max="15881" width="16.42578125" style="34" customWidth="1"/>
    <col min="15882" max="16121" width="9.140625" style="34"/>
    <col min="16122" max="16122" width="15.85546875" style="34" customWidth="1"/>
    <col min="16123" max="16126" width="11" style="34" customWidth="1"/>
    <col min="16127" max="16130" width="0" style="34" hidden="1" customWidth="1"/>
    <col min="16131" max="16133" width="11" style="34" customWidth="1"/>
    <col min="16134" max="16134" width="6.85546875" style="34" customWidth="1"/>
    <col min="16135" max="16135" width="47.5703125" style="34" customWidth="1"/>
    <col min="16136" max="16136" width="9.140625" style="34"/>
    <col min="16137" max="16137" width="16.42578125" style="34" customWidth="1"/>
    <col min="16138" max="16384" width="9.140625" style="34"/>
  </cols>
  <sheetData>
    <row r="1" spans="1:10" ht="15.75">
      <c r="A1" s="734" t="s">
        <v>1009</v>
      </c>
      <c r="B1" s="734"/>
      <c r="C1" s="734"/>
      <c r="D1" s="734"/>
      <c r="E1" s="734"/>
      <c r="F1" s="734"/>
      <c r="G1" s="734"/>
      <c r="H1" s="79"/>
      <c r="I1" s="79"/>
      <c r="J1" s="79"/>
    </row>
    <row r="2" spans="1:10" ht="42.75" customHeight="1">
      <c r="A2" s="753" t="s">
        <v>1181</v>
      </c>
      <c r="B2" s="753"/>
      <c r="C2" s="753"/>
      <c r="D2" s="753"/>
      <c r="E2" s="753"/>
      <c r="F2" s="753"/>
      <c r="G2" s="753"/>
    </row>
    <row r="3" spans="1:10" s="35" customFormat="1" ht="51.75" customHeight="1">
      <c r="A3" s="754" t="s">
        <v>2</v>
      </c>
      <c r="B3" s="755" t="s">
        <v>108</v>
      </c>
      <c r="C3" s="755" t="s">
        <v>109</v>
      </c>
      <c r="D3" s="755" t="s">
        <v>110</v>
      </c>
      <c r="E3" s="755" t="s">
        <v>111</v>
      </c>
      <c r="F3" s="751" t="s">
        <v>113</v>
      </c>
      <c r="G3" s="751"/>
    </row>
    <row r="4" spans="1:10" s="35" customFormat="1" ht="51.75" customHeight="1" collapsed="1">
      <c r="A4" s="754"/>
      <c r="B4" s="755"/>
      <c r="C4" s="755"/>
      <c r="D4" s="755"/>
      <c r="E4" s="755"/>
      <c r="F4" s="707" t="s">
        <v>117</v>
      </c>
      <c r="G4" s="701" t="s">
        <v>118</v>
      </c>
    </row>
    <row r="5" spans="1:10" ht="36" customHeight="1">
      <c r="A5" s="36" t="s">
        <v>11</v>
      </c>
      <c r="B5" s="36">
        <v>499</v>
      </c>
      <c r="C5" s="36">
        <v>461</v>
      </c>
      <c r="D5" s="36">
        <f>B5-C5</f>
        <v>38</v>
      </c>
      <c r="E5" s="36">
        <v>3719</v>
      </c>
      <c r="F5" s="37">
        <f>D5</f>
        <v>38</v>
      </c>
      <c r="G5" s="38" t="s">
        <v>1173</v>
      </c>
    </row>
    <row r="6" spans="1:10" ht="36" customHeight="1">
      <c r="A6" s="36" t="s">
        <v>13</v>
      </c>
      <c r="B6" s="36">
        <v>692</v>
      </c>
      <c r="C6" s="36">
        <v>571</v>
      </c>
      <c r="D6" s="36">
        <f t="shared" ref="D6:D13" si="0">B6-C6</f>
        <v>121</v>
      </c>
      <c r="E6" s="36">
        <v>3347</v>
      </c>
      <c r="F6" s="37">
        <f t="shared" ref="F6:F13" si="1">D6</f>
        <v>121</v>
      </c>
      <c r="G6" s="39" t="s">
        <v>1174</v>
      </c>
    </row>
    <row r="7" spans="1:10" ht="36" customHeight="1">
      <c r="A7" s="36" t="s">
        <v>14</v>
      </c>
      <c r="B7" s="36">
        <v>425</v>
      </c>
      <c r="C7" s="36">
        <v>420</v>
      </c>
      <c r="D7" s="36">
        <f t="shared" si="0"/>
        <v>5</v>
      </c>
      <c r="E7" s="36">
        <v>6187</v>
      </c>
      <c r="F7" s="37">
        <f t="shared" si="1"/>
        <v>5</v>
      </c>
      <c r="G7" s="39" t="s">
        <v>1175</v>
      </c>
    </row>
    <row r="8" spans="1:10" ht="36" customHeight="1">
      <c r="A8" s="36" t="s">
        <v>15</v>
      </c>
      <c r="B8" s="36">
        <v>936</v>
      </c>
      <c r="C8" s="36">
        <v>936</v>
      </c>
      <c r="D8" s="36">
        <f t="shared" si="0"/>
        <v>0</v>
      </c>
      <c r="E8" s="36">
        <v>10692</v>
      </c>
      <c r="F8" s="37">
        <f t="shared" si="1"/>
        <v>0</v>
      </c>
      <c r="G8" s="39" t="s">
        <v>1177</v>
      </c>
    </row>
    <row r="9" spans="1:10" ht="36" customHeight="1">
      <c r="A9" s="36" t="s">
        <v>19</v>
      </c>
      <c r="B9" s="36">
        <v>1105</v>
      </c>
      <c r="C9" s="36">
        <v>1098</v>
      </c>
      <c r="D9" s="36">
        <f t="shared" si="0"/>
        <v>7</v>
      </c>
      <c r="E9" s="36">
        <v>5093</v>
      </c>
      <c r="F9" s="37">
        <f t="shared" si="1"/>
        <v>7</v>
      </c>
      <c r="G9" s="39" t="s">
        <v>1178</v>
      </c>
    </row>
    <row r="10" spans="1:10" ht="36" customHeight="1">
      <c r="A10" s="36" t="s">
        <v>21</v>
      </c>
      <c r="B10" s="36">
        <v>1124</v>
      </c>
      <c r="C10" s="36">
        <v>1124</v>
      </c>
      <c r="D10" s="36">
        <f t="shared" si="0"/>
        <v>0</v>
      </c>
      <c r="E10" s="36">
        <v>11143</v>
      </c>
      <c r="F10" s="37">
        <f t="shared" si="1"/>
        <v>0</v>
      </c>
      <c r="G10" s="39"/>
    </row>
    <row r="11" spans="1:10" ht="36" customHeight="1">
      <c r="A11" s="36" t="s">
        <v>38</v>
      </c>
      <c r="B11" s="36">
        <v>641</v>
      </c>
      <c r="C11" s="36">
        <v>403</v>
      </c>
      <c r="D11" s="36">
        <f t="shared" si="0"/>
        <v>238</v>
      </c>
      <c r="E11" s="36">
        <v>2641</v>
      </c>
      <c r="F11" s="37">
        <f t="shared" si="1"/>
        <v>238</v>
      </c>
      <c r="G11" s="39" t="s">
        <v>1179</v>
      </c>
    </row>
    <row r="12" spans="1:10" ht="36" customHeight="1">
      <c r="A12" s="36" t="s">
        <v>17</v>
      </c>
      <c r="B12" s="36">
        <v>994</v>
      </c>
      <c r="C12" s="36">
        <v>866</v>
      </c>
      <c r="D12" s="36">
        <f t="shared" si="0"/>
        <v>128</v>
      </c>
      <c r="E12" s="36">
        <v>8109</v>
      </c>
      <c r="F12" s="37">
        <f t="shared" si="1"/>
        <v>128</v>
      </c>
      <c r="G12" s="39" t="s">
        <v>1176</v>
      </c>
    </row>
    <row r="13" spans="1:10" ht="36" customHeight="1">
      <c r="A13" s="36" t="s">
        <v>119</v>
      </c>
      <c r="B13" s="36">
        <v>50</v>
      </c>
      <c r="C13" s="36">
        <v>44</v>
      </c>
      <c r="D13" s="36">
        <f t="shared" si="0"/>
        <v>6</v>
      </c>
      <c r="E13" s="36">
        <v>619</v>
      </c>
      <c r="F13" s="37">
        <f t="shared" si="1"/>
        <v>6</v>
      </c>
      <c r="G13" s="39" t="s">
        <v>1180</v>
      </c>
    </row>
    <row r="14" spans="1:10" s="5" customFormat="1" ht="36" customHeight="1">
      <c r="A14" s="4" t="s">
        <v>107</v>
      </c>
      <c r="B14" s="4">
        <f>SUM(B5:B13)</f>
        <v>6466</v>
      </c>
      <c r="C14" s="100">
        <f t="shared" ref="C14:E14" si="2">SUM(C5:C13)</f>
        <v>5923</v>
      </c>
      <c r="D14" s="100">
        <f t="shared" si="2"/>
        <v>543</v>
      </c>
      <c r="E14" s="100">
        <f t="shared" si="2"/>
        <v>51550</v>
      </c>
      <c r="F14" s="752"/>
      <c r="G14" s="752"/>
    </row>
  </sheetData>
  <mergeCells count="9">
    <mergeCell ref="A1:G1"/>
    <mergeCell ref="F3:G3"/>
    <mergeCell ref="F14:G14"/>
    <mergeCell ref="A2:G2"/>
    <mergeCell ref="A3:A4"/>
    <mergeCell ref="B3:B4"/>
    <mergeCell ref="C3:C4"/>
    <mergeCell ref="D3:D4"/>
    <mergeCell ref="E3:E4"/>
  </mergeCells>
  <pageMargins left="0.25" right="0.15" top="0.36" bottom="0.28000000000000003" header="0.23" footer="0.17"/>
  <pageSetup scale="9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4"/>
    </sheetView>
  </sheetViews>
  <sheetFormatPr defaultRowHeight="28.5" customHeight="1"/>
  <cols>
    <col min="1" max="1" width="8.7109375" style="41" customWidth="1"/>
    <col min="2" max="2" width="19.42578125" style="41" customWidth="1"/>
    <col min="3" max="5" width="19.5703125" style="41" customWidth="1"/>
    <col min="6" max="6" width="33.5703125" style="41" customWidth="1"/>
    <col min="7" max="256" width="9.140625" style="41"/>
    <col min="257" max="257" width="8.7109375" style="41" customWidth="1"/>
    <col min="258" max="258" width="19.42578125" style="41" customWidth="1"/>
    <col min="259" max="261" width="18.7109375" style="41" customWidth="1"/>
    <col min="262" max="262" width="33.5703125" style="41" customWidth="1"/>
    <col min="263" max="512" width="9.140625" style="41"/>
    <col min="513" max="513" width="8.7109375" style="41" customWidth="1"/>
    <col min="514" max="514" width="19.42578125" style="41" customWidth="1"/>
    <col min="515" max="517" width="18.7109375" style="41" customWidth="1"/>
    <col min="518" max="518" width="33.5703125" style="41" customWidth="1"/>
    <col min="519" max="768" width="9.140625" style="41"/>
    <col min="769" max="769" width="8.7109375" style="41" customWidth="1"/>
    <col min="770" max="770" width="19.42578125" style="41" customWidth="1"/>
    <col min="771" max="773" width="18.7109375" style="41" customWidth="1"/>
    <col min="774" max="774" width="33.5703125" style="41" customWidth="1"/>
    <col min="775" max="1024" width="9.140625" style="41"/>
    <col min="1025" max="1025" width="8.7109375" style="41" customWidth="1"/>
    <col min="1026" max="1026" width="19.42578125" style="41" customWidth="1"/>
    <col min="1027" max="1029" width="18.7109375" style="41" customWidth="1"/>
    <col min="1030" max="1030" width="33.5703125" style="41" customWidth="1"/>
    <col min="1031" max="1280" width="9.140625" style="41"/>
    <col min="1281" max="1281" width="8.7109375" style="41" customWidth="1"/>
    <col min="1282" max="1282" width="19.42578125" style="41" customWidth="1"/>
    <col min="1283" max="1285" width="18.7109375" style="41" customWidth="1"/>
    <col min="1286" max="1286" width="33.5703125" style="41" customWidth="1"/>
    <col min="1287" max="1536" width="9.140625" style="41"/>
    <col min="1537" max="1537" width="8.7109375" style="41" customWidth="1"/>
    <col min="1538" max="1538" width="19.42578125" style="41" customWidth="1"/>
    <col min="1539" max="1541" width="18.7109375" style="41" customWidth="1"/>
    <col min="1542" max="1542" width="33.5703125" style="41" customWidth="1"/>
    <col min="1543" max="1792" width="9.140625" style="41"/>
    <col min="1793" max="1793" width="8.7109375" style="41" customWidth="1"/>
    <col min="1794" max="1794" width="19.42578125" style="41" customWidth="1"/>
    <col min="1795" max="1797" width="18.7109375" style="41" customWidth="1"/>
    <col min="1798" max="1798" width="33.5703125" style="41" customWidth="1"/>
    <col min="1799" max="2048" width="9.140625" style="41"/>
    <col min="2049" max="2049" width="8.7109375" style="41" customWidth="1"/>
    <col min="2050" max="2050" width="19.42578125" style="41" customWidth="1"/>
    <col min="2051" max="2053" width="18.7109375" style="41" customWidth="1"/>
    <col min="2054" max="2054" width="33.5703125" style="41" customWidth="1"/>
    <col min="2055" max="2304" width="9.140625" style="41"/>
    <col min="2305" max="2305" width="8.7109375" style="41" customWidth="1"/>
    <col min="2306" max="2306" width="19.42578125" style="41" customWidth="1"/>
    <col min="2307" max="2309" width="18.7109375" style="41" customWidth="1"/>
    <col min="2310" max="2310" width="33.5703125" style="41" customWidth="1"/>
    <col min="2311" max="2560" width="9.140625" style="41"/>
    <col min="2561" max="2561" width="8.7109375" style="41" customWidth="1"/>
    <col min="2562" max="2562" width="19.42578125" style="41" customWidth="1"/>
    <col min="2563" max="2565" width="18.7109375" style="41" customWidth="1"/>
    <col min="2566" max="2566" width="33.5703125" style="41" customWidth="1"/>
    <col min="2567" max="2816" width="9.140625" style="41"/>
    <col min="2817" max="2817" width="8.7109375" style="41" customWidth="1"/>
    <col min="2818" max="2818" width="19.42578125" style="41" customWidth="1"/>
    <col min="2819" max="2821" width="18.7109375" style="41" customWidth="1"/>
    <col min="2822" max="2822" width="33.5703125" style="41" customWidth="1"/>
    <col min="2823" max="3072" width="9.140625" style="41"/>
    <col min="3073" max="3073" width="8.7109375" style="41" customWidth="1"/>
    <col min="3074" max="3074" width="19.42578125" style="41" customWidth="1"/>
    <col min="3075" max="3077" width="18.7109375" style="41" customWidth="1"/>
    <col min="3078" max="3078" width="33.5703125" style="41" customWidth="1"/>
    <col min="3079" max="3328" width="9.140625" style="41"/>
    <col min="3329" max="3329" width="8.7109375" style="41" customWidth="1"/>
    <col min="3330" max="3330" width="19.42578125" style="41" customWidth="1"/>
    <col min="3331" max="3333" width="18.7109375" style="41" customWidth="1"/>
    <col min="3334" max="3334" width="33.5703125" style="41" customWidth="1"/>
    <col min="3335" max="3584" width="9.140625" style="41"/>
    <col min="3585" max="3585" width="8.7109375" style="41" customWidth="1"/>
    <col min="3586" max="3586" width="19.42578125" style="41" customWidth="1"/>
    <col min="3587" max="3589" width="18.7109375" style="41" customWidth="1"/>
    <col min="3590" max="3590" width="33.5703125" style="41" customWidth="1"/>
    <col min="3591" max="3840" width="9.140625" style="41"/>
    <col min="3841" max="3841" width="8.7109375" style="41" customWidth="1"/>
    <col min="3842" max="3842" width="19.42578125" style="41" customWidth="1"/>
    <col min="3843" max="3845" width="18.7109375" style="41" customWidth="1"/>
    <col min="3846" max="3846" width="33.5703125" style="41" customWidth="1"/>
    <col min="3847" max="4096" width="9.140625" style="41"/>
    <col min="4097" max="4097" width="8.7109375" style="41" customWidth="1"/>
    <col min="4098" max="4098" width="19.42578125" style="41" customWidth="1"/>
    <col min="4099" max="4101" width="18.7109375" style="41" customWidth="1"/>
    <col min="4102" max="4102" width="33.5703125" style="41" customWidth="1"/>
    <col min="4103" max="4352" width="9.140625" style="41"/>
    <col min="4353" max="4353" width="8.7109375" style="41" customWidth="1"/>
    <col min="4354" max="4354" width="19.42578125" style="41" customWidth="1"/>
    <col min="4355" max="4357" width="18.7109375" style="41" customWidth="1"/>
    <col min="4358" max="4358" width="33.5703125" style="41" customWidth="1"/>
    <col min="4359" max="4608" width="9.140625" style="41"/>
    <col min="4609" max="4609" width="8.7109375" style="41" customWidth="1"/>
    <col min="4610" max="4610" width="19.42578125" style="41" customWidth="1"/>
    <col min="4611" max="4613" width="18.7109375" style="41" customWidth="1"/>
    <col min="4614" max="4614" width="33.5703125" style="41" customWidth="1"/>
    <col min="4615" max="4864" width="9.140625" style="41"/>
    <col min="4865" max="4865" width="8.7109375" style="41" customWidth="1"/>
    <col min="4866" max="4866" width="19.42578125" style="41" customWidth="1"/>
    <col min="4867" max="4869" width="18.7109375" style="41" customWidth="1"/>
    <col min="4870" max="4870" width="33.5703125" style="41" customWidth="1"/>
    <col min="4871" max="5120" width="9.140625" style="41"/>
    <col min="5121" max="5121" width="8.7109375" style="41" customWidth="1"/>
    <col min="5122" max="5122" width="19.42578125" style="41" customWidth="1"/>
    <col min="5123" max="5125" width="18.7109375" style="41" customWidth="1"/>
    <col min="5126" max="5126" width="33.5703125" style="41" customWidth="1"/>
    <col min="5127" max="5376" width="9.140625" style="41"/>
    <col min="5377" max="5377" width="8.7109375" style="41" customWidth="1"/>
    <col min="5378" max="5378" width="19.42578125" style="41" customWidth="1"/>
    <col min="5379" max="5381" width="18.7109375" style="41" customWidth="1"/>
    <col min="5382" max="5382" width="33.5703125" style="41" customWidth="1"/>
    <col min="5383" max="5632" width="9.140625" style="41"/>
    <col min="5633" max="5633" width="8.7109375" style="41" customWidth="1"/>
    <col min="5634" max="5634" width="19.42578125" style="41" customWidth="1"/>
    <col min="5635" max="5637" width="18.7109375" style="41" customWidth="1"/>
    <col min="5638" max="5638" width="33.5703125" style="41" customWidth="1"/>
    <col min="5639" max="5888" width="9.140625" style="41"/>
    <col min="5889" max="5889" width="8.7109375" style="41" customWidth="1"/>
    <col min="5890" max="5890" width="19.42578125" style="41" customWidth="1"/>
    <col min="5891" max="5893" width="18.7109375" style="41" customWidth="1"/>
    <col min="5894" max="5894" width="33.5703125" style="41" customWidth="1"/>
    <col min="5895" max="6144" width="9.140625" style="41"/>
    <col min="6145" max="6145" width="8.7109375" style="41" customWidth="1"/>
    <col min="6146" max="6146" width="19.42578125" style="41" customWidth="1"/>
    <col min="6147" max="6149" width="18.7109375" style="41" customWidth="1"/>
    <col min="6150" max="6150" width="33.5703125" style="41" customWidth="1"/>
    <col min="6151" max="6400" width="9.140625" style="41"/>
    <col min="6401" max="6401" width="8.7109375" style="41" customWidth="1"/>
    <col min="6402" max="6402" width="19.42578125" style="41" customWidth="1"/>
    <col min="6403" max="6405" width="18.7109375" style="41" customWidth="1"/>
    <col min="6406" max="6406" width="33.5703125" style="41" customWidth="1"/>
    <col min="6407" max="6656" width="9.140625" style="41"/>
    <col min="6657" max="6657" width="8.7109375" style="41" customWidth="1"/>
    <col min="6658" max="6658" width="19.42578125" style="41" customWidth="1"/>
    <col min="6659" max="6661" width="18.7109375" style="41" customWidth="1"/>
    <col min="6662" max="6662" width="33.5703125" style="41" customWidth="1"/>
    <col min="6663" max="6912" width="9.140625" style="41"/>
    <col min="6913" max="6913" width="8.7109375" style="41" customWidth="1"/>
    <col min="6914" max="6914" width="19.42578125" style="41" customWidth="1"/>
    <col min="6915" max="6917" width="18.7109375" style="41" customWidth="1"/>
    <col min="6918" max="6918" width="33.5703125" style="41" customWidth="1"/>
    <col min="6919" max="7168" width="9.140625" style="41"/>
    <col min="7169" max="7169" width="8.7109375" style="41" customWidth="1"/>
    <col min="7170" max="7170" width="19.42578125" style="41" customWidth="1"/>
    <col min="7171" max="7173" width="18.7109375" style="41" customWidth="1"/>
    <col min="7174" max="7174" width="33.5703125" style="41" customWidth="1"/>
    <col min="7175" max="7424" width="9.140625" style="41"/>
    <col min="7425" max="7425" width="8.7109375" style="41" customWidth="1"/>
    <col min="7426" max="7426" width="19.42578125" style="41" customWidth="1"/>
    <col min="7427" max="7429" width="18.7109375" style="41" customWidth="1"/>
    <col min="7430" max="7430" width="33.5703125" style="41" customWidth="1"/>
    <col min="7431" max="7680" width="9.140625" style="41"/>
    <col min="7681" max="7681" width="8.7109375" style="41" customWidth="1"/>
    <col min="7682" max="7682" width="19.42578125" style="41" customWidth="1"/>
    <col min="7683" max="7685" width="18.7109375" style="41" customWidth="1"/>
    <col min="7686" max="7686" width="33.5703125" style="41" customWidth="1"/>
    <col min="7687" max="7936" width="9.140625" style="41"/>
    <col min="7937" max="7937" width="8.7109375" style="41" customWidth="1"/>
    <col min="7938" max="7938" width="19.42578125" style="41" customWidth="1"/>
    <col min="7939" max="7941" width="18.7109375" style="41" customWidth="1"/>
    <col min="7942" max="7942" width="33.5703125" style="41" customWidth="1"/>
    <col min="7943" max="8192" width="9.140625" style="41"/>
    <col min="8193" max="8193" width="8.7109375" style="41" customWidth="1"/>
    <col min="8194" max="8194" width="19.42578125" style="41" customWidth="1"/>
    <col min="8195" max="8197" width="18.7109375" style="41" customWidth="1"/>
    <col min="8198" max="8198" width="33.5703125" style="41" customWidth="1"/>
    <col min="8199" max="8448" width="9.140625" style="41"/>
    <col min="8449" max="8449" width="8.7109375" style="41" customWidth="1"/>
    <col min="8450" max="8450" width="19.42578125" style="41" customWidth="1"/>
    <col min="8451" max="8453" width="18.7109375" style="41" customWidth="1"/>
    <col min="8454" max="8454" width="33.5703125" style="41" customWidth="1"/>
    <col min="8455" max="8704" width="9.140625" style="41"/>
    <col min="8705" max="8705" width="8.7109375" style="41" customWidth="1"/>
    <col min="8706" max="8706" width="19.42578125" style="41" customWidth="1"/>
    <col min="8707" max="8709" width="18.7109375" style="41" customWidth="1"/>
    <col min="8710" max="8710" width="33.5703125" style="41" customWidth="1"/>
    <col min="8711" max="8960" width="9.140625" style="41"/>
    <col min="8961" max="8961" width="8.7109375" style="41" customWidth="1"/>
    <col min="8962" max="8962" width="19.42578125" style="41" customWidth="1"/>
    <col min="8963" max="8965" width="18.7109375" style="41" customWidth="1"/>
    <col min="8966" max="8966" width="33.5703125" style="41" customWidth="1"/>
    <col min="8967" max="9216" width="9.140625" style="41"/>
    <col min="9217" max="9217" width="8.7109375" style="41" customWidth="1"/>
    <col min="9218" max="9218" width="19.42578125" style="41" customWidth="1"/>
    <col min="9219" max="9221" width="18.7109375" style="41" customWidth="1"/>
    <col min="9222" max="9222" width="33.5703125" style="41" customWidth="1"/>
    <col min="9223" max="9472" width="9.140625" style="41"/>
    <col min="9473" max="9473" width="8.7109375" style="41" customWidth="1"/>
    <col min="9474" max="9474" width="19.42578125" style="41" customWidth="1"/>
    <col min="9475" max="9477" width="18.7109375" style="41" customWidth="1"/>
    <col min="9478" max="9478" width="33.5703125" style="41" customWidth="1"/>
    <col min="9479" max="9728" width="9.140625" style="41"/>
    <col min="9729" max="9729" width="8.7109375" style="41" customWidth="1"/>
    <col min="9730" max="9730" width="19.42578125" style="41" customWidth="1"/>
    <col min="9731" max="9733" width="18.7109375" style="41" customWidth="1"/>
    <col min="9734" max="9734" width="33.5703125" style="41" customWidth="1"/>
    <col min="9735" max="9984" width="9.140625" style="41"/>
    <col min="9985" max="9985" width="8.7109375" style="41" customWidth="1"/>
    <col min="9986" max="9986" width="19.42578125" style="41" customWidth="1"/>
    <col min="9987" max="9989" width="18.7109375" style="41" customWidth="1"/>
    <col min="9990" max="9990" width="33.5703125" style="41" customWidth="1"/>
    <col min="9991" max="10240" width="9.140625" style="41"/>
    <col min="10241" max="10241" width="8.7109375" style="41" customWidth="1"/>
    <col min="10242" max="10242" width="19.42578125" style="41" customWidth="1"/>
    <col min="10243" max="10245" width="18.7109375" style="41" customWidth="1"/>
    <col min="10246" max="10246" width="33.5703125" style="41" customWidth="1"/>
    <col min="10247" max="10496" width="9.140625" style="41"/>
    <col min="10497" max="10497" width="8.7109375" style="41" customWidth="1"/>
    <col min="10498" max="10498" width="19.42578125" style="41" customWidth="1"/>
    <col min="10499" max="10501" width="18.7109375" style="41" customWidth="1"/>
    <col min="10502" max="10502" width="33.5703125" style="41" customWidth="1"/>
    <col min="10503" max="10752" width="9.140625" style="41"/>
    <col min="10753" max="10753" width="8.7109375" style="41" customWidth="1"/>
    <col min="10754" max="10754" width="19.42578125" style="41" customWidth="1"/>
    <col min="10755" max="10757" width="18.7109375" style="41" customWidth="1"/>
    <col min="10758" max="10758" width="33.5703125" style="41" customWidth="1"/>
    <col min="10759" max="11008" width="9.140625" style="41"/>
    <col min="11009" max="11009" width="8.7109375" style="41" customWidth="1"/>
    <col min="11010" max="11010" width="19.42578125" style="41" customWidth="1"/>
    <col min="11011" max="11013" width="18.7109375" style="41" customWidth="1"/>
    <col min="11014" max="11014" width="33.5703125" style="41" customWidth="1"/>
    <col min="11015" max="11264" width="9.140625" style="41"/>
    <col min="11265" max="11265" width="8.7109375" style="41" customWidth="1"/>
    <col min="11266" max="11266" width="19.42578125" style="41" customWidth="1"/>
    <col min="11267" max="11269" width="18.7109375" style="41" customWidth="1"/>
    <col min="11270" max="11270" width="33.5703125" style="41" customWidth="1"/>
    <col min="11271" max="11520" width="9.140625" style="41"/>
    <col min="11521" max="11521" width="8.7109375" style="41" customWidth="1"/>
    <col min="11522" max="11522" width="19.42578125" style="41" customWidth="1"/>
    <col min="11523" max="11525" width="18.7109375" style="41" customWidth="1"/>
    <col min="11526" max="11526" width="33.5703125" style="41" customWidth="1"/>
    <col min="11527" max="11776" width="9.140625" style="41"/>
    <col min="11777" max="11777" width="8.7109375" style="41" customWidth="1"/>
    <col min="11778" max="11778" width="19.42578125" style="41" customWidth="1"/>
    <col min="11779" max="11781" width="18.7109375" style="41" customWidth="1"/>
    <col min="11782" max="11782" width="33.5703125" style="41" customWidth="1"/>
    <col min="11783" max="12032" width="9.140625" style="41"/>
    <col min="12033" max="12033" width="8.7109375" style="41" customWidth="1"/>
    <col min="12034" max="12034" width="19.42578125" style="41" customWidth="1"/>
    <col min="12035" max="12037" width="18.7109375" style="41" customWidth="1"/>
    <col min="12038" max="12038" width="33.5703125" style="41" customWidth="1"/>
    <col min="12039" max="12288" width="9.140625" style="41"/>
    <col min="12289" max="12289" width="8.7109375" style="41" customWidth="1"/>
    <col min="12290" max="12290" width="19.42578125" style="41" customWidth="1"/>
    <col min="12291" max="12293" width="18.7109375" style="41" customWidth="1"/>
    <col min="12294" max="12294" width="33.5703125" style="41" customWidth="1"/>
    <col min="12295" max="12544" width="9.140625" style="41"/>
    <col min="12545" max="12545" width="8.7109375" style="41" customWidth="1"/>
    <col min="12546" max="12546" width="19.42578125" style="41" customWidth="1"/>
    <col min="12547" max="12549" width="18.7109375" style="41" customWidth="1"/>
    <col min="12550" max="12550" width="33.5703125" style="41" customWidth="1"/>
    <col min="12551" max="12800" width="9.140625" style="41"/>
    <col min="12801" max="12801" width="8.7109375" style="41" customWidth="1"/>
    <col min="12802" max="12802" width="19.42578125" style="41" customWidth="1"/>
    <col min="12803" max="12805" width="18.7109375" style="41" customWidth="1"/>
    <col min="12806" max="12806" width="33.5703125" style="41" customWidth="1"/>
    <col min="12807" max="13056" width="9.140625" style="41"/>
    <col min="13057" max="13057" width="8.7109375" style="41" customWidth="1"/>
    <col min="13058" max="13058" width="19.42578125" style="41" customWidth="1"/>
    <col min="13059" max="13061" width="18.7109375" style="41" customWidth="1"/>
    <col min="13062" max="13062" width="33.5703125" style="41" customWidth="1"/>
    <col min="13063" max="13312" width="9.140625" style="41"/>
    <col min="13313" max="13313" width="8.7109375" style="41" customWidth="1"/>
    <col min="13314" max="13314" width="19.42578125" style="41" customWidth="1"/>
    <col min="13315" max="13317" width="18.7109375" style="41" customWidth="1"/>
    <col min="13318" max="13318" width="33.5703125" style="41" customWidth="1"/>
    <col min="13319" max="13568" width="9.140625" style="41"/>
    <col min="13569" max="13569" width="8.7109375" style="41" customWidth="1"/>
    <col min="13570" max="13570" width="19.42578125" style="41" customWidth="1"/>
    <col min="13571" max="13573" width="18.7109375" style="41" customWidth="1"/>
    <col min="13574" max="13574" width="33.5703125" style="41" customWidth="1"/>
    <col min="13575" max="13824" width="9.140625" style="41"/>
    <col min="13825" max="13825" width="8.7109375" style="41" customWidth="1"/>
    <col min="13826" max="13826" width="19.42578125" style="41" customWidth="1"/>
    <col min="13827" max="13829" width="18.7109375" style="41" customWidth="1"/>
    <col min="13830" max="13830" width="33.5703125" style="41" customWidth="1"/>
    <col min="13831" max="14080" width="9.140625" style="41"/>
    <col min="14081" max="14081" width="8.7109375" style="41" customWidth="1"/>
    <col min="14082" max="14082" width="19.42578125" style="41" customWidth="1"/>
    <col min="14083" max="14085" width="18.7109375" style="41" customWidth="1"/>
    <col min="14086" max="14086" width="33.5703125" style="41" customWidth="1"/>
    <col min="14087" max="14336" width="9.140625" style="41"/>
    <col min="14337" max="14337" width="8.7109375" style="41" customWidth="1"/>
    <col min="14338" max="14338" width="19.42578125" style="41" customWidth="1"/>
    <col min="14339" max="14341" width="18.7109375" style="41" customWidth="1"/>
    <col min="14342" max="14342" width="33.5703125" style="41" customWidth="1"/>
    <col min="14343" max="14592" width="9.140625" style="41"/>
    <col min="14593" max="14593" width="8.7109375" style="41" customWidth="1"/>
    <col min="14594" max="14594" width="19.42578125" style="41" customWidth="1"/>
    <col min="14595" max="14597" width="18.7109375" style="41" customWidth="1"/>
    <col min="14598" max="14598" width="33.5703125" style="41" customWidth="1"/>
    <col min="14599" max="14848" width="9.140625" style="41"/>
    <col min="14849" max="14849" width="8.7109375" style="41" customWidth="1"/>
    <col min="14850" max="14850" width="19.42578125" style="41" customWidth="1"/>
    <col min="14851" max="14853" width="18.7109375" style="41" customWidth="1"/>
    <col min="14854" max="14854" width="33.5703125" style="41" customWidth="1"/>
    <col min="14855" max="15104" width="9.140625" style="41"/>
    <col min="15105" max="15105" width="8.7109375" style="41" customWidth="1"/>
    <col min="15106" max="15106" width="19.42578125" style="41" customWidth="1"/>
    <col min="15107" max="15109" width="18.7109375" style="41" customWidth="1"/>
    <col min="15110" max="15110" width="33.5703125" style="41" customWidth="1"/>
    <col min="15111" max="15360" width="9.140625" style="41"/>
    <col min="15361" max="15361" width="8.7109375" style="41" customWidth="1"/>
    <col min="15362" max="15362" width="19.42578125" style="41" customWidth="1"/>
    <col min="15363" max="15365" width="18.7109375" style="41" customWidth="1"/>
    <col min="15366" max="15366" width="33.5703125" style="41" customWidth="1"/>
    <col min="15367" max="15616" width="9.140625" style="41"/>
    <col min="15617" max="15617" width="8.7109375" style="41" customWidth="1"/>
    <col min="15618" max="15618" width="19.42578125" style="41" customWidth="1"/>
    <col min="15619" max="15621" width="18.7109375" style="41" customWidth="1"/>
    <col min="15622" max="15622" width="33.5703125" style="41" customWidth="1"/>
    <col min="15623" max="15872" width="9.140625" style="41"/>
    <col min="15873" max="15873" width="8.7109375" style="41" customWidth="1"/>
    <col min="15874" max="15874" width="19.42578125" style="41" customWidth="1"/>
    <col min="15875" max="15877" width="18.7109375" style="41" customWidth="1"/>
    <col min="15878" max="15878" width="33.5703125" style="41" customWidth="1"/>
    <col min="15879" max="16128" width="9.140625" style="41"/>
    <col min="16129" max="16129" width="8.7109375" style="41" customWidth="1"/>
    <col min="16130" max="16130" width="19.42578125" style="41" customWidth="1"/>
    <col min="16131" max="16133" width="18.7109375" style="41" customWidth="1"/>
    <col min="16134" max="16134" width="33.5703125" style="41" customWidth="1"/>
    <col min="16135" max="16384" width="9.140625" style="41"/>
  </cols>
  <sheetData>
    <row r="1" spans="1:5" ht="28.5" customHeight="1">
      <c r="E1" s="5" t="s">
        <v>200</v>
      </c>
    </row>
    <row r="2" spans="1:5" ht="28.5" customHeight="1">
      <c r="A2" s="756" t="s">
        <v>1182</v>
      </c>
      <c r="B2" s="756"/>
      <c r="C2" s="756"/>
      <c r="D2" s="756"/>
      <c r="E2" s="756"/>
    </row>
    <row r="3" spans="1:5" ht="28.5" customHeight="1">
      <c r="A3" s="757" t="s">
        <v>120</v>
      </c>
      <c r="B3" s="757" t="s">
        <v>2</v>
      </c>
      <c r="C3" s="757" t="s">
        <v>112</v>
      </c>
      <c r="D3" s="757"/>
      <c r="E3" s="757"/>
    </row>
    <row r="4" spans="1:5" ht="42.75" customHeight="1">
      <c r="A4" s="757"/>
      <c r="B4" s="757"/>
      <c r="C4" s="32" t="s">
        <v>114</v>
      </c>
      <c r="D4" s="32" t="s">
        <v>115</v>
      </c>
      <c r="E4" s="32" t="s">
        <v>116</v>
      </c>
    </row>
    <row r="5" spans="1:5" ht="28.5" customHeight="1">
      <c r="A5" s="32">
        <v>1</v>
      </c>
      <c r="B5" s="32" t="s">
        <v>11</v>
      </c>
      <c r="C5" s="42">
        <v>13</v>
      </c>
      <c r="D5" s="42">
        <v>9.6999999999999993</v>
      </c>
      <c r="E5" s="42">
        <f>C5-D5</f>
        <v>3.3000000000000007</v>
      </c>
    </row>
    <row r="6" spans="1:5" ht="28.5" customHeight="1">
      <c r="A6" s="32">
        <v>2</v>
      </c>
      <c r="B6" s="32" t="s">
        <v>13</v>
      </c>
      <c r="C6" s="42">
        <v>14.33</v>
      </c>
      <c r="D6" s="42">
        <v>13.92</v>
      </c>
      <c r="E6" s="42">
        <f t="shared" ref="E6:E13" si="0">C6-D6</f>
        <v>0.41000000000000014</v>
      </c>
    </row>
    <row r="7" spans="1:5" ht="28.5" customHeight="1">
      <c r="A7" s="32">
        <v>3</v>
      </c>
      <c r="B7" s="32" t="s">
        <v>14</v>
      </c>
      <c r="C7" s="42">
        <v>16.010000000000002</v>
      </c>
      <c r="D7" s="42">
        <v>12.93</v>
      </c>
      <c r="E7" s="42">
        <f t="shared" si="0"/>
        <v>3.0800000000000018</v>
      </c>
    </row>
    <row r="8" spans="1:5" ht="28.5" customHeight="1">
      <c r="A8" s="32">
        <v>4</v>
      </c>
      <c r="B8" s="32" t="s">
        <v>15</v>
      </c>
      <c r="C8" s="42">
        <v>30.3</v>
      </c>
      <c r="D8" s="42">
        <v>25.65</v>
      </c>
      <c r="E8" s="42">
        <f t="shared" si="0"/>
        <v>4.6500000000000021</v>
      </c>
    </row>
    <row r="9" spans="1:5" ht="28.5" customHeight="1">
      <c r="A9" s="32">
        <v>5</v>
      </c>
      <c r="B9" s="32" t="s">
        <v>19</v>
      </c>
      <c r="C9" s="42">
        <v>24.06</v>
      </c>
      <c r="D9" s="42">
        <v>18.489999999999998</v>
      </c>
      <c r="E9" s="42">
        <f t="shared" si="0"/>
        <v>5.57</v>
      </c>
    </row>
    <row r="10" spans="1:5" ht="28.5" customHeight="1">
      <c r="A10" s="32">
        <v>6</v>
      </c>
      <c r="B10" s="32" t="s">
        <v>21</v>
      </c>
      <c r="C10" s="42">
        <v>28.25</v>
      </c>
      <c r="D10" s="42">
        <v>27.99</v>
      </c>
      <c r="E10" s="42">
        <f t="shared" si="0"/>
        <v>0.26000000000000156</v>
      </c>
    </row>
    <row r="11" spans="1:5" ht="28.5" customHeight="1">
      <c r="A11" s="32">
        <v>7</v>
      </c>
      <c r="B11" s="32" t="s">
        <v>38</v>
      </c>
      <c r="C11" s="42">
        <v>16.440000000000001</v>
      </c>
      <c r="D11" s="42">
        <v>9.4</v>
      </c>
      <c r="E11" s="42">
        <f t="shared" si="0"/>
        <v>7.0400000000000009</v>
      </c>
    </row>
    <row r="12" spans="1:5" ht="28.5" customHeight="1">
      <c r="A12" s="32">
        <v>8</v>
      </c>
      <c r="B12" s="32" t="s">
        <v>17</v>
      </c>
      <c r="C12" s="42">
        <v>24.75</v>
      </c>
      <c r="D12" s="42">
        <v>15.8</v>
      </c>
      <c r="E12" s="42">
        <f t="shared" si="0"/>
        <v>8.9499999999999993</v>
      </c>
    </row>
    <row r="13" spans="1:5" ht="28.5" customHeight="1">
      <c r="A13" s="32">
        <v>9</v>
      </c>
      <c r="B13" s="10" t="s">
        <v>121</v>
      </c>
      <c r="C13" s="43">
        <v>1.24</v>
      </c>
      <c r="D13" s="43">
        <v>1.2</v>
      </c>
      <c r="E13" s="42">
        <f t="shared" si="0"/>
        <v>4.0000000000000036E-2</v>
      </c>
    </row>
    <row r="14" spans="1:5" s="5" customFormat="1" ht="28.5" customHeight="1">
      <c r="A14" s="758" t="s">
        <v>7</v>
      </c>
      <c r="B14" s="759"/>
      <c r="C14" s="44">
        <f>SUM(C5:C13)</f>
        <v>168.38000000000002</v>
      </c>
      <c r="D14" s="44">
        <f t="shared" ref="D14:E14" si="1">SUM(D5:D13)</f>
        <v>135.07999999999998</v>
      </c>
      <c r="E14" s="44">
        <f t="shared" si="1"/>
        <v>33.300000000000004</v>
      </c>
    </row>
  </sheetData>
  <mergeCells count="5">
    <mergeCell ref="A2:E2"/>
    <mergeCell ref="A3:A4"/>
    <mergeCell ref="B3:B4"/>
    <mergeCell ref="C3:E3"/>
    <mergeCell ref="A14:B1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A60"/>
  <sheetViews>
    <sheetView topLeftCell="A13" workbookViewId="0">
      <selection activeCell="H6" sqref="H6"/>
    </sheetView>
  </sheetViews>
  <sheetFormatPr defaultRowHeight="12.75"/>
  <cols>
    <col min="1" max="1" width="11" style="52" customWidth="1"/>
    <col min="2" max="2" width="18.5703125" style="68" customWidth="1"/>
    <col min="3" max="3" width="8.7109375" style="52" customWidth="1"/>
    <col min="4" max="4" width="10.140625" style="52" customWidth="1"/>
    <col min="5" max="5" width="6.42578125" style="52" customWidth="1"/>
    <col min="6" max="6" width="6.85546875" style="52" customWidth="1"/>
    <col min="7" max="8" width="9" style="52" customWidth="1"/>
    <col min="9" max="9" width="9" style="52" hidden="1" customWidth="1"/>
    <col min="10" max="10" width="12.42578125" style="52" customWidth="1"/>
    <col min="11" max="11" width="11.140625" style="52" customWidth="1"/>
    <col min="12" max="12" width="10" style="52" customWidth="1"/>
    <col min="13" max="13" width="8.5703125" style="52" customWidth="1"/>
    <col min="14" max="14" width="9.85546875" style="52" bestFit="1" customWidth="1"/>
    <col min="15" max="15" width="11.5703125" style="52" customWidth="1"/>
    <col min="16" max="16" width="11.7109375" style="52" customWidth="1"/>
    <col min="17" max="17" width="9.42578125" style="52" customWidth="1"/>
    <col min="18" max="18" width="33.42578125" style="46" customWidth="1"/>
    <col min="19" max="256" width="9.140625" style="52"/>
    <col min="257" max="257" width="11" style="52" customWidth="1"/>
    <col min="258" max="258" width="18.5703125" style="52" customWidth="1"/>
    <col min="259" max="259" width="8.7109375" style="52" customWidth="1"/>
    <col min="260" max="260" width="10.140625" style="52" customWidth="1"/>
    <col min="261" max="261" width="6.42578125" style="52" customWidth="1"/>
    <col min="262" max="262" width="6.85546875" style="52" customWidth="1"/>
    <col min="263" max="264" width="9" style="52" customWidth="1"/>
    <col min="265" max="265" width="0" style="52" hidden="1" customWidth="1"/>
    <col min="266" max="266" width="12.42578125" style="52" customWidth="1"/>
    <col min="267" max="267" width="11.140625" style="52" customWidth="1"/>
    <col min="268" max="268" width="10" style="52" customWidth="1"/>
    <col min="269" max="269" width="8.5703125" style="52" customWidth="1"/>
    <col min="270" max="270" width="9.85546875" style="52" bestFit="1" customWidth="1"/>
    <col min="271" max="271" width="11.5703125" style="52" customWidth="1"/>
    <col min="272" max="272" width="11.7109375" style="52" customWidth="1"/>
    <col min="273" max="273" width="9.42578125" style="52" customWidth="1"/>
    <col min="274" max="274" width="33.42578125" style="52" customWidth="1"/>
    <col min="275" max="512" width="9.140625" style="52"/>
    <col min="513" max="513" width="11" style="52" customWidth="1"/>
    <col min="514" max="514" width="18.5703125" style="52" customWidth="1"/>
    <col min="515" max="515" width="8.7109375" style="52" customWidth="1"/>
    <col min="516" max="516" width="10.140625" style="52" customWidth="1"/>
    <col min="517" max="517" width="6.42578125" style="52" customWidth="1"/>
    <col min="518" max="518" width="6.85546875" style="52" customWidth="1"/>
    <col min="519" max="520" width="9" style="52" customWidth="1"/>
    <col min="521" max="521" width="0" style="52" hidden="1" customWidth="1"/>
    <col min="522" max="522" width="12.42578125" style="52" customWidth="1"/>
    <col min="523" max="523" width="11.140625" style="52" customWidth="1"/>
    <col min="524" max="524" width="10" style="52" customWidth="1"/>
    <col min="525" max="525" width="8.5703125" style="52" customWidth="1"/>
    <col min="526" max="526" width="9.85546875" style="52" bestFit="1" customWidth="1"/>
    <col min="527" max="527" width="11.5703125" style="52" customWidth="1"/>
    <col min="528" max="528" width="11.7109375" style="52" customWidth="1"/>
    <col min="529" max="529" width="9.42578125" style="52" customWidth="1"/>
    <col min="530" max="530" width="33.42578125" style="52" customWidth="1"/>
    <col min="531" max="768" width="9.140625" style="52"/>
    <col min="769" max="769" width="11" style="52" customWidth="1"/>
    <col min="770" max="770" width="18.5703125" style="52" customWidth="1"/>
    <col min="771" max="771" width="8.7109375" style="52" customWidth="1"/>
    <col min="772" max="772" width="10.140625" style="52" customWidth="1"/>
    <col min="773" max="773" width="6.42578125" style="52" customWidth="1"/>
    <col min="774" max="774" width="6.85546875" style="52" customWidth="1"/>
    <col min="775" max="776" width="9" style="52" customWidth="1"/>
    <col min="777" max="777" width="0" style="52" hidden="1" customWidth="1"/>
    <col min="778" max="778" width="12.42578125" style="52" customWidth="1"/>
    <col min="779" max="779" width="11.140625" style="52" customWidth="1"/>
    <col min="780" max="780" width="10" style="52" customWidth="1"/>
    <col min="781" max="781" width="8.5703125" style="52" customWidth="1"/>
    <col min="782" max="782" width="9.85546875" style="52" bestFit="1" customWidth="1"/>
    <col min="783" max="783" width="11.5703125" style="52" customWidth="1"/>
    <col min="784" max="784" width="11.7109375" style="52" customWidth="1"/>
    <col min="785" max="785" width="9.42578125" style="52" customWidth="1"/>
    <col min="786" max="786" width="33.42578125" style="52" customWidth="1"/>
    <col min="787" max="1024" width="9.140625" style="52"/>
    <col min="1025" max="1025" width="11" style="52" customWidth="1"/>
    <col min="1026" max="1026" width="18.5703125" style="52" customWidth="1"/>
    <col min="1027" max="1027" width="8.7109375" style="52" customWidth="1"/>
    <col min="1028" max="1028" width="10.140625" style="52" customWidth="1"/>
    <col min="1029" max="1029" width="6.42578125" style="52" customWidth="1"/>
    <col min="1030" max="1030" width="6.85546875" style="52" customWidth="1"/>
    <col min="1031" max="1032" width="9" style="52" customWidth="1"/>
    <col min="1033" max="1033" width="0" style="52" hidden="1" customWidth="1"/>
    <col min="1034" max="1034" width="12.42578125" style="52" customWidth="1"/>
    <col min="1035" max="1035" width="11.140625" style="52" customWidth="1"/>
    <col min="1036" max="1036" width="10" style="52" customWidth="1"/>
    <col min="1037" max="1037" width="8.5703125" style="52" customWidth="1"/>
    <col min="1038" max="1038" width="9.85546875" style="52" bestFit="1" customWidth="1"/>
    <col min="1039" max="1039" width="11.5703125" style="52" customWidth="1"/>
    <col min="1040" max="1040" width="11.7109375" style="52" customWidth="1"/>
    <col min="1041" max="1041" width="9.42578125" style="52" customWidth="1"/>
    <col min="1042" max="1042" width="33.42578125" style="52" customWidth="1"/>
    <col min="1043" max="1280" width="9.140625" style="52"/>
    <col min="1281" max="1281" width="11" style="52" customWidth="1"/>
    <col min="1282" max="1282" width="18.5703125" style="52" customWidth="1"/>
    <col min="1283" max="1283" width="8.7109375" style="52" customWidth="1"/>
    <col min="1284" max="1284" width="10.140625" style="52" customWidth="1"/>
    <col min="1285" max="1285" width="6.42578125" style="52" customWidth="1"/>
    <col min="1286" max="1286" width="6.85546875" style="52" customWidth="1"/>
    <col min="1287" max="1288" width="9" style="52" customWidth="1"/>
    <col min="1289" max="1289" width="0" style="52" hidden="1" customWidth="1"/>
    <col min="1290" max="1290" width="12.42578125" style="52" customWidth="1"/>
    <col min="1291" max="1291" width="11.140625" style="52" customWidth="1"/>
    <col min="1292" max="1292" width="10" style="52" customWidth="1"/>
    <col min="1293" max="1293" width="8.5703125" style="52" customWidth="1"/>
    <col min="1294" max="1294" width="9.85546875" style="52" bestFit="1" customWidth="1"/>
    <col min="1295" max="1295" width="11.5703125" style="52" customWidth="1"/>
    <col min="1296" max="1296" width="11.7109375" style="52" customWidth="1"/>
    <col min="1297" max="1297" width="9.42578125" style="52" customWidth="1"/>
    <col min="1298" max="1298" width="33.42578125" style="52" customWidth="1"/>
    <col min="1299" max="1536" width="9.140625" style="52"/>
    <col min="1537" max="1537" width="11" style="52" customWidth="1"/>
    <col min="1538" max="1538" width="18.5703125" style="52" customWidth="1"/>
    <col min="1539" max="1539" width="8.7109375" style="52" customWidth="1"/>
    <col min="1540" max="1540" width="10.140625" style="52" customWidth="1"/>
    <col min="1541" max="1541" width="6.42578125" style="52" customWidth="1"/>
    <col min="1542" max="1542" width="6.85546875" style="52" customWidth="1"/>
    <col min="1543" max="1544" width="9" style="52" customWidth="1"/>
    <col min="1545" max="1545" width="0" style="52" hidden="1" customWidth="1"/>
    <col min="1546" max="1546" width="12.42578125" style="52" customWidth="1"/>
    <col min="1547" max="1547" width="11.140625" style="52" customWidth="1"/>
    <col min="1548" max="1548" width="10" style="52" customWidth="1"/>
    <col min="1549" max="1549" width="8.5703125" style="52" customWidth="1"/>
    <col min="1550" max="1550" width="9.85546875" style="52" bestFit="1" customWidth="1"/>
    <col min="1551" max="1551" width="11.5703125" style="52" customWidth="1"/>
    <col min="1552" max="1552" width="11.7109375" style="52" customWidth="1"/>
    <col min="1553" max="1553" width="9.42578125" style="52" customWidth="1"/>
    <col min="1554" max="1554" width="33.42578125" style="52" customWidth="1"/>
    <col min="1555" max="1792" width="9.140625" style="52"/>
    <col min="1793" max="1793" width="11" style="52" customWidth="1"/>
    <col min="1794" max="1794" width="18.5703125" style="52" customWidth="1"/>
    <col min="1795" max="1795" width="8.7109375" style="52" customWidth="1"/>
    <col min="1796" max="1796" width="10.140625" style="52" customWidth="1"/>
    <col min="1797" max="1797" width="6.42578125" style="52" customWidth="1"/>
    <col min="1798" max="1798" width="6.85546875" style="52" customWidth="1"/>
    <col min="1799" max="1800" width="9" style="52" customWidth="1"/>
    <col min="1801" max="1801" width="0" style="52" hidden="1" customWidth="1"/>
    <col min="1802" max="1802" width="12.42578125" style="52" customWidth="1"/>
    <col min="1803" max="1803" width="11.140625" style="52" customWidth="1"/>
    <col min="1804" max="1804" width="10" style="52" customWidth="1"/>
    <col min="1805" max="1805" width="8.5703125" style="52" customWidth="1"/>
    <col min="1806" max="1806" width="9.85546875" style="52" bestFit="1" customWidth="1"/>
    <col min="1807" max="1807" width="11.5703125" style="52" customWidth="1"/>
    <col min="1808" max="1808" width="11.7109375" style="52" customWidth="1"/>
    <col min="1809" max="1809" width="9.42578125" style="52" customWidth="1"/>
    <col min="1810" max="1810" width="33.42578125" style="52" customWidth="1"/>
    <col min="1811" max="2048" width="9.140625" style="52"/>
    <col min="2049" max="2049" width="11" style="52" customWidth="1"/>
    <col min="2050" max="2050" width="18.5703125" style="52" customWidth="1"/>
    <col min="2051" max="2051" width="8.7109375" style="52" customWidth="1"/>
    <col min="2052" max="2052" width="10.140625" style="52" customWidth="1"/>
    <col min="2053" max="2053" width="6.42578125" style="52" customWidth="1"/>
    <col min="2054" max="2054" width="6.85546875" style="52" customWidth="1"/>
    <col min="2055" max="2056" width="9" style="52" customWidth="1"/>
    <col min="2057" max="2057" width="0" style="52" hidden="1" customWidth="1"/>
    <col min="2058" max="2058" width="12.42578125" style="52" customWidth="1"/>
    <col min="2059" max="2059" width="11.140625" style="52" customWidth="1"/>
    <col min="2060" max="2060" width="10" style="52" customWidth="1"/>
    <col min="2061" max="2061" width="8.5703125" style="52" customWidth="1"/>
    <col min="2062" max="2062" width="9.85546875" style="52" bestFit="1" customWidth="1"/>
    <col min="2063" max="2063" width="11.5703125" style="52" customWidth="1"/>
    <col min="2064" max="2064" width="11.7109375" style="52" customWidth="1"/>
    <col min="2065" max="2065" width="9.42578125" style="52" customWidth="1"/>
    <col min="2066" max="2066" width="33.42578125" style="52" customWidth="1"/>
    <col min="2067" max="2304" width="9.140625" style="52"/>
    <col min="2305" max="2305" width="11" style="52" customWidth="1"/>
    <col min="2306" max="2306" width="18.5703125" style="52" customWidth="1"/>
    <col min="2307" max="2307" width="8.7109375" style="52" customWidth="1"/>
    <col min="2308" max="2308" width="10.140625" style="52" customWidth="1"/>
    <col min="2309" max="2309" width="6.42578125" style="52" customWidth="1"/>
    <col min="2310" max="2310" width="6.85546875" style="52" customWidth="1"/>
    <col min="2311" max="2312" width="9" style="52" customWidth="1"/>
    <col min="2313" max="2313" width="0" style="52" hidden="1" customWidth="1"/>
    <col min="2314" max="2314" width="12.42578125" style="52" customWidth="1"/>
    <col min="2315" max="2315" width="11.140625" style="52" customWidth="1"/>
    <col min="2316" max="2316" width="10" style="52" customWidth="1"/>
    <col min="2317" max="2317" width="8.5703125" style="52" customWidth="1"/>
    <col min="2318" max="2318" width="9.85546875" style="52" bestFit="1" customWidth="1"/>
    <col min="2319" max="2319" width="11.5703125" style="52" customWidth="1"/>
    <col min="2320" max="2320" width="11.7109375" style="52" customWidth="1"/>
    <col min="2321" max="2321" width="9.42578125" style="52" customWidth="1"/>
    <col min="2322" max="2322" width="33.42578125" style="52" customWidth="1"/>
    <col min="2323" max="2560" width="9.140625" style="52"/>
    <col min="2561" max="2561" width="11" style="52" customWidth="1"/>
    <col min="2562" max="2562" width="18.5703125" style="52" customWidth="1"/>
    <col min="2563" max="2563" width="8.7109375" style="52" customWidth="1"/>
    <col min="2564" max="2564" width="10.140625" style="52" customWidth="1"/>
    <col min="2565" max="2565" width="6.42578125" style="52" customWidth="1"/>
    <col min="2566" max="2566" width="6.85546875" style="52" customWidth="1"/>
    <col min="2567" max="2568" width="9" style="52" customWidth="1"/>
    <col min="2569" max="2569" width="0" style="52" hidden="1" customWidth="1"/>
    <col min="2570" max="2570" width="12.42578125" style="52" customWidth="1"/>
    <col min="2571" max="2571" width="11.140625" style="52" customWidth="1"/>
    <col min="2572" max="2572" width="10" style="52" customWidth="1"/>
    <col min="2573" max="2573" width="8.5703125" style="52" customWidth="1"/>
    <col min="2574" max="2574" width="9.85546875" style="52" bestFit="1" customWidth="1"/>
    <col min="2575" max="2575" width="11.5703125" style="52" customWidth="1"/>
    <col min="2576" max="2576" width="11.7109375" style="52" customWidth="1"/>
    <col min="2577" max="2577" width="9.42578125" style="52" customWidth="1"/>
    <col min="2578" max="2578" width="33.42578125" style="52" customWidth="1"/>
    <col min="2579" max="2816" width="9.140625" style="52"/>
    <col min="2817" max="2817" width="11" style="52" customWidth="1"/>
    <col min="2818" max="2818" width="18.5703125" style="52" customWidth="1"/>
    <col min="2819" max="2819" width="8.7109375" style="52" customWidth="1"/>
    <col min="2820" max="2820" width="10.140625" style="52" customWidth="1"/>
    <col min="2821" max="2821" width="6.42578125" style="52" customWidth="1"/>
    <col min="2822" max="2822" width="6.85546875" style="52" customWidth="1"/>
    <col min="2823" max="2824" width="9" style="52" customWidth="1"/>
    <col min="2825" max="2825" width="0" style="52" hidden="1" customWidth="1"/>
    <col min="2826" max="2826" width="12.42578125" style="52" customWidth="1"/>
    <col min="2827" max="2827" width="11.140625" style="52" customWidth="1"/>
    <col min="2828" max="2828" width="10" style="52" customWidth="1"/>
    <col min="2829" max="2829" width="8.5703125" style="52" customWidth="1"/>
    <col min="2830" max="2830" width="9.85546875" style="52" bestFit="1" customWidth="1"/>
    <col min="2831" max="2831" width="11.5703125" style="52" customWidth="1"/>
    <col min="2832" max="2832" width="11.7109375" style="52" customWidth="1"/>
    <col min="2833" max="2833" width="9.42578125" style="52" customWidth="1"/>
    <col min="2834" max="2834" width="33.42578125" style="52" customWidth="1"/>
    <col min="2835" max="3072" width="9.140625" style="52"/>
    <col min="3073" max="3073" width="11" style="52" customWidth="1"/>
    <col min="3074" max="3074" width="18.5703125" style="52" customWidth="1"/>
    <col min="3075" max="3075" width="8.7109375" style="52" customWidth="1"/>
    <col min="3076" max="3076" width="10.140625" style="52" customWidth="1"/>
    <col min="3077" max="3077" width="6.42578125" style="52" customWidth="1"/>
    <col min="3078" max="3078" width="6.85546875" style="52" customWidth="1"/>
    <col min="3079" max="3080" width="9" style="52" customWidth="1"/>
    <col min="3081" max="3081" width="0" style="52" hidden="1" customWidth="1"/>
    <col min="3082" max="3082" width="12.42578125" style="52" customWidth="1"/>
    <col min="3083" max="3083" width="11.140625" style="52" customWidth="1"/>
    <col min="3084" max="3084" width="10" style="52" customWidth="1"/>
    <col min="3085" max="3085" width="8.5703125" style="52" customWidth="1"/>
    <col min="3086" max="3086" width="9.85546875" style="52" bestFit="1" customWidth="1"/>
    <col min="3087" max="3087" width="11.5703125" style="52" customWidth="1"/>
    <col min="3088" max="3088" width="11.7109375" style="52" customWidth="1"/>
    <col min="3089" max="3089" width="9.42578125" style="52" customWidth="1"/>
    <col min="3090" max="3090" width="33.42578125" style="52" customWidth="1"/>
    <col min="3091" max="3328" width="9.140625" style="52"/>
    <col min="3329" max="3329" width="11" style="52" customWidth="1"/>
    <col min="3330" max="3330" width="18.5703125" style="52" customWidth="1"/>
    <col min="3331" max="3331" width="8.7109375" style="52" customWidth="1"/>
    <col min="3332" max="3332" width="10.140625" style="52" customWidth="1"/>
    <col min="3333" max="3333" width="6.42578125" style="52" customWidth="1"/>
    <col min="3334" max="3334" width="6.85546875" style="52" customWidth="1"/>
    <col min="3335" max="3336" width="9" style="52" customWidth="1"/>
    <col min="3337" max="3337" width="0" style="52" hidden="1" customWidth="1"/>
    <col min="3338" max="3338" width="12.42578125" style="52" customWidth="1"/>
    <col min="3339" max="3339" width="11.140625" style="52" customWidth="1"/>
    <col min="3340" max="3340" width="10" style="52" customWidth="1"/>
    <col min="3341" max="3341" width="8.5703125" style="52" customWidth="1"/>
    <col min="3342" max="3342" width="9.85546875" style="52" bestFit="1" customWidth="1"/>
    <col min="3343" max="3343" width="11.5703125" style="52" customWidth="1"/>
    <col min="3344" max="3344" width="11.7109375" style="52" customWidth="1"/>
    <col min="3345" max="3345" width="9.42578125" style="52" customWidth="1"/>
    <col min="3346" max="3346" width="33.42578125" style="52" customWidth="1"/>
    <col min="3347" max="3584" width="9.140625" style="52"/>
    <col min="3585" max="3585" width="11" style="52" customWidth="1"/>
    <col min="3586" max="3586" width="18.5703125" style="52" customWidth="1"/>
    <col min="3587" max="3587" width="8.7109375" style="52" customWidth="1"/>
    <col min="3588" max="3588" width="10.140625" style="52" customWidth="1"/>
    <col min="3589" max="3589" width="6.42578125" style="52" customWidth="1"/>
    <col min="3590" max="3590" width="6.85546875" style="52" customWidth="1"/>
    <col min="3591" max="3592" width="9" style="52" customWidth="1"/>
    <col min="3593" max="3593" width="0" style="52" hidden="1" customWidth="1"/>
    <col min="3594" max="3594" width="12.42578125" style="52" customWidth="1"/>
    <col min="3595" max="3595" width="11.140625" style="52" customWidth="1"/>
    <col min="3596" max="3596" width="10" style="52" customWidth="1"/>
    <col min="3597" max="3597" width="8.5703125" style="52" customWidth="1"/>
    <col min="3598" max="3598" width="9.85546875" style="52" bestFit="1" customWidth="1"/>
    <col min="3599" max="3599" width="11.5703125" style="52" customWidth="1"/>
    <col min="3600" max="3600" width="11.7109375" style="52" customWidth="1"/>
    <col min="3601" max="3601" width="9.42578125" style="52" customWidth="1"/>
    <col min="3602" max="3602" width="33.42578125" style="52" customWidth="1"/>
    <col min="3603" max="3840" width="9.140625" style="52"/>
    <col min="3841" max="3841" width="11" style="52" customWidth="1"/>
    <col min="3842" max="3842" width="18.5703125" style="52" customWidth="1"/>
    <col min="3843" max="3843" width="8.7109375" style="52" customWidth="1"/>
    <col min="3844" max="3844" width="10.140625" style="52" customWidth="1"/>
    <col min="3845" max="3845" width="6.42578125" style="52" customWidth="1"/>
    <col min="3846" max="3846" width="6.85546875" style="52" customWidth="1"/>
    <col min="3847" max="3848" width="9" style="52" customWidth="1"/>
    <col min="3849" max="3849" width="0" style="52" hidden="1" customWidth="1"/>
    <col min="3850" max="3850" width="12.42578125" style="52" customWidth="1"/>
    <col min="3851" max="3851" width="11.140625" style="52" customWidth="1"/>
    <col min="3852" max="3852" width="10" style="52" customWidth="1"/>
    <col min="3853" max="3853" width="8.5703125" style="52" customWidth="1"/>
    <col min="3854" max="3854" width="9.85546875" style="52" bestFit="1" customWidth="1"/>
    <col min="3855" max="3855" width="11.5703125" style="52" customWidth="1"/>
    <col min="3856" max="3856" width="11.7109375" style="52" customWidth="1"/>
    <col min="3857" max="3857" width="9.42578125" style="52" customWidth="1"/>
    <col min="3858" max="3858" width="33.42578125" style="52" customWidth="1"/>
    <col min="3859" max="4096" width="9.140625" style="52"/>
    <col min="4097" max="4097" width="11" style="52" customWidth="1"/>
    <col min="4098" max="4098" width="18.5703125" style="52" customWidth="1"/>
    <col min="4099" max="4099" width="8.7109375" style="52" customWidth="1"/>
    <col min="4100" max="4100" width="10.140625" style="52" customWidth="1"/>
    <col min="4101" max="4101" width="6.42578125" style="52" customWidth="1"/>
    <col min="4102" max="4102" width="6.85546875" style="52" customWidth="1"/>
    <col min="4103" max="4104" width="9" style="52" customWidth="1"/>
    <col min="4105" max="4105" width="0" style="52" hidden="1" customWidth="1"/>
    <col min="4106" max="4106" width="12.42578125" style="52" customWidth="1"/>
    <col min="4107" max="4107" width="11.140625" style="52" customWidth="1"/>
    <col min="4108" max="4108" width="10" style="52" customWidth="1"/>
    <col min="4109" max="4109" width="8.5703125" style="52" customWidth="1"/>
    <col min="4110" max="4110" width="9.85546875" style="52" bestFit="1" customWidth="1"/>
    <col min="4111" max="4111" width="11.5703125" style="52" customWidth="1"/>
    <col min="4112" max="4112" width="11.7109375" style="52" customWidth="1"/>
    <col min="4113" max="4113" width="9.42578125" style="52" customWidth="1"/>
    <col min="4114" max="4114" width="33.42578125" style="52" customWidth="1"/>
    <col min="4115" max="4352" width="9.140625" style="52"/>
    <col min="4353" max="4353" width="11" style="52" customWidth="1"/>
    <col min="4354" max="4354" width="18.5703125" style="52" customWidth="1"/>
    <col min="4355" max="4355" width="8.7109375" style="52" customWidth="1"/>
    <col min="4356" max="4356" width="10.140625" style="52" customWidth="1"/>
    <col min="4357" max="4357" width="6.42578125" style="52" customWidth="1"/>
    <col min="4358" max="4358" width="6.85546875" style="52" customWidth="1"/>
    <col min="4359" max="4360" width="9" style="52" customWidth="1"/>
    <col min="4361" max="4361" width="0" style="52" hidden="1" customWidth="1"/>
    <col min="4362" max="4362" width="12.42578125" style="52" customWidth="1"/>
    <col min="4363" max="4363" width="11.140625" style="52" customWidth="1"/>
    <col min="4364" max="4364" width="10" style="52" customWidth="1"/>
    <col min="4365" max="4365" width="8.5703125" style="52" customWidth="1"/>
    <col min="4366" max="4366" width="9.85546875" style="52" bestFit="1" customWidth="1"/>
    <col min="4367" max="4367" width="11.5703125" style="52" customWidth="1"/>
    <col min="4368" max="4368" width="11.7109375" style="52" customWidth="1"/>
    <col min="4369" max="4369" width="9.42578125" style="52" customWidth="1"/>
    <col min="4370" max="4370" width="33.42578125" style="52" customWidth="1"/>
    <col min="4371" max="4608" width="9.140625" style="52"/>
    <col min="4609" max="4609" width="11" style="52" customWidth="1"/>
    <col min="4610" max="4610" width="18.5703125" style="52" customWidth="1"/>
    <col min="4611" max="4611" width="8.7109375" style="52" customWidth="1"/>
    <col min="4612" max="4612" width="10.140625" style="52" customWidth="1"/>
    <col min="4613" max="4613" width="6.42578125" style="52" customWidth="1"/>
    <col min="4614" max="4614" width="6.85546875" style="52" customWidth="1"/>
    <col min="4615" max="4616" width="9" style="52" customWidth="1"/>
    <col min="4617" max="4617" width="0" style="52" hidden="1" customWidth="1"/>
    <col min="4618" max="4618" width="12.42578125" style="52" customWidth="1"/>
    <col min="4619" max="4619" width="11.140625" style="52" customWidth="1"/>
    <col min="4620" max="4620" width="10" style="52" customWidth="1"/>
    <col min="4621" max="4621" width="8.5703125" style="52" customWidth="1"/>
    <col min="4622" max="4622" width="9.85546875" style="52" bestFit="1" customWidth="1"/>
    <col min="4623" max="4623" width="11.5703125" style="52" customWidth="1"/>
    <col min="4624" max="4624" width="11.7109375" style="52" customWidth="1"/>
    <col min="4625" max="4625" width="9.42578125" style="52" customWidth="1"/>
    <col min="4626" max="4626" width="33.42578125" style="52" customWidth="1"/>
    <col min="4627" max="4864" width="9.140625" style="52"/>
    <col min="4865" max="4865" width="11" style="52" customWidth="1"/>
    <col min="4866" max="4866" width="18.5703125" style="52" customWidth="1"/>
    <col min="4867" max="4867" width="8.7109375" style="52" customWidth="1"/>
    <col min="4868" max="4868" width="10.140625" style="52" customWidth="1"/>
    <col min="4869" max="4869" width="6.42578125" style="52" customWidth="1"/>
    <col min="4870" max="4870" width="6.85546875" style="52" customWidth="1"/>
    <col min="4871" max="4872" width="9" style="52" customWidth="1"/>
    <col min="4873" max="4873" width="0" style="52" hidden="1" customWidth="1"/>
    <col min="4874" max="4874" width="12.42578125" style="52" customWidth="1"/>
    <col min="4875" max="4875" width="11.140625" style="52" customWidth="1"/>
    <col min="4876" max="4876" width="10" style="52" customWidth="1"/>
    <col min="4877" max="4877" width="8.5703125" style="52" customWidth="1"/>
    <col min="4878" max="4878" width="9.85546875" style="52" bestFit="1" customWidth="1"/>
    <col min="4879" max="4879" width="11.5703125" style="52" customWidth="1"/>
    <col min="4880" max="4880" width="11.7109375" style="52" customWidth="1"/>
    <col min="4881" max="4881" width="9.42578125" style="52" customWidth="1"/>
    <col min="4882" max="4882" width="33.42578125" style="52" customWidth="1"/>
    <col min="4883" max="5120" width="9.140625" style="52"/>
    <col min="5121" max="5121" width="11" style="52" customWidth="1"/>
    <col min="5122" max="5122" width="18.5703125" style="52" customWidth="1"/>
    <col min="5123" max="5123" width="8.7109375" style="52" customWidth="1"/>
    <col min="5124" max="5124" width="10.140625" style="52" customWidth="1"/>
    <col min="5125" max="5125" width="6.42578125" style="52" customWidth="1"/>
    <col min="5126" max="5126" width="6.85546875" style="52" customWidth="1"/>
    <col min="5127" max="5128" width="9" style="52" customWidth="1"/>
    <col min="5129" max="5129" width="0" style="52" hidden="1" customWidth="1"/>
    <col min="5130" max="5130" width="12.42578125" style="52" customWidth="1"/>
    <col min="5131" max="5131" width="11.140625" style="52" customWidth="1"/>
    <col min="5132" max="5132" width="10" style="52" customWidth="1"/>
    <col min="5133" max="5133" width="8.5703125" style="52" customWidth="1"/>
    <col min="5134" max="5134" width="9.85546875" style="52" bestFit="1" customWidth="1"/>
    <col min="5135" max="5135" width="11.5703125" style="52" customWidth="1"/>
    <col min="5136" max="5136" width="11.7109375" style="52" customWidth="1"/>
    <col min="5137" max="5137" width="9.42578125" style="52" customWidth="1"/>
    <col min="5138" max="5138" width="33.42578125" style="52" customWidth="1"/>
    <col min="5139" max="5376" width="9.140625" style="52"/>
    <col min="5377" max="5377" width="11" style="52" customWidth="1"/>
    <col min="5378" max="5378" width="18.5703125" style="52" customWidth="1"/>
    <col min="5379" max="5379" width="8.7109375" style="52" customWidth="1"/>
    <col min="5380" max="5380" width="10.140625" style="52" customWidth="1"/>
    <col min="5381" max="5381" width="6.42578125" style="52" customWidth="1"/>
    <col min="5382" max="5382" width="6.85546875" style="52" customWidth="1"/>
    <col min="5383" max="5384" width="9" style="52" customWidth="1"/>
    <col min="5385" max="5385" width="0" style="52" hidden="1" customWidth="1"/>
    <col min="5386" max="5386" width="12.42578125" style="52" customWidth="1"/>
    <col min="5387" max="5387" width="11.140625" style="52" customWidth="1"/>
    <col min="5388" max="5388" width="10" style="52" customWidth="1"/>
    <col min="5389" max="5389" width="8.5703125" style="52" customWidth="1"/>
    <col min="5390" max="5390" width="9.85546875" style="52" bestFit="1" customWidth="1"/>
    <col min="5391" max="5391" width="11.5703125" style="52" customWidth="1"/>
    <col min="5392" max="5392" width="11.7109375" style="52" customWidth="1"/>
    <col min="5393" max="5393" width="9.42578125" style="52" customWidth="1"/>
    <col min="5394" max="5394" width="33.42578125" style="52" customWidth="1"/>
    <col min="5395" max="5632" width="9.140625" style="52"/>
    <col min="5633" max="5633" width="11" style="52" customWidth="1"/>
    <col min="5634" max="5634" width="18.5703125" style="52" customWidth="1"/>
    <col min="5635" max="5635" width="8.7109375" style="52" customWidth="1"/>
    <col min="5636" max="5636" width="10.140625" style="52" customWidth="1"/>
    <col min="5637" max="5637" width="6.42578125" style="52" customWidth="1"/>
    <col min="5638" max="5638" width="6.85546875" style="52" customWidth="1"/>
    <col min="5639" max="5640" width="9" style="52" customWidth="1"/>
    <col min="5641" max="5641" width="0" style="52" hidden="1" customWidth="1"/>
    <col min="5642" max="5642" width="12.42578125" style="52" customWidth="1"/>
    <col min="5643" max="5643" width="11.140625" style="52" customWidth="1"/>
    <col min="5644" max="5644" width="10" style="52" customWidth="1"/>
    <col min="5645" max="5645" width="8.5703125" style="52" customWidth="1"/>
    <col min="5646" max="5646" width="9.85546875" style="52" bestFit="1" customWidth="1"/>
    <col min="5647" max="5647" width="11.5703125" style="52" customWidth="1"/>
    <col min="5648" max="5648" width="11.7109375" style="52" customWidth="1"/>
    <col min="5649" max="5649" width="9.42578125" style="52" customWidth="1"/>
    <col min="5650" max="5650" width="33.42578125" style="52" customWidth="1"/>
    <col min="5651" max="5888" width="9.140625" style="52"/>
    <col min="5889" max="5889" width="11" style="52" customWidth="1"/>
    <col min="5890" max="5890" width="18.5703125" style="52" customWidth="1"/>
    <col min="5891" max="5891" width="8.7109375" style="52" customWidth="1"/>
    <col min="5892" max="5892" width="10.140625" style="52" customWidth="1"/>
    <col min="5893" max="5893" width="6.42578125" style="52" customWidth="1"/>
    <col min="5894" max="5894" width="6.85546875" style="52" customWidth="1"/>
    <col min="5895" max="5896" width="9" style="52" customWidth="1"/>
    <col min="5897" max="5897" width="0" style="52" hidden="1" customWidth="1"/>
    <col min="5898" max="5898" width="12.42578125" style="52" customWidth="1"/>
    <col min="5899" max="5899" width="11.140625" style="52" customWidth="1"/>
    <col min="5900" max="5900" width="10" style="52" customWidth="1"/>
    <col min="5901" max="5901" width="8.5703125" style="52" customWidth="1"/>
    <col min="5902" max="5902" width="9.85546875" style="52" bestFit="1" customWidth="1"/>
    <col min="5903" max="5903" width="11.5703125" style="52" customWidth="1"/>
    <col min="5904" max="5904" width="11.7109375" style="52" customWidth="1"/>
    <col min="5905" max="5905" width="9.42578125" style="52" customWidth="1"/>
    <col min="5906" max="5906" width="33.42578125" style="52" customWidth="1"/>
    <col min="5907" max="6144" width="9.140625" style="52"/>
    <col min="6145" max="6145" width="11" style="52" customWidth="1"/>
    <col min="6146" max="6146" width="18.5703125" style="52" customWidth="1"/>
    <col min="6147" max="6147" width="8.7109375" style="52" customWidth="1"/>
    <col min="6148" max="6148" width="10.140625" style="52" customWidth="1"/>
    <col min="6149" max="6149" width="6.42578125" style="52" customWidth="1"/>
    <col min="6150" max="6150" width="6.85546875" style="52" customWidth="1"/>
    <col min="6151" max="6152" width="9" style="52" customWidth="1"/>
    <col min="6153" max="6153" width="0" style="52" hidden="1" customWidth="1"/>
    <col min="6154" max="6154" width="12.42578125" style="52" customWidth="1"/>
    <col min="6155" max="6155" width="11.140625" style="52" customWidth="1"/>
    <col min="6156" max="6156" width="10" style="52" customWidth="1"/>
    <col min="6157" max="6157" width="8.5703125" style="52" customWidth="1"/>
    <col min="6158" max="6158" width="9.85546875" style="52" bestFit="1" customWidth="1"/>
    <col min="6159" max="6159" width="11.5703125" style="52" customWidth="1"/>
    <col min="6160" max="6160" width="11.7109375" style="52" customWidth="1"/>
    <col min="6161" max="6161" width="9.42578125" style="52" customWidth="1"/>
    <col min="6162" max="6162" width="33.42578125" style="52" customWidth="1"/>
    <col min="6163" max="6400" width="9.140625" style="52"/>
    <col min="6401" max="6401" width="11" style="52" customWidth="1"/>
    <col min="6402" max="6402" width="18.5703125" style="52" customWidth="1"/>
    <col min="6403" max="6403" width="8.7109375" style="52" customWidth="1"/>
    <col min="6404" max="6404" width="10.140625" style="52" customWidth="1"/>
    <col min="6405" max="6405" width="6.42578125" style="52" customWidth="1"/>
    <col min="6406" max="6406" width="6.85546875" style="52" customWidth="1"/>
    <col min="6407" max="6408" width="9" style="52" customWidth="1"/>
    <col min="6409" max="6409" width="0" style="52" hidden="1" customWidth="1"/>
    <col min="6410" max="6410" width="12.42578125" style="52" customWidth="1"/>
    <col min="6411" max="6411" width="11.140625" style="52" customWidth="1"/>
    <col min="6412" max="6412" width="10" style="52" customWidth="1"/>
    <col min="6413" max="6413" width="8.5703125" style="52" customWidth="1"/>
    <col min="6414" max="6414" width="9.85546875" style="52" bestFit="1" customWidth="1"/>
    <col min="6415" max="6415" width="11.5703125" style="52" customWidth="1"/>
    <col min="6416" max="6416" width="11.7109375" style="52" customWidth="1"/>
    <col min="6417" max="6417" width="9.42578125" style="52" customWidth="1"/>
    <col min="6418" max="6418" width="33.42578125" style="52" customWidth="1"/>
    <col min="6419" max="6656" width="9.140625" style="52"/>
    <col min="6657" max="6657" width="11" style="52" customWidth="1"/>
    <col min="6658" max="6658" width="18.5703125" style="52" customWidth="1"/>
    <col min="6659" max="6659" width="8.7109375" style="52" customWidth="1"/>
    <col min="6660" max="6660" width="10.140625" style="52" customWidth="1"/>
    <col min="6661" max="6661" width="6.42578125" style="52" customWidth="1"/>
    <col min="6662" max="6662" width="6.85546875" style="52" customWidth="1"/>
    <col min="6663" max="6664" width="9" style="52" customWidth="1"/>
    <col min="6665" max="6665" width="0" style="52" hidden="1" customWidth="1"/>
    <col min="6666" max="6666" width="12.42578125" style="52" customWidth="1"/>
    <col min="6667" max="6667" width="11.140625" style="52" customWidth="1"/>
    <col min="6668" max="6668" width="10" style="52" customWidth="1"/>
    <col min="6669" max="6669" width="8.5703125" style="52" customWidth="1"/>
    <col min="6670" max="6670" width="9.85546875" style="52" bestFit="1" customWidth="1"/>
    <col min="6671" max="6671" width="11.5703125" style="52" customWidth="1"/>
    <col min="6672" max="6672" width="11.7109375" style="52" customWidth="1"/>
    <col min="6673" max="6673" width="9.42578125" style="52" customWidth="1"/>
    <col min="6674" max="6674" width="33.42578125" style="52" customWidth="1"/>
    <col min="6675" max="6912" width="9.140625" style="52"/>
    <col min="6913" max="6913" width="11" style="52" customWidth="1"/>
    <col min="6914" max="6914" width="18.5703125" style="52" customWidth="1"/>
    <col min="6915" max="6915" width="8.7109375" style="52" customWidth="1"/>
    <col min="6916" max="6916" width="10.140625" style="52" customWidth="1"/>
    <col min="6917" max="6917" width="6.42578125" style="52" customWidth="1"/>
    <col min="6918" max="6918" width="6.85546875" style="52" customWidth="1"/>
    <col min="6919" max="6920" width="9" style="52" customWidth="1"/>
    <col min="6921" max="6921" width="0" style="52" hidden="1" customWidth="1"/>
    <col min="6922" max="6922" width="12.42578125" style="52" customWidth="1"/>
    <col min="6923" max="6923" width="11.140625" style="52" customWidth="1"/>
    <col min="6924" max="6924" width="10" style="52" customWidth="1"/>
    <col min="6925" max="6925" width="8.5703125" style="52" customWidth="1"/>
    <col min="6926" max="6926" width="9.85546875" style="52" bestFit="1" customWidth="1"/>
    <col min="6927" max="6927" width="11.5703125" style="52" customWidth="1"/>
    <col min="6928" max="6928" width="11.7109375" style="52" customWidth="1"/>
    <col min="6929" max="6929" width="9.42578125" style="52" customWidth="1"/>
    <col min="6930" max="6930" width="33.42578125" style="52" customWidth="1"/>
    <col min="6931" max="7168" width="9.140625" style="52"/>
    <col min="7169" max="7169" width="11" style="52" customWidth="1"/>
    <col min="7170" max="7170" width="18.5703125" style="52" customWidth="1"/>
    <col min="7171" max="7171" width="8.7109375" style="52" customWidth="1"/>
    <col min="7172" max="7172" width="10.140625" style="52" customWidth="1"/>
    <col min="7173" max="7173" width="6.42578125" style="52" customWidth="1"/>
    <col min="7174" max="7174" width="6.85546875" style="52" customWidth="1"/>
    <col min="7175" max="7176" width="9" style="52" customWidth="1"/>
    <col min="7177" max="7177" width="0" style="52" hidden="1" customWidth="1"/>
    <col min="7178" max="7178" width="12.42578125" style="52" customWidth="1"/>
    <col min="7179" max="7179" width="11.140625" style="52" customWidth="1"/>
    <col min="7180" max="7180" width="10" style="52" customWidth="1"/>
    <col min="7181" max="7181" width="8.5703125" style="52" customWidth="1"/>
    <col min="7182" max="7182" width="9.85546875" style="52" bestFit="1" customWidth="1"/>
    <col min="7183" max="7183" width="11.5703125" style="52" customWidth="1"/>
    <col min="7184" max="7184" width="11.7109375" style="52" customWidth="1"/>
    <col min="7185" max="7185" width="9.42578125" style="52" customWidth="1"/>
    <col min="7186" max="7186" width="33.42578125" style="52" customWidth="1"/>
    <col min="7187" max="7424" width="9.140625" style="52"/>
    <col min="7425" max="7425" width="11" style="52" customWidth="1"/>
    <col min="7426" max="7426" width="18.5703125" style="52" customWidth="1"/>
    <col min="7427" max="7427" width="8.7109375" style="52" customWidth="1"/>
    <col min="7428" max="7428" width="10.140625" style="52" customWidth="1"/>
    <col min="7429" max="7429" width="6.42578125" style="52" customWidth="1"/>
    <col min="7430" max="7430" width="6.85546875" style="52" customWidth="1"/>
    <col min="7431" max="7432" width="9" style="52" customWidth="1"/>
    <col min="7433" max="7433" width="0" style="52" hidden="1" customWidth="1"/>
    <col min="7434" max="7434" width="12.42578125" style="52" customWidth="1"/>
    <col min="7435" max="7435" width="11.140625" style="52" customWidth="1"/>
    <col min="7436" max="7436" width="10" style="52" customWidth="1"/>
    <col min="7437" max="7437" width="8.5703125" style="52" customWidth="1"/>
    <col min="7438" max="7438" width="9.85546875" style="52" bestFit="1" customWidth="1"/>
    <col min="7439" max="7439" width="11.5703125" style="52" customWidth="1"/>
    <col min="7440" max="7440" width="11.7109375" style="52" customWidth="1"/>
    <col min="7441" max="7441" width="9.42578125" style="52" customWidth="1"/>
    <col min="7442" max="7442" width="33.42578125" style="52" customWidth="1"/>
    <col min="7443" max="7680" width="9.140625" style="52"/>
    <col min="7681" max="7681" width="11" style="52" customWidth="1"/>
    <col min="7682" max="7682" width="18.5703125" style="52" customWidth="1"/>
    <col min="7683" max="7683" width="8.7109375" style="52" customWidth="1"/>
    <col min="7684" max="7684" width="10.140625" style="52" customWidth="1"/>
    <col min="7685" max="7685" width="6.42578125" style="52" customWidth="1"/>
    <col min="7686" max="7686" width="6.85546875" style="52" customWidth="1"/>
    <col min="7687" max="7688" width="9" style="52" customWidth="1"/>
    <col min="7689" max="7689" width="0" style="52" hidden="1" customWidth="1"/>
    <col min="7690" max="7690" width="12.42578125" style="52" customWidth="1"/>
    <col min="7691" max="7691" width="11.140625" style="52" customWidth="1"/>
    <col min="7692" max="7692" width="10" style="52" customWidth="1"/>
    <col min="7693" max="7693" width="8.5703125" style="52" customWidth="1"/>
    <col min="7694" max="7694" width="9.85546875" style="52" bestFit="1" customWidth="1"/>
    <col min="7695" max="7695" width="11.5703125" style="52" customWidth="1"/>
    <col min="7696" max="7696" width="11.7109375" style="52" customWidth="1"/>
    <col min="7697" max="7697" width="9.42578125" style="52" customWidth="1"/>
    <col min="7698" max="7698" width="33.42578125" style="52" customWidth="1"/>
    <col min="7699" max="7936" width="9.140625" style="52"/>
    <col min="7937" max="7937" width="11" style="52" customWidth="1"/>
    <col min="7938" max="7938" width="18.5703125" style="52" customWidth="1"/>
    <col min="7939" max="7939" width="8.7109375" style="52" customWidth="1"/>
    <col min="7940" max="7940" width="10.140625" style="52" customWidth="1"/>
    <col min="7941" max="7941" width="6.42578125" style="52" customWidth="1"/>
    <col min="7942" max="7942" width="6.85546875" style="52" customWidth="1"/>
    <col min="7943" max="7944" width="9" style="52" customWidth="1"/>
    <col min="7945" max="7945" width="0" style="52" hidden="1" customWidth="1"/>
    <col min="7946" max="7946" width="12.42578125" style="52" customWidth="1"/>
    <col min="7947" max="7947" width="11.140625" style="52" customWidth="1"/>
    <col min="7948" max="7948" width="10" style="52" customWidth="1"/>
    <col min="7949" max="7949" width="8.5703125" style="52" customWidth="1"/>
    <col min="7950" max="7950" width="9.85546875" style="52" bestFit="1" customWidth="1"/>
    <col min="7951" max="7951" width="11.5703125" style="52" customWidth="1"/>
    <col min="7952" max="7952" width="11.7109375" style="52" customWidth="1"/>
    <col min="7953" max="7953" width="9.42578125" style="52" customWidth="1"/>
    <col min="7954" max="7954" width="33.42578125" style="52" customWidth="1"/>
    <col min="7955" max="8192" width="9.140625" style="52"/>
    <col min="8193" max="8193" width="11" style="52" customWidth="1"/>
    <col min="8194" max="8194" width="18.5703125" style="52" customWidth="1"/>
    <col min="8195" max="8195" width="8.7109375" style="52" customWidth="1"/>
    <col min="8196" max="8196" width="10.140625" style="52" customWidth="1"/>
    <col min="8197" max="8197" width="6.42578125" style="52" customWidth="1"/>
    <col min="8198" max="8198" width="6.85546875" style="52" customWidth="1"/>
    <col min="8199" max="8200" width="9" style="52" customWidth="1"/>
    <col min="8201" max="8201" width="0" style="52" hidden="1" customWidth="1"/>
    <col min="8202" max="8202" width="12.42578125" style="52" customWidth="1"/>
    <col min="8203" max="8203" width="11.140625" style="52" customWidth="1"/>
    <col min="8204" max="8204" width="10" style="52" customWidth="1"/>
    <col min="8205" max="8205" width="8.5703125" style="52" customWidth="1"/>
    <col min="8206" max="8206" width="9.85546875" style="52" bestFit="1" customWidth="1"/>
    <col min="8207" max="8207" width="11.5703125" style="52" customWidth="1"/>
    <col min="8208" max="8208" width="11.7109375" style="52" customWidth="1"/>
    <col min="8209" max="8209" width="9.42578125" style="52" customWidth="1"/>
    <col min="8210" max="8210" width="33.42578125" style="52" customWidth="1"/>
    <col min="8211" max="8448" width="9.140625" style="52"/>
    <col min="8449" max="8449" width="11" style="52" customWidth="1"/>
    <col min="8450" max="8450" width="18.5703125" style="52" customWidth="1"/>
    <col min="8451" max="8451" width="8.7109375" style="52" customWidth="1"/>
    <col min="8452" max="8452" width="10.140625" style="52" customWidth="1"/>
    <col min="8453" max="8453" width="6.42578125" style="52" customWidth="1"/>
    <col min="8454" max="8454" width="6.85546875" style="52" customWidth="1"/>
    <col min="8455" max="8456" width="9" style="52" customWidth="1"/>
    <col min="8457" max="8457" width="0" style="52" hidden="1" customWidth="1"/>
    <col min="8458" max="8458" width="12.42578125" style="52" customWidth="1"/>
    <col min="8459" max="8459" width="11.140625" style="52" customWidth="1"/>
    <col min="8460" max="8460" width="10" style="52" customWidth="1"/>
    <col min="8461" max="8461" width="8.5703125" style="52" customWidth="1"/>
    <col min="8462" max="8462" width="9.85546875" style="52" bestFit="1" customWidth="1"/>
    <col min="8463" max="8463" width="11.5703125" style="52" customWidth="1"/>
    <col min="8464" max="8464" width="11.7109375" style="52" customWidth="1"/>
    <col min="8465" max="8465" width="9.42578125" style="52" customWidth="1"/>
    <col min="8466" max="8466" width="33.42578125" style="52" customWidth="1"/>
    <col min="8467" max="8704" width="9.140625" style="52"/>
    <col min="8705" max="8705" width="11" style="52" customWidth="1"/>
    <col min="8706" max="8706" width="18.5703125" style="52" customWidth="1"/>
    <col min="8707" max="8707" width="8.7109375" style="52" customWidth="1"/>
    <col min="8708" max="8708" width="10.140625" style="52" customWidth="1"/>
    <col min="8709" max="8709" width="6.42578125" style="52" customWidth="1"/>
    <col min="8710" max="8710" width="6.85546875" style="52" customWidth="1"/>
    <col min="8711" max="8712" width="9" style="52" customWidth="1"/>
    <col min="8713" max="8713" width="0" style="52" hidden="1" customWidth="1"/>
    <col min="8714" max="8714" width="12.42578125" style="52" customWidth="1"/>
    <col min="8715" max="8715" width="11.140625" style="52" customWidth="1"/>
    <col min="8716" max="8716" width="10" style="52" customWidth="1"/>
    <col min="8717" max="8717" width="8.5703125" style="52" customWidth="1"/>
    <col min="8718" max="8718" width="9.85546875" style="52" bestFit="1" customWidth="1"/>
    <col min="8719" max="8719" width="11.5703125" style="52" customWidth="1"/>
    <col min="8720" max="8720" width="11.7109375" style="52" customWidth="1"/>
    <col min="8721" max="8721" width="9.42578125" style="52" customWidth="1"/>
    <col min="8722" max="8722" width="33.42578125" style="52" customWidth="1"/>
    <col min="8723" max="8960" width="9.140625" style="52"/>
    <col min="8961" max="8961" width="11" style="52" customWidth="1"/>
    <col min="8962" max="8962" width="18.5703125" style="52" customWidth="1"/>
    <col min="8963" max="8963" width="8.7109375" style="52" customWidth="1"/>
    <col min="8964" max="8964" width="10.140625" style="52" customWidth="1"/>
    <col min="8965" max="8965" width="6.42578125" style="52" customWidth="1"/>
    <col min="8966" max="8966" width="6.85546875" style="52" customWidth="1"/>
    <col min="8967" max="8968" width="9" style="52" customWidth="1"/>
    <col min="8969" max="8969" width="0" style="52" hidden="1" customWidth="1"/>
    <col min="8970" max="8970" width="12.42578125" style="52" customWidth="1"/>
    <col min="8971" max="8971" width="11.140625" style="52" customWidth="1"/>
    <col min="8972" max="8972" width="10" style="52" customWidth="1"/>
    <col min="8973" max="8973" width="8.5703125" style="52" customWidth="1"/>
    <col min="8974" max="8974" width="9.85546875" style="52" bestFit="1" customWidth="1"/>
    <col min="8975" max="8975" width="11.5703125" style="52" customWidth="1"/>
    <col min="8976" max="8976" width="11.7109375" style="52" customWidth="1"/>
    <col min="8977" max="8977" width="9.42578125" style="52" customWidth="1"/>
    <col min="8978" max="8978" width="33.42578125" style="52" customWidth="1"/>
    <col min="8979" max="9216" width="9.140625" style="52"/>
    <col min="9217" max="9217" width="11" style="52" customWidth="1"/>
    <col min="9218" max="9218" width="18.5703125" style="52" customWidth="1"/>
    <col min="9219" max="9219" width="8.7109375" style="52" customWidth="1"/>
    <col min="9220" max="9220" width="10.140625" style="52" customWidth="1"/>
    <col min="9221" max="9221" width="6.42578125" style="52" customWidth="1"/>
    <col min="9222" max="9222" width="6.85546875" style="52" customWidth="1"/>
    <col min="9223" max="9224" width="9" style="52" customWidth="1"/>
    <col min="9225" max="9225" width="0" style="52" hidden="1" customWidth="1"/>
    <col min="9226" max="9226" width="12.42578125" style="52" customWidth="1"/>
    <col min="9227" max="9227" width="11.140625" style="52" customWidth="1"/>
    <col min="9228" max="9228" width="10" style="52" customWidth="1"/>
    <col min="9229" max="9229" width="8.5703125" style="52" customWidth="1"/>
    <col min="9230" max="9230" width="9.85546875" style="52" bestFit="1" customWidth="1"/>
    <col min="9231" max="9231" width="11.5703125" style="52" customWidth="1"/>
    <col min="9232" max="9232" width="11.7109375" style="52" customWidth="1"/>
    <col min="9233" max="9233" width="9.42578125" style="52" customWidth="1"/>
    <col min="9234" max="9234" width="33.42578125" style="52" customWidth="1"/>
    <col min="9235" max="9472" width="9.140625" style="52"/>
    <col min="9473" max="9473" width="11" style="52" customWidth="1"/>
    <col min="9474" max="9474" width="18.5703125" style="52" customWidth="1"/>
    <col min="9475" max="9475" width="8.7109375" style="52" customWidth="1"/>
    <col min="9476" max="9476" width="10.140625" style="52" customWidth="1"/>
    <col min="9477" max="9477" width="6.42578125" style="52" customWidth="1"/>
    <col min="9478" max="9478" width="6.85546875" style="52" customWidth="1"/>
    <col min="9479" max="9480" width="9" style="52" customWidth="1"/>
    <col min="9481" max="9481" width="0" style="52" hidden="1" customWidth="1"/>
    <col min="9482" max="9482" width="12.42578125" style="52" customWidth="1"/>
    <col min="9483" max="9483" width="11.140625" style="52" customWidth="1"/>
    <col min="9484" max="9484" width="10" style="52" customWidth="1"/>
    <col min="9485" max="9485" width="8.5703125" style="52" customWidth="1"/>
    <col min="9486" max="9486" width="9.85546875" style="52" bestFit="1" customWidth="1"/>
    <col min="9487" max="9487" width="11.5703125" style="52" customWidth="1"/>
    <col min="9488" max="9488" width="11.7109375" style="52" customWidth="1"/>
    <col min="9489" max="9489" width="9.42578125" style="52" customWidth="1"/>
    <col min="9490" max="9490" width="33.42578125" style="52" customWidth="1"/>
    <col min="9491" max="9728" width="9.140625" style="52"/>
    <col min="9729" max="9729" width="11" style="52" customWidth="1"/>
    <col min="9730" max="9730" width="18.5703125" style="52" customWidth="1"/>
    <col min="9731" max="9731" width="8.7109375" style="52" customWidth="1"/>
    <col min="9732" max="9732" width="10.140625" style="52" customWidth="1"/>
    <col min="9733" max="9733" width="6.42578125" style="52" customWidth="1"/>
    <col min="9734" max="9734" width="6.85546875" style="52" customWidth="1"/>
    <col min="9735" max="9736" width="9" style="52" customWidth="1"/>
    <col min="9737" max="9737" width="0" style="52" hidden="1" customWidth="1"/>
    <col min="9738" max="9738" width="12.42578125" style="52" customWidth="1"/>
    <col min="9739" max="9739" width="11.140625" style="52" customWidth="1"/>
    <col min="9740" max="9740" width="10" style="52" customWidth="1"/>
    <col min="9741" max="9741" width="8.5703125" style="52" customWidth="1"/>
    <col min="9742" max="9742" width="9.85546875" style="52" bestFit="1" customWidth="1"/>
    <col min="9743" max="9743" width="11.5703125" style="52" customWidth="1"/>
    <col min="9744" max="9744" width="11.7109375" style="52" customWidth="1"/>
    <col min="9745" max="9745" width="9.42578125" style="52" customWidth="1"/>
    <col min="9746" max="9746" width="33.42578125" style="52" customWidth="1"/>
    <col min="9747" max="9984" width="9.140625" style="52"/>
    <col min="9985" max="9985" width="11" style="52" customWidth="1"/>
    <col min="9986" max="9986" width="18.5703125" style="52" customWidth="1"/>
    <col min="9987" max="9987" width="8.7109375" style="52" customWidth="1"/>
    <col min="9988" max="9988" width="10.140625" style="52" customWidth="1"/>
    <col min="9989" max="9989" width="6.42578125" style="52" customWidth="1"/>
    <col min="9990" max="9990" width="6.85546875" style="52" customWidth="1"/>
    <col min="9991" max="9992" width="9" style="52" customWidth="1"/>
    <col min="9993" max="9993" width="0" style="52" hidden="1" customWidth="1"/>
    <col min="9994" max="9994" width="12.42578125" style="52" customWidth="1"/>
    <col min="9995" max="9995" width="11.140625" style="52" customWidth="1"/>
    <col min="9996" max="9996" width="10" style="52" customWidth="1"/>
    <col min="9997" max="9997" width="8.5703125" style="52" customWidth="1"/>
    <col min="9998" max="9998" width="9.85546875" style="52" bestFit="1" customWidth="1"/>
    <col min="9999" max="9999" width="11.5703125" style="52" customWidth="1"/>
    <col min="10000" max="10000" width="11.7109375" style="52" customWidth="1"/>
    <col min="10001" max="10001" width="9.42578125" style="52" customWidth="1"/>
    <col min="10002" max="10002" width="33.42578125" style="52" customWidth="1"/>
    <col min="10003" max="10240" width="9.140625" style="52"/>
    <col min="10241" max="10241" width="11" style="52" customWidth="1"/>
    <col min="10242" max="10242" width="18.5703125" style="52" customWidth="1"/>
    <col min="10243" max="10243" width="8.7109375" style="52" customWidth="1"/>
    <col min="10244" max="10244" width="10.140625" style="52" customWidth="1"/>
    <col min="10245" max="10245" width="6.42578125" style="52" customWidth="1"/>
    <col min="10246" max="10246" width="6.85546875" style="52" customWidth="1"/>
    <col min="10247" max="10248" width="9" style="52" customWidth="1"/>
    <col min="10249" max="10249" width="0" style="52" hidden="1" customWidth="1"/>
    <col min="10250" max="10250" width="12.42578125" style="52" customWidth="1"/>
    <col min="10251" max="10251" width="11.140625" style="52" customWidth="1"/>
    <col min="10252" max="10252" width="10" style="52" customWidth="1"/>
    <col min="10253" max="10253" width="8.5703125" style="52" customWidth="1"/>
    <col min="10254" max="10254" width="9.85546875" style="52" bestFit="1" customWidth="1"/>
    <col min="10255" max="10255" width="11.5703125" style="52" customWidth="1"/>
    <col min="10256" max="10256" width="11.7109375" style="52" customWidth="1"/>
    <col min="10257" max="10257" width="9.42578125" style="52" customWidth="1"/>
    <col min="10258" max="10258" width="33.42578125" style="52" customWidth="1"/>
    <col min="10259" max="10496" width="9.140625" style="52"/>
    <col min="10497" max="10497" width="11" style="52" customWidth="1"/>
    <col min="10498" max="10498" width="18.5703125" style="52" customWidth="1"/>
    <col min="10499" max="10499" width="8.7109375" style="52" customWidth="1"/>
    <col min="10500" max="10500" width="10.140625" style="52" customWidth="1"/>
    <col min="10501" max="10501" width="6.42578125" style="52" customWidth="1"/>
    <col min="10502" max="10502" width="6.85546875" style="52" customWidth="1"/>
    <col min="10503" max="10504" width="9" style="52" customWidth="1"/>
    <col min="10505" max="10505" width="0" style="52" hidden="1" customWidth="1"/>
    <col min="10506" max="10506" width="12.42578125" style="52" customWidth="1"/>
    <col min="10507" max="10507" width="11.140625" style="52" customWidth="1"/>
    <col min="10508" max="10508" width="10" style="52" customWidth="1"/>
    <col min="10509" max="10509" width="8.5703125" style="52" customWidth="1"/>
    <col min="10510" max="10510" width="9.85546875" style="52" bestFit="1" customWidth="1"/>
    <col min="10511" max="10511" width="11.5703125" style="52" customWidth="1"/>
    <col min="10512" max="10512" width="11.7109375" style="52" customWidth="1"/>
    <col min="10513" max="10513" width="9.42578125" style="52" customWidth="1"/>
    <col min="10514" max="10514" width="33.42578125" style="52" customWidth="1"/>
    <col min="10515" max="10752" width="9.140625" style="52"/>
    <col min="10753" max="10753" width="11" style="52" customWidth="1"/>
    <col min="10754" max="10754" width="18.5703125" style="52" customWidth="1"/>
    <col min="10755" max="10755" width="8.7109375" style="52" customWidth="1"/>
    <col min="10756" max="10756" width="10.140625" style="52" customWidth="1"/>
    <col min="10757" max="10757" width="6.42578125" style="52" customWidth="1"/>
    <col min="10758" max="10758" width="6.85546875" style="52" customWidth="1"/>
    <col min="10759" max="10760" width="9" style="52" customWidth="1"/>
    <col min="10761" max="10761" width="0" style="52" hidden="1" customWidth="1"/>
    <col min="10762" max="10762" width="12.42578125" style="52" customWidth="1"/>
    <col min="10763" max="10763" width="11.140625" style="52" customWidth="1"/>
    <col min="10764" max="10764" width="10" style="52" customWidth="1"/>
    <col min="10765" max="10765" width="8.5703125" style="52" customWidth="1"/>
    <col min="10766" max="10766" width="9.85546875" style="52" bestFit="1" customWidth="1"/>
    <col min="10767" max="10767" width="11.5703125" style="52" customWidth="1"/>
    <col min="10768" max="10768" width="11.7109375" style="52" customWidth="1"/>
    <col min="10769" max="10769" width="9.42578125" style="52" customWidth="1"/>
    <col min="10770" max="10770" width="33.42578125" style="52" customWidth="1"/>
    <col min="10771" max="11008" width="9.140625" style="52"/>
    <col min="11009" max="11009" width="11" style="52" customWidth="1"/>
    <col min="11010" max="11010" width="18.5703125" style="52" customWidth="1"/>
    <col min="11011" max="11011" width="8.7109375" style="52" customWidth="1"/>
    <col min="11012" max="11012" width="10.140625" style="52" customWidth="1"/>
    <col min="11013" max="11013" width="6.42578125" style="52" customWidth="1"/>
    <col min="11014" max="11014" width="6.85546875" style="52" customWidth="1"/>
    <col min="11015" max="11016" width="9" style="52" customWidth="1"/>
    <col min="11017" max="11017" width="0" style="52" hidden="1" customWidth="1"/>
    <col min="11018" max="11018" width="12.42578125" style="52" customWidth="1"/>
    <col min="11019" max="11019" width="11.140625" style="52" customWidth="1"/>
    <col min="11020" max="11020" width="10" style="52" customWidth="1"/>
    <col min="11021" max="11021" width="8.5703125" style="52" customWidth="1"/>
    <col min="11022" max="11022" width="9.85546875" style="52" bestFit="1" customWidth="1"/>
    <col min="11023" max="11023" width="11.5703125" style="52" customWidth="1"/>
    <col min="11024" max="11024" width="11.7109375" style="52" customWidth="1"/>
    <col min="11025" max="11025" width="9.42578125" style="52" customWidth="1"/>
    <col min="11026" max="11026" width="33.42578125" style="52" customWidth="1"/>
    <col min="11027" max="11264" width="9.140625" style="52"/>
    <col min="11265" max="11265" width="11" style="52" customWidth="1"/>
    <col min="11266" max="11266" width="18.5703125" style="52" customWidth="1"/>
    <col min="11267" max="11267" width="8.7109375" style="52" customWidth="1"/>
    <col min="11268" max="11268" width="10.140625" style="52" customWidth="1"/>
    <col min="11269" max="11269" width="6.42578125" style="52" customWidth="1"/>
    <col min="11270" max="11270" width="6.85546875" style="52" customWidth="1"/>
    <col min="11271" max="11272" width="9" style="52" customWidth="1"/>
    <col min="11273" max="11273" width="0" style="52" hidden="1" customWidth="1"/>
    <col min="11274" max="11274" width="12.42578125" style="52" customWidth="1"/>
    <col min="11275" max="11275" width="11.140625" style="52" customWidth="1"/>
    <col min="11276" max="11276" width="10" style="52" customWidth="1"/>
    <col min="11277" max="11277" width="8.5703125" style="52" customWidth="1"/>
    <col min="11278" max="11278" width="9.85546875" style="52" bestFit="1" customWidth="1"/>
    <col min="11279" max="11279" width="11.5703125" style="52" customWidth="1"/>
    <col min="11280" max="11280" width="11.7109375" style="52" customWidth="1"/>
    <col min="11281" max="11281" width="9.42578125" style="52" customWidth="1"/>
    <col min="11282" max="11282" width="33.42578125" style="52" customWidth="1"/>
    <col min="11283" max="11520" width="9.140625" style="52"/>
    <col min="11521" max="11521" width="11" style="52" customWidth="1"/>
    <col min="11522" max="11522" width="18.5703125" style="52" customWidth="1"/>
    <col min="11523" max="11523" width="8.7109375" style="52" customWidth="1"/>
    <col min="11524" max="11524" width="10.140625" style="52" customWidth="1"/>
    <col min="11525" max="11525" width="6.42578125" style="52" customWidth="1"/>
    <col min="11526" max="11526" width="6.85546875" style="52" customWidth="1"/>
    <col min="11527" max="11528" width="9" style="52" customWidth="1"/>
    <col min="11529" max="11529" width="0" style="52" hidden="1" customWidth="1"/>
    <col min="11530" max="11530" width="12.42578125" style="52" customWidth="1"/>
    <col min="11531" max="11531" width="11.140625" style="52" customWidth="1"/>
    <col min="11532" max="11532" width="10" style="52" customWidth="1"/>
    <col min="11533" max="11533" width="8.5703125" style="52" customWidth="1"/>
    <col min="11534" max="11534" width="9.85546875" style="52" bestFit="1" customWidth="1"/>
    <col min="11535" max="11535" width="11.5703125" style="52" customWidth="1"/>
    <col min="11536" max="11536" width="11.7109375" style="52" customWidth="1"/>
    <col min="11537" max="11537" width="9.42578125" style="52" customWidth="1"/>
    <col min="11538" max="11538" width="33.42578125" style="52" customWidth="1"/>
    <col min="11539" max="11776" width="9.140625" style="52"/>
    <col min="11777" max="11777" width="11" style="52" customWidth="1"/>
    <col min="11778" max="11778" width="18.5703125" style="52" customWidth="1"/>
    <col min="11779" max="11779" width="8.7109375" style="52" customWidth="1"/>
    <col min="11780" max="11780" width="10.140625" style="52" customWidth="1"/>
    <col min="11781" max="11781" width="6.42578125" style="52" customWidth="1"/>
    <col min="11782" max="11782" width="6.85546875" style="52" customWidth="1"/>
    <col min="11783" max="11784" width="9" style="52" customWidth="1"/>
    <col min="11785" max="11785" width="0" style="52" hidden="1" customWidth="1"/>
    <col min="11786" max="11786" width="12.42578125" style="52" customWidth="1"/>
    <col min="11787" max="11787" width="11.140625" style="52" customWidth="1"/>
    <col min="11788" max="11788" width="10" style="52" customWidth="1"/>
    <col min="11789" max="11789" width="8.5703125" style="52" customWidth="1"/>
    <col min="11790" max="11790" width="9.85546875" style="52" bestFit="1" customWidth="1"/>
    <col min="11791" max="11791" width="11.5703125" style="52" customWidth="1"/>
    <col min="11792" max="11792" width="11.7109375" style="52" customWidth="1"/>
    <col min="11793" max="11793" width="9.42578125" style="52" customWidth="1"/>
    <col min="11794" max="11794" width="33.42578125" style="52" customWidth="1"/>
    <col min="11795" max="12032" width="9.140625" style="52"/>
    <col min="12033" max="12033" width="11" style="52" customWidth="1"/>
    <col min="12034" max="12034" width="18.5703125" style="52" customWidth="1"/>
    <col min="12035" max="12035" width="8.7109375" style="52" customWidth="1"/>
    <col min="12036" max="12036" width="10.140625" style="52" customWidth="1"/>
    <col min="12037" max="12037" width="6.42578125" style="52" customWidth="1"/>
    <col min="12038" max="12038" width="6.85546875" style="52" customWidth="1"/>
    <col min="12039" max="12040" width="9" style="52" customWidth="1"/>
    <col min="12041" max="12041" width="0" style="52" hidden="1" customWidth="1"/>
    <col min="12042" max="12042" width="12.42578125" style="52" customWidth="1"/>
    <col min="12043" max="12043" width="11.140625" style="52" customWidth="1"/>
    <col min="12044" max="12044" width="10" style="52" customWidth="1"/>
    <col min="12045" max="12045" width="8.5703125" style="52" customWidth="1"/>
    <col min="12046" max="12046" width="9.85546875" style="52" bestFit="1" customWidth="1"/>
    <col min="12047" max="12047" width="11.5703125" style="52" customWidth="1"/>
    <col min="12048" max="12048" width="11.7109375" style="52" customWidth="1"/>
    <col min="12049" max="12049" width="9.42578125" style="52" customWidth="1"/>
    <col min="12050" max="12050" width="33.42578125" style="52" customWidth="1"/>
    <col min="12051" max="12288" width="9.140625" style="52"/>
    <col min="12289" max="12289" width="11" style="52" customWidth="1"/>
    <col min="12290" max="12290" width="18.5703125" style="52" customWidth="1"/>
    <col min="12291" max="12291" width="8.7109375" style="52" customWidth="1"/>
    <col min="12292" max="12292" width="10.140625" style="52" customWidth="1"/>
    <col min="12293" max="12293" width="6.42578125" style="52" customWidth="1"/>
    <col min="12294" max="12294" width="6.85546875" style="52" customWidth="1"/>
    <col min="12295" max="12296" width="9" style="52" customWidth="1"/>
    <col min="12297" max="12297" width="0" style="52" hidden="1" customWidth="1"/>
    <col min="12298" max="12298" width="12.42578125" style="52" customWidth="1"/>
    <col min="12299" max="12299" width="11.140625" style="52" customWidth="1"/>
    <col min="12300" max="12300" width="10" style="52" customWidth="1"/>
    <col min="12301" max="12301" width="8.5703125" style="52" customWidth="1"/>
    <col min="12302" max="12302" width="9.85546875" style="52" bestFit="1" customWidth="1"/>
    <col min="12303" max="12303" width="11.5703125" style="52" customWidth="1"/>
    <col min="12304" max="12304" width="11.7109375" style="52" customWidth="1"/>
    <col min="12305" max="12305" width="9.42578125" style="52" customWidth="1"/>
    <col min="12306" max="12306" width="33.42578125" style="52" customWidth="1"/>
    <col min="12307" max="12544" width="9.140625" style="52"/>
    <col min="12545" max="12545" width="11" style="52" customWidth="1"/>
    <col min="12546" max="12546" width="18.5703125" style="52" customWidth="1"/>
    <col min="12547" max="12547" width="8.7109375" style="52" customWidth="1"/>
    <col min="12548" max="12548" width="10.140625" style="52" customWidth="1"/>
    <col min="12549" max="12549" width="6.42578125" style="52" customWidth="1"/>
    <col min="12550" max="12550" width="6.85546875" style="52" customWidth="1"/>
    <col min="12551" max="12552" width="9" style="52" customWidth="1"/>
    <col min="12553" max="12553" width="0" style="52" hidden="1" customWidth="1"/>
    <col min="12554" max="12554" width="12.42578125" style="52" customWidth="1"/>
    <col min="12555" max="12555" width="11.140625" style="52" customWidth="1"/>
    <col min="12556" max="12556" width="10" style="52" customWidth="1"/>
    <col min="12557" max="12557" width="8.5703125" style="52" customWidth="1"/>
    <col min="12558" max="12558" width="9.85546875" style="52" bestFit="1" customWidth="1"/>
    <col min="12559" max="12559" width="11.5703125" style="52" customWidth="1"/>
    <col min="12560" max="12560" width="11.7109375" style="52" customWidth="1"/>
    <col min="12561" max="12561" width="9.42578125" style="52" customWidth="1"/>
    <col min="12562" max="12562" width="33.42578125" style="52" customWidth="1"/>
    <col min="12563" max="12800" width="9.140625" style="52"/>
    <col min="12801" max="12801" width="11" style="52" customWidth="1"/>
    <col min="12802" max="12802" width="18.5703125" style="52" customWidth="1"/>
    <col min="12803" max="12803" width="8.7109375" style="52" customWidth="1"/>
    <col min="12804" max="12804" width="10.140625" style="52" customWidth="1"/>
    <col min="12805" max="12805" width="6.42578125" style="52" customWidth="1"/>
    <col min="12806" max="12806" width="6.85546875" style="52" customWidth="1"/>
    <col min="12807" max="12808" width="9" style="52" customWidth="1"/>
    <col min="12809" max="12809" width="0" style="52" hidden="1" customWidth="1"/>
    <col min="12810" max="12810" width="12.42578125" style="52" customWidth="1"/>
    <col min="12811" max="12811" width="11.140625" style="52" customWidth="1"/>
    <col min="12812" max="12812" width="10" style="52" customWidth="1"/>
    <col min="12813" max="12813" width="8.5703125" style="52" customWidth="1"/>
    <col min="12814" max="12814" width="9.85546875" style="52" bestFit="1" customWidth="1"/>
    <col min="12815" max="12815" width="11.5703125" style="52" customWidth="1"/>
    <col min="12816" max="12816" width="11.7109375" style="52" customWidth="1"/>
    <col min="12817" max="12817" width="9.42578125" style="52" customWidth="1"/>
    <col min="12818" max="12818" width="33.42578125" style="52" customWidth="1"/>
    <col min="12819" max="13056" width="9.140625" style="52"/>
    <col min="13057" max="13057" width="11" style="52" customWidth="1"/>
    <col min="13058" max="13058" width="18.5703125" style="52" customWidth="1"/>
    <col min="13059" max="13059" width="8.7109375" style="52" customWidth="1"/>
    <col min="13060" max="13060" width="10.140625" style="52" customWidth="1"/>
    <col min="13061" max="13061" width="6.42578125" style="52" customWidth="1"/>
    <col min="13062" max="13062" width="6.85546875" style="52" customWidth="1"/>
    <col min="13063" max="13064" width="9" style="52" customWidth="1"/>
    <col min="13065" max="13065" width="0" style="52" hidden="1" customWidth="1"/>
    <col min="13066" max="13066" width="12.42578125" style="52" customWidth="1"/>
    <col min="13067" max="13067" width="11.140625" style="52" customWidth="1"/>
    <col min="13068" max="13068" width="10" style="52" customWidth="1"/>
    <col min="13069" max="13069" width="8.5703125" style="52" customWidth="1"/>
    <col min="13070" max="13070" width="9.85546875" style="52" bestFit="1" customWidth="1"/>
    <col min="13071" max="13071" width="11.5703125" style="52" customWidth="1"/>
    <col min="13072" max="13072" width="11.7109375" style="52" customWidth="1"/>
    <col min="13073" max="13073" width="9.42578125" style="52" customWidth="1"/>
    <col min="13074" max="13074" width="33.42578125" style="52" customWidth="1"/>
    <col min="13075" max="13312" width="9.140625" style="52"/>
    <col min="13313" max="13313" width="11" style="52" customWidth="1"/>
    <col min="13314" max="13314" width="18.5703125" style="52" customWidth="1"/>
    <col min="13315" max="13315" width="8.7109375" style="52" customWidth="1"/>
    <col min="13316" max="13316" width="10.140625" style="52" customWidth="1"/>
    <col min="13317" max="13317" width="6.42578125" style="52" customWidth="1"/>
    <col min="13318" max="13318" width="6.85546875" style="52" customWidth="1"/>
    <col min="13319" max="13320" width="9" style="52" customWidth="1"/>
    <col min="13321" max="13321" width="0" style="52" hidden="1" customWidth="1"/>
    <col min="13322" max="13322" width="12.42578125" style="52" customWidth="1"/>
    <col min="13323" max="13323" width="11.140625" style="52" customWidth="1"/>
    <col min="13324" max="13324" width="10" style="52" customWidth="1"/>
    <col min="13325" max="13325" width="8.5703125" style="52" customWidth="1"/>
    <col min="13326" max="13326" width="9.85546875" style="52" bestFit="1" customWidth="1"/>
    <col min="13327" max="13327" width="11.5703125" style="52" customWidth="1"/>
    <col min="13328" max="13328" width="11.7109375" style="52" customWidth="1"/>
    <col min="13329" max="13329" width="9.42578125" style="52" customWidth="1"/>
    <col min="13330" max="13330" width="33.42578125" style="52" customWidth="1"/>
    <col min="13331" max="13568" width="9.140625" style="52"/>
    <col min="13569" max="13569" width="11" style="52" customWidth="1"/>
    <col min="13570" max="13570" width="18.5703125" style="52" customWidth="1"/>
    <col min="13571" max="13571" width="8.7109375" style="52" customWidth="1"/>
    <col min="13572" max="13572" width="10.140625" style="52" customWidth="1"/>
    <col min="13573" max="13573" width="6.42578125" style="52" customWidth="1"/>
    <col min="13574" max="13574" width="6.85546875" style="52" customWidth="1"/>
    <col min="13575" max="13576" width="9" style="52" customWidth="1"/>
    <col min="13577" max="13577" width="0" style="52" hidden="1" customWidth="1"/>
    <col min="13578" max="13578" width="12.42578125" style="52" customWidth="1"/>
    <col min="13579" max="13579" width="11.140625" style="52" customWidth="1"/>
    <col min="13580" max="13580" width="10" style="52" customWidth="1"/>
    <col min="13581" max="13581" width="8.5703125" style="52" customWidth="1"/>
    <col min="13582" max="13582" width="9.85546875" style="52" bestFit="1" customWidth="1"/>
    <col min="13583" max="13583" width="11.5703125" style="52" customWidth="1"/>
    <col min="13584" max="13584" width="11.7109375" style="52" customWidth="1"/>
    <col min="13585" max="13585" width="9.42578125" style="52" customWidth="1"/>
    <col min="13586" max="13586" width="33.42578125" style="52" customWidth="1"/>
    <col min="13587" max="13824" width="9.140625" style="52"/>
    <col min="13825" max="13825" width="11" style="52" customWidth="1"/>
    <col min="13826" max="13826" width="18.5703125" style="52" customWidth="1"/>
    <col min="13827" max="13827" width="8.7109375" style="52" customWidth="1"/>
    <col min="13828" max="13828" width="10.140625" style="52" customWidth="1"/>
    <col min="13829" max="13829" width="6.42578125" style="52" customWidth="1"/>
    <col min="13830" max="13830" width="6.85546875" style="52" customWidth="1"/>
    <col min="13831" max="13832" width="9" style="52" customWidth="1"/>
    <col min="13833" max="13833" width="0" style="52" hidden="1" customWidth="1"/>
    <col min="13834" max="13834" width="12.42578125" style="52" customWidth="1"/>
    <col min="13835" max="13835" width="11.140625" style="52" customWidth="1"/>
    <col min="13836" max="13836" width="10" style="52" customWidth="1"/>
    <col min="13837" max="13837" width="8.5703125" style="52" customWidth="1"/>
    <col min="13838" max="13838" width="9.85546875" style="52" bestFit="1" customWidth="1"/>
    <col min="13839" max="13839" width="11.5703125" style="52" customWidth="1"/>
    <col min="13840" max="13840" width="11.7109375" style="52" customWidth="1"/>
    <col min="13841" max="13841" width="9.42578125" style="52" customWidth="1"/>
    <col min="13842" max="13842" width="33.42578125" style="52" customWidth="1"/>
    <col min="13843" max="14080" width="9.140625" style="52"/>
    <col min="14081" max="14081" width="11" style="52" customWidth="1"/>
    <col min="14082" max="14082" width="18.5703125" style="52" customWidth="1"/>
    <col min="14083" max="14083" width="8.7109375" style="52" customWidth="1"/>
    <col min="14084" max="14084" width="10.140625" style="52" customWidth="1"/>
    <col min="14085" max="14085" width="6.42578125" style="52" customWidth="1"/>
    <col min="14086" max="14086" width="6.85546875" style="52" customWidth="1"/>
    <col min="14087" max="14088" width="9" style="52" customWidth="1"/>
    <col min="14089" max="14089" width="0" style="52" hidden="1" customWidth="1"/>
    <col min="14090" max="14090" width="12.42578125" style="52" customWidth="1"/>
    <col min="14091" max="14091" width="11.140625" style="52" customWidth="1"/>
    <col min="14092" max="14092" width="10" style="52" customWidth="1"/>
    <col min="14093" max="14093" width="8.5703125" style="52" customWidth="1"/>
    <col min="14094" max="14094" width="9.85546875" style="52" bestFit="1" customWidth="1"/>
    <col min="14095" max="14095" width="11.5703125" style="52" customWidth="1"/>
    <col min="14096" max="14096" width="11.7109375" style="52" customWidth="1"/>
    <col min="14097" max="14097" width="9.42578125" style="52" customWidth="1"/>
    <col min="14098" max="14098" width="33.42578125" style="52" customWidth="1"/>
    <col min="14099" max="14336" width="9.140625" style="52"/>
    <col min="14337" max="14337" width="11" style="52" customWidth="1"/>
    <col min="14338" max="14338" width="18.5703125" style="52" customWidth="1"/>
    <col min="14339" max="14339" width="8.7109375" style="52" customWidth="1"/>
    <col min="14340" max="14340" width="10.140625" style="52" customWidth="1"/>
    <col min="14341" max="14341" width="6.42578125" style="52" customWidth="1"/>
    <col min="14342" max="14342" width="6.85546875" style="52" customWidth="1"/>
    <col min="14343" max="14344" width="9" style="52" customWidth="1"/>
    <col min="14345" max="14345" width="0" style="52" hidden="1" customWidth="1"/>
    <col min="14346" max="14346" width="12.42578125" style="52" customWidth="1"/>
    <col min="14347" max="14347" width="11.140625" style="52" customWidth="1"/>
    <col min="14348" max="14348" width="10" style="52" customWidth="1"/>
    <col min="14349" max="14349" width="8.5703125" style="52" customWidth="1"/>
    <col min="14350" max="14350" width="9.85546875" style="52" bestFit="1" customWidth="1"/>
    <col min="14351" max="14351" width="11.5703125" style="52" customWidth="1"/>
    <col min="14352" max="14352" width="11.7109375" style="52" customWidth="1"/>
    <col min="14353" max="14353" width="9.42578125" style="52" customWidth="1"/>
    <col min="14354" max="14354" width="33.42578125" style="52" customWidth="1"/>
    <col min="14355" max="14592" width="9.140625" style="52"/>
    <col min="14593" max="14593" width="11" style="52" customWidth="1"/>
    <col min="14594" max="14594" width="18.5703125" style="52" customWidth="1"/>
    <col min="14595" max="14595" width="8.7109375" style="52" customWidth="1"/>
    <col min="14596" max="14596" width="10.140625" style="52" customWidth="1"/>
    <col min="14597" max="14597" width="6.42578125" style="52" customWidth="1"/>
    <col min="14598" max="14598" width="6.85546875" style="52" customWidth="1"/>
    <col min="14599" max="14600" width="9" style="52" customWidth="1"/>
    <col min="14601" max="14601" width="0" style="52" hidden="1" customWidth="1"/>
    <col min="14602" max="14602" width="12.42578125" style="52" customWidth="1"/>
    <col min="14603" max="14603" width="11.140625" style="52" customWidth="1"/>
    <col min="14604" max="14604" width="10" style="52" customWidth="1"/>
    <col min="14605" max="14605" width="8.5703125" style="52" customWidth="1"/>
    <col min="14606" max="14606" width="9.85546875" style="52" bestFit="1" customWidth="1"/>
    <col min="14607" max="14607" width="11.5703125" style="52" customWidth="1"/>
    <col min="14608" max="14608" width="11.7109375" style="52" customWidth="1"/>
    <col min="14609" max="14609" width="9.42578125" style="52" customWidth="1"/>
    <col min="14610" max="14610" width="33.42578125" style="52" customWidth="1"/>
    <col min="14611" max="14848" width="9.140625" style="52"/>
    <col min="14849" max="14849" width="11" style="52" customWidth="1"/>
    <col min="14850" max="14850" width="18.5703125" style="52" customWidth="1"/>
    <col min="14851" max="14851" width="8.7109375" style="52" customWidth="1"/>
    <col min="14852" max="14852" width="10.140625" style="52" customWidth="1"/>
    <col min="14853" max="14853" width="6.42578125" style="52" customWidth="1"/>
    <col min="14854" max="14854" width="6.85546875" style="52" customWidth="1"/>
    <col min="14855" max="14856" width="9" style="52" customWidth="1"/>
    <col min="14857" max="14857" width="0" style="52" hidden="1" customWidth="1"/>
    <col min="14858" max="14858" width="12.42578125" style="52" customWidth="1"/>
    <col min="14859" max="14859" width="11.140625" style="52" customWidth="1"/>
    <col min="14860" max="14860" width="10" style="52" customWidth="1"/>
    <col min="14861" max="14861" width="8.5703125" style="52" customWidth="1"/>
    <col min="14862" max="14862" width="9.85546875" style="52" bestFit="1" customWidth="1"/>
    <col min="14863" max="14863" width="11.5703125" style="52" customWidth="1"/>
    <col min="14864" max="14864" width="11.7109375" style="52" customWidth="1"/>
    <col min="14865" max="14865" width="9.42578125" style="52" customWidth="1"/>
    <col min="14866" max="14866" width="33.42578125" style="52" customWidth="1"/>
    <col min="14867" max="15104" width="9.140625" style="52"/>
    <col min="15105" max="15105" width="11" style="52" customWidth="1"/>
    <col min="15106" max="15106" width="18.5703125" style="52" customWidth="1"/>
    <col min="15107" max="15107" width="8.7109375" style="52" customWidth="1"/>
    <col min="15108" max="15108" width="10.140625" style="52" customWidth="1"/>
    <col min="15109" max="15109" width="6.42578125" style="52" customWidth="1"/>
    <col min="15110" max="15110" width="6.85546875" style="52" customWidth="1"/>
    <col min="15111" max="15112" width="9" style="52" customWidth="1"/>
    <col min="15113" max="15113" width="0" style="52" hidden="1" customWidth="1"/>
    <col min="15114" max="15114" width="12.42578125" style="52" customWidth="1"/>
    <col min="15115" max="15115" width="11.140625" style="52" customWidth="1"/>
    <col min="15116" max="15116" width="10" style="52" customWidth="1"/>
    <col min="15117" max="15117" width="8.5703125" style="52" customWidth="1"/>
    <col min="15118" max="15118" width="9.85546875" style="52" bestFit="1" customWidth="1"/>
    <col min="15119" max="15119" width="11.5703125" style="52" customWidth="1"/>
    <col min="15120" max="15120" width="11.7109375" style="52" customWidth="1"/>
    <col min="15121" max="15121" width="9.42578125" style="52" customWidth="1"/>
    <col min="15122" max="15122" width="33.42578125" style="52" customWidth="1"/>
    <col min="15123" max="15360" width="9.140625" style="52"/>
    <col min="15361" max="15361" width="11" style="52" customWidth="1"/>
    <col min="15362" max="15362" width="18.5703125" style="52" customWidth="1"/>
    <col min="15363" max="15363" width="8.7109375" style="52" customWidth="1"/>
    <col min="15364" max="15364" width="10.140625" style="52" customWidth="1"/>
    <col min="15365" max="15365" width="6.42578125" style="52" customWidth="1"/>
    <col min="15366" max="15366" width="6.85546875" style="52" customWidth="1"/>
    <col min="15367" max="15368" width="9" style="52" customWidth="1"/>
    <col min="15369" max="15369" width="0" style="52" hidden="1" customWidth="1"/>
    <col min="15370" max="15370" width="12.42578125" style="52" customWidth="1"/>
    <col min="15371" max="15371" width="11.140625" style="52" customWidth="1"/>
    <col min="15372" max="15372" width="10" style="52" customWidth="1"/>
    <col min="15373" max="15373" width="8.5703125" style="52" customWidth="1"/>
    <col min="15374" max="15374" width="9.85546875" style="52" bestFit="1" customWidth="1"/>
    <col min="15375" max="15375" width="11.5703125" style="52" customWidth="1"/>
    <col min="15376" max="15376" width="11.7109375" style="52" customWidth="1"/>
    <col min="15377" max="15377" width="9.42578125" style="52" customWidth="1"/>
    <col min="15378" max="15378" width="33.42578125" style="52" customWidth="1"/>
    <col min="15379" max="15616" width="9.140625" style="52"/>
    <col min="15617" max="15617" width="11" style="52" customWidth="1"/>
    <col min="15618" max="15618" width="18.5703125" style="52" customWidth="1"/>
    <col min="15619" max="15619" width="8.7109375" style="52" customWidth="1"/>
    <col min="15620" max="15620" width="10.140625" style="52" customWidth="1"/>
    <col min="15621" max="15621" width="6.42578125" style="52" customWidth="1"/>
    <col min="15622" max="15622" width="6.85546875" style="52" customWidth="1"/>
    <col min="15623" max="15624" width="9" style="52" customWidth="1"/>
    <col min="15625" max="15625" width="0" style="52" hidden="1" customWidth="1"/>
    <col min="15626" max="15626" width="12.42578125" style="52" customWidth="1"/>
    <col min="15627" max="15627" width="11.140625" style="52" customWidth="1"/>
    <col min="15628" max="15628" width="10" style="52" customWidth="1"/>
    <col min="15629" max="15629" width="8.5703125" style="52" customWidth="1"/>
    <col min="15630" max="15630" width="9.85546875" style="52" bestFit="1" customWidth="1"/>
    <col min="15631" max="15631" width="11.5703125" style="52" customWidth="1"/>
    <col min="15632" max="15632" width="11.7109375" style="52" customWidth="1"/>
    <col min="15633" max="15633" width="9.42578125" style="52" customWidth="1"/>
    <col min="15634" max="15634" width="33.42578125" style="52" customWidth="1"/>
    <col min="15635" max="15872" width="9.140625" style="52"/>
    <col min="15873" max="15873" width="11" style="52" customWidth="1"/>
    <col min="15874" max="15874" width="18.5703125" style="52" customWidth="1"/>
    <col min="15875" max="15875" width="8.7109375" style="52" customWidth="1"/>
    <col min="15876" max="15876" width="10.140625" style="52" customWidth="1"/>
    <col min="15877" max="15877" width="6.42578125" style="52" customWidth="1"/>
    <col min="15878" max="15878" width="6.85546875" style="52" customWidth="1"/>
    <col min="15879" max="15880" width="9" style="52" customWidth="1"/>
    <col min="15881" max="15881" width="0" style="52" hidden="1" customWidth="1"/>
    <col min="15882" max="15882" width="12.42578125" style="52" customWidth="1"/>
    <col min="15883" max="15883" width="11.140625" style="52" customWidth="1"/>
    <col min="15884" max="15884" width="10" style="52" customWidth="1"/>
    <col min="15885" max="15885" width="8.5703125" style="52" customWidth="1"/>
    <col min="15886" max="15886" width="9.85546875" style="52" bestFit="1" customWidth="1"/>
    <col min="15887" max="15887" width="11.5703125" style="52" customWidth="1"/>
    <col min="15888" max="15888" width="11.7109375" style="52" customWidth="1"/>
    <col min="15889" max="15889" width="9.42578125" style="52" customWidth="1"/>
    <col min="15890" max="15890" width="33.42578125" style="52" customWidth="1"/>
    <col min="15891" max="16128" width="9.140625" style="52"/>
    <col min="16129" max="16129" width="11" style="52" customWidth="1"/>
    <col min="16130" max="16130" width="18.5703125" style="52" customWidth="1"/>
    <col min="16131" max="16131" width="8.7109375" style="52" customWidth="1"/>
    <col min="16132" max="16132" width="10.140625" style="52" customWidth="1"/>
    <col min="16133" max="16133" width="6.42578125" style="52" customWidth="1"/>
    <col min="16134" max="16134" width="6.85546875" style="52" customWidth="1"/>
    <col min="16135" max="16136" width="9" style="52" customWidth="1"/>
    <col min="16137" max="16137" width="0" style="52" hidden="1" customWidth="1"/>
    <col min="16138" max="16138" width="12.42578125" style="52" customWidth="1"/>
    <col min="16139" max="16139" width="11.140625" style="52" customWidth="1"/>
    <col min="16140" max="16140" width="10" style="52" customWidth="1"/>
    <col min="16141" max="16141" width="8.5703125" style="52" customWidth="1"/>
    <col min="16142" max="16142" width="9.85546875" style="52" bestFit="1" customWidth="1"/>
    <col min="16143" max="16143" width="11.5703125" style="52" customWidth="1"/>
    <col min="16144" max="16144" width="11.7109375" style="52" customWidth="1"/>
    <col min="16145" max="16145" width="9.42578125" style="52" customWidth="1"/>
    <col min="16146" max="16146" width="33.42578125" style="52" customWidth="1"/>
    <col min="16147" max="16384" width="9.140625" style="52"/>
  </cols>
  <sheetData>
    <row r="1" spans="1:27" ht="24.75" customHeight="1">
      <c r="A1" s="765" t="s">
        <v>1183</v>
      </c>
      <c r="B1" s="765"/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765"/>
      <c r="O1" s="765"/>
      <c r="P1" s="765"/>
      <c r="Q1" s="765"/>
      <c r="R1" s="105"/>
    </row>
    <row r="2" spans="1:27" s="46" customFormat="1" ht="55.5" customHeight="1">
      <c r="A2" s="63" t="s">
        <v>42</v>
      </c>
      <c r="B2" s="63" t="s">
        <v>122</v>
      </c>
      <c r="C2" s="45" t="s">
        <v>123</v>
      </c>
      <c r="D2" s="45" t="s">
        <v>124</v>
      </c>
      <c r="E2" s="45" t="s">
        <v>125</v>
      </c>
      <c r="F2" s="45" t="s">
        <v>126</v>
      </c>
      <c r="G2" s="45" t="s">
        <v>127</v>
      </c>
      <c r="H2" s="45" t="s">
        <v>128</v>
      </c>
      <c r="I2" s="45" t="s">
        <v>129</v>
      </c>
      <c r="J2" s="107" t="s">
        <v>130</v>
      </c>
      <c r="K2" s="45" t="s">
        <v>131</v>
      </c>
      <c r="L2" s="45" t="s">
        <v>132</v>
      </c>
      <c r="M2" s="45" t="s">
        <v>133</v>
      </c>
      <c r="N2" s="45" t="s">
        <v>134</v>
      </c>
      <c r="O2" s="45" t="s">
        <v>135</v>
      </c>
      <c r="P2" s="45" t="s">
        <v>136</v>
      </c>
      <c r="Q2" s="45" t="s">
        <v>137</v>
      </c>
      <c r="R2" s="45" t="s">
        <v>138</v>
      </c>
    </row>
    <row r="3" spans="1:27" s="47" customFormat="1" ht="22.5" customHeight="1">
      <c r="A3" s="766" t="s">
        <v>14</v>
      </c>
      <c r="B3" s="69" t="s">
        <v>139</v>
      </c>
      <c r="C3" s="105">
        <v>33</v>
      </c>
      <c r="D3" s="105">
        <f>33-17</f>
        <v>16</v>
      </c>
      <c r="E3" s="105">
        <v>16</v>
      </c>
      <c r="F3" s="105">
        <v>16</v>
      </c>
      <c r="G3" s="105">
        <v>11</v>
      </c>
      <c r="H3" s="105">
        <v>0</v>
      </c>
      <c r="I3" s="105">
        <v>0</v>
      </c>
      <c r="J3" s="105">
        <f t="shared" ref="J3:J35" si="0">+D3-G3-H3-I3</f>
        <v>5</v>
      </c>
      <c r="K3" s="105">
        <v>500</v>
      </c>
      <c r="L3" s="105">
        <v>182</v>
      </c>
      <c r="M3" s="767">
        <v>8.0500000000000007</v>
      </c>
      <c r="N3" s="767">
        <v>4.9000000000000004</v>
      </c>
      <c r="O3" s="105">
        <v>99.254999999999995</v>
      </c>
      <c r="P3" s="105">
        <v>26.687000000000001</v>
      </c>
      <c r="Q3" s="105">
        <f>+O3-P3</f>
        <v>72.567999999999998</v>
      </c>
      <c r="R3" s="761" t="s">
        <v>140</v>
      </c>
    </row>
    <row r="4" spans="1:27" s="47" customFormat="1" ht="22.5" customHeight="1">
      <c r="A4" s="766"/>
      <c r="B4" s="69" t="s">
        <v>141</v>
      </c>
      <c r="C4" s="105">
        <v>17</v>
      </c>
      <c r="D4" s="105">
        <f>17-8</f>
        <v>9</v>
      </c>
      <c r="E4" s="105">
        <v>9</v>
      </c>
      <c r="F4" s="105">
        <v>9</v>
      </c>
      <c r="G4" s="105">
        <v>5</v>
      </c>
      <c r="H4" s="105">
        <v>0</v>
      </c>
      <c r="I4" s="105">
        <v>0</v>
      </c>
      <c r="J4" s="105">
        <f t="shared" si="0"/>
        <v>4</v>
      </c>
      <c r="K4" s="105">
        <v>265</v>
      </c>
      <c r="L4" s="105">
        <v>215</v>
      </c>
      <c r="M4" s="767"/>
      <c r="N4" s="767"/>
      <c r="O4" s="105">
        <v>59.545000000000002</v>
      </c>
      <c r="P4" s="105">
        <f>3730770/100000</f>
        <v>37.307699999999997</v>
      </c>
      <c r="Q4" s="105">
        <f>+O4-P4</f>
        <v>22.237300000000005</v>
      </c>
      <c r="R4" s="761"/>
    </row>
    <row r="5" spans="1:27" s="47" customFormat="1" ht="22.5" customHeight="1">
      <c r="A5" s="766"/>
      <c r="B5" s="69" t="s">
        <v>142</v>
      </c>
      <c r="C5" s="105">
        <v>16</v>
      </c>
      <c r="D5" s="105">
        <v>16</v>
      </c>
      <c r="E5" s="105">
        <v>16</v>
      </c>
      <c r="F5" s="105">
        <v>16</v>
      </c>
      <c r="G5" s="105">
        <v>10</v>
      </c>
      <c r="H5" s="105">
        <v>0</v>
      </c>
      <c r="I5" s="105">
        <v>0</v>
      </c>
      <c r="J5" s="105">
        <f t="shared" si="0"/>
        <v>6</v>
      </c>
      <c r="K5" s="105">
        <v>935</v>
      </c>
      <c r="L5" s="105">
        <v>94</v>
      </c>
      <c r="M5" s="767"/>
      <c r="N5" s="767"/>
      <c r="O5" s="105">
        <v>59.545000000000002</v>
      </c>
      <c r="P5" s="105">
        <v>11.592000000000001</v>
      </c>
      <c r="Q5" s="105">
        <f>+O5-P5</f>
        <v>47.953000000000003</v>
      </c>
      <c r="R5" s="761"/>
    </row>
    <row r="6" spans="1:27" s="49" customFormat="1" ht="22.5" customHeight="1">
      <c r="A6" s="766"/>
      <c r="B6" s="103" t="s">
        <v>64</v>
      </c>
      <c r="C6" s="104">
        <f t="shared" ref="C6:I6" si="1">SUM(C3:C5)</f>
        <v>66</v>
      </c>
      <c r="D6" s="104">
        <f t="shared" si="1"/>
        <v>41</v>
      </c>
      <c r="E6" s="104">
        <f t="shared" si="1"/>
        <v>41</v>
      </c>
      <c r="F6" s="104">
        <f t="shared" si="1"/>
        <v>41</v>
      </c>
      <c r="G6" s="104">
        <f t="shared" si="1"/>
        <v>26</v>
      </c>
      <c r="H6" s="104">
        <f t="shared" si="1"/>
        <v>0</v>
      </c>
      <c r="I6" s="104">
        <f t="shared" si="1"/>
        <v>0</v>
      </c>
      <c r="J6" s="104">
        <f t="shared" si="0"/>
        <v>15</v>
      </c>
      <c r="K6" s="104">
        <f>SUM(K3:K5)</f>
        <v>1700</v>
      </c>
      <c r="L6" s="104">
        <f>SUM(L3:L5)</f>
        <v>491</v>
      </c>
      <c r="M6" s="104">
        <v>8.0500000000000007</v>
      </c>
      <c r="N6" s="104">
        <v>4.9000000000000004</v>
      </c>
      <c r="O6" s="104">
        <f>SUM(O3:O5)</f>
        <v>218.34500000000003</v>
      </c>
      <c r="P6" s="48">
        <f>SUM(P3:P5)</f>
        <v>75.586699999999993</v>
      </c>
      <c r="Q6" s="104">
        <f>SUM(Q3:Q5)</f>
        <v>142.75830000000002</v>
      </c>
      <c r="R6" s="761"/>
    </row>
    <row r="7" spans="1:27" ht="22.5" customHeight="1">
      <c r="A7" s="760" t="s">
        <v>19</v>
      </c>
      <c r="B7" s="70" t="s">
        <v>143</v>
      </c>
      <c r="C7" s="105">
        <f>52+55</f>
        <v>107</v>
      </c>
      <c r="D7" s="105">
        <v>107</v>
      </c>
      <c r="E7" s="105">
        <v>107</v>
      </c>
      <c r="F7" s="105">
        <v>107</v>
      </c>
      <c r="G7" s="105">
        <v>107</v>
      </c>
      <c r="H7" s="105">
        <v>0</v>
      </c>
      <c r="I7" s="105">
        <v>0</v>
      </c>
      <c r="J7" s="105">
        <f t="shared" si="0"/>
        <v>0</v>
      </c>
      <c r="K7" s="105">
        <v>1000</v>
      </c>
      <c r="L7" s="105">
        <f>280+320</f>
        <v>600</v>
      </c>
      <c r="M7" s="105">
        <v>2.85</v>
      </c>
      <c r="N7" s="105">
        <v>2.1</v>
      </c>
      <c r="O7" s="61">
        <v>170.94</v>
      </c>
      <c r="P7" s="61">
        <v>51.38</v>
      </c>
      <c r="Q7" s="61">
        <f>+O7-P7</f>
        <v>119.56</v>
      </c>
      <c r="R7" s="761" t="s">
        <v>144</v>
      </c>
    </row>
    <row r="8" spans="1:27" ht="22.5" customHeight="1">
      <c r="A8" s="760"/>
      <c r="B8" s="69" t="s">
        <v>145</v>
      </c>
      <c r="C8" s="105">
        <v>30</v>
      </c>
      <c r="D8" s="105">
        <v>30</v>
      </c>
      <c r="E8" s="105">
        <v>30</v>
      </c>
      <c r="F8" s="105">
        <v>30</v>
      </c>
      <c r="G8" s="105">
        <v>30</v>
      </c>
      <c r="H8" s="105">
        <v>0</v>
      </c>
      <c r="I8" s="105">
        <v>0</v>
      </c>
      <c r="J8" s="105">
        <f t="shared" si="0"/>
        <v>0</v>
      </c>
      <c r="K8" s="105">
        <v>1000</v>
      </c>
      <c r="L8" s="105">
        <v>984</v>
      </c>
      <c r="M8" s="105">
        <v>2.7</v>
      </c>
      <c r="N8" s="105">
        <v>2.6</v>
      </c>
      <c r="O8" s="61">
        <v>102.86</v>
      </c>
      <c r="P8" s="61">
        <v>64.680000000000007</v>
      </c>
      <c r="Q8" s="61">
        <f>+O8-P8</f>
        <v>38.179999999999993</v>
      </c>
      <c r="R8" s="761"/>
    </row>
    <row r="9" spans="1:27" s="49" customFormat="1" ht="22.5" customHeight="1">
      <c r="A9" s="760"/>
      <c r="B9" s="103" t="s">
        <v>64</v>
      </c>
      <c r="C9" s="104">
        <f t="shared" ref="C9:I9" si="2">SUM(C7:C8)</f>
        <v>137</v>
      </c>
      <c r="D9" s="104">
        <f t="shared" si="2"/>
        <v>137</v>
      </c>
      <c r="E9" s="104">
        <f t="shared" si="2"/>
        <v>137</v>
      </c>
      <c r="F9" s="104">
        <f t="shared" si="2"/>
        <v>137</v>
      </c>
      <c r="G9" s="104">
        <f t="shared" si="2"/>
        <v>137</v>
      </c>
      <c r="H9" s="104">
        <f t="shared" si="2"/>
        <v>0</v>
      </c>
      <c r="I9" s="104">
        <f t="shared" si="2"/>
        <v>0</v>
      </c>
      <c r="J9" s="104">
        <f t="shared" si="0"/>
        <v>0</v>
      </c>
      <c r="K9" s="104">
        <v>2000</v>
      </c>
      <c r="L9" s="104">
        <f>SUM(L7:L8)</f>
        <v>1584</v>
      </c>
      <c r="M9" s="104">
        <f>SUM(M7:M8)</f>
        <v>5.5500000000000007</v>
      </c>
      <c r="N9" s="104">
        <f>SUM(N7:N8)</f>
        <v>4.7</v>
      </c>
      <c r="O9" s="50">
        <f>SUM(O7:O8)</f>
        <v>273.8</v>
      </c>
      <c r="P9" s="50">
        <f>+P8+P7</f>
        <v>116.06</v>
      </c>
      <c r="Q9" s="50">
        <f>SUM(Q7:Q8)</f>
        <v>157.74</v>
      </c>
      <c r="R9" s="761"/>
      <c r="S9" s="51"/>
    </row>
    <row r="10" spans="1:27" ht="22.5" customHeight="1">
      <c r="A10" s="760" t="s">
        <v>21</v>
      </c>
      <c r="B10" s="69" t="s">
        <v>146</v>
      </c>
      <c r="C10" s="105">
        <v>64</v>
      </c>
      <c r="D10" s="105">
        <f>64-1</f>
        <v>63</v>
      </c>
      <c r="E10" s="105">
        <v>63</v>
      </c>
      <c r="F10" s="105">
        <v>63</v>
      </c>
      <c r="G10" s="105">
        <v>63</v>
      </c>
      <c r="H10" s="105">
        <v>0</v>
      </c>
      <c r="I10" s="105">
        <v>0</v>
      </c>
      <c r="J10" s="105">
        <f t="shared" si="0"/>
        <v>0</v>
      </c>
      <c r="K10" s="105">
        <v>1415</v>
      </c>
      <c r="L10" s="105">
        <v>287</v>
      </c>
      <c r="M10" s="767">
        <v>12.68</v>
      </c>
      <c r="N10" s="767">
        <v>6.88</v>
      </c>
      <c r="O10" s="773">
        <v>906.31</v>
      </c>
      <c r="P10" s="773">
        <v>573.03</v>
      </c>
      <c r="Q10" s="762">
        <f>+O10-P10</f>
        <v>333.28</v>
      </c>
      <c r="R10" s="761" t="s">
        <v>147</v>
      </c>
    </row>
    <row r="11" spans="1:27" ht="22.5" customHeight="1">
      <c r="A11" s="760"/>
      <c r="B11" s="105" t="s">
        <v>148</v>
      </c>
      <c r="C11" s="105">
        <v>62</v>
      </c>
      <c r="D11" s="105">
        <v>62</v>
      </c>
      <c r="E11" s="105">
        <v>62</v>
      </c>
      <c r="F11" s="105">
        <v>62</v>
      </c>
      <c r="G11" s="105">
        <v>61</v>
      </c>
      <c r="H11" s="105">
        <v>0</v>
      </c>
      <c r="I11" s="105">
        <v>0</v>
      </c>
      <c r="J11" s="105">
        <f t="shared" si="0"/>
        <v>1</v>
      </c>
      <c r="K11" s="105">
        <v>1521</v>
      </c>
      <c r="L11" s="105">
        <v>396</v>
      </c>
      <c r="M11" s="767"/>
      <c r="N11" s="767"/>
      <c r="O11" s="774"/>
      <c r="P11" s="774"/>
      <c r="Q11" s="763"/>
      <c r="R11" s="761"/>
      <c r="S11" s="53">
        <f>35+23+14</f>
        <v>72</v>
      </c>
      <c r="T11" s="53"/>
      <c r="U11" s="53"/>
      <c r="V11" s="53"/>
      <c r="W11" s="53"/>
      <c r="X11" s="53"/>
      <c r="Y11" s="53"/>
      <c r="Z11" s="53"/>
      <c r="AA11" s="53"/>
    </row>
    <row r="12" spans="1:27" s="105" customFormat="1" ht="22.5" customHeight="1">
      <c r="A12" s="760"/>
      <c r="B12" s="54" t="s">
        <v>149</v>
      </c>
      <c r="C12" s="105">
        <v>137</v>
      </c>
      <c r="D12" s="105">
        <f>137-10</f>
        <v>127</v>
      </c>
      <c r="E12" s="105">
        <v>127</v>
      </c>
      <c r="F12" s="105">
        <v>127</v>
      </c>
      <c r="G12" s="105">
        <v>123</v>
      </c>
      <c r="H12" s="105">
        <v>0</v>
      </c>
      <c r="I12" s="105">
        <v>0</v>
      </c>
      <c r="J12" s="105">
        <f t="shared" si="0"/>
        <v>4</v>
      </c>
      <c r="K12" s="105">
        <v>2279</v>
      </c>
      <c r="L12" s="105">
        <v>607</v>
      </c>
      <c r="M12" s="767"/>
      <c r="N12" s="767"/>
      <c r="O12" s="774"/>
      <c r="P12" s="774"/>
      <c r="Q12" s="763"/>
      <c r="R12" s="761"/>
      <c r="S12" s="53"/>
      <c r="T12" s="53"/>
      <c r="U12" s="53"/>
      <c r="V12" s="53"/>
      <c r="W12" s="53"/>
      <c r="X12" s="53"/>
      <c r="Y12" s="53"/>
      <c r="Z12" s="53"/>
      <c r="AA12" s="53"/>
    </row>
    <row r="13" spans="1:27" s="105" customFormat="1" ht="22.5" customHeight="1">
      <c r="A13" s="760"/>
      <c r="B13" s="105" t="s">
        <v>150</v>
      </c>
      <c r="C13" s="105">
        <v>31</v>
      </c>
      <c r="D13" s="105">
        <f>31-1</f>
        <v>30</v>
      </c>
      <c r="E13" s="105">
        <v>30</v>
      </c>
      <c r="F13" s="105">
        <v>30</v>
      </c>
      <c r="G13" s="105">
        <v>30</v>
      </c>
      <c r="H13" s="105">
        <v>0</v>
      </c>
      <c r="I13" s="105">
        <v>0</v>
      </c>
      <c r="J13" s="105">
        <f t="shared" si="0"/>
        <v>0</v>
      </c>
      <c r="K13" s="105">
        <v>1068</v>
      </c>
      <c r="L13" s="105">
        <v>198</v>
      </c>
      <c r="M13" s="767"/>
      <c r="N13" s="767"/>
      <c r="O13" s="774"/>
      <c r="P13" s="774"/>
      <c r="Q13" s="763"/>
      <c r="R13" s="761"/>
      <c r="S13" s="53"/>
      <c r="T13" s="53"/>
      <c r="U13" s="53"/>
      <c r="V13" s="53"/>
      <c r="W13" s="53"/>
      <c r="X13" s="53"/>
      <c r="Y13" s="53"/>
      <c r="Z13" s="53"/>
      <c r="AA13" s="53"/>
    </row>
    <row r="14" spans="1:27" s="105" customFormat="1" ht="22.5" customHeight="1">
      <c r="A14" s="760"/>
      <c r="B14" s="105" t="s">
        <v>151</v>
      </c>
      <c r="C14" s="105">
        <v>47</v>
      </c>
      <c r="D14" s="105">
        <f>47-1</f>
        <v>46</v>
      </c>
      <c r="E14" s="105">
        <v>46</v>
      </c>
      <c r="F14" s="105">
        <v>46</v>
      </c>
      <c r="G14" s="105">
        <v>46</v>
      </c>
      <c r="H14" s="105">
        <v>0</v>
      </c>
      <c r="I14" s="105">
        <v>0</v>
      </c>
      <c r="J14" s="105">
        <f t="shared" si="0"/>
        <v>0</v>
      </c>
      <c r="K14" s="105">
        <v>1326</v>
      </c>
      <c r="L14" s="105">
        <v>355</v>
      </c>
      <c r="M14" s="767"/>
      <c r="N14" s="767"/>
      <c r="O14" s="775"/>
      <c r="P14" s="775"/>
      <c r="Q14" s="764"/>
      <c r="R14" s="761"/>
      <c r="S14" s="53"/>
      <c r="T14" s="53"/>
      <c r="U14" s="53"/>
      <c r="V14" s="53"/>
      <c r="W14" s="53"/>
      <c r="X14" s="53"/>
      <c r="Y14" s="53"/>
      <c r="Z14" s="53"/>
      <c r="AA14" s="53"/>
    </row>
    <row r="15" spans="1:27" s="104" customFormat="1" ht="22.5" customHeight="1">
      <c r="A15" s="760"/>
      <c r="B15" s="55" t="s">
        <v>64</v>
      </c>
      <c r="C15" s="55">
        <f t="shared" ref="C15:I15" si="3">SUM(C10:C14)</f>
        <v>341</v>
      </c>
      <c r="D15" s="104">
        <f t="shared" si="3"/>
        <v>328</v>
      </c>
      <c r="E15" s="104">
        <f t="shared" si="3"/>
        <v>328</v>
      </c>
      <c r="F15" s="104">
        <f t="shared" si="3"/>
        <v>328</v>
      </c>
      <c r="G15" s="104">
        <f t="shared" si="3"/>
        <v>323</v>
      </c>
      <c r="H15" s="104">
        <f t="shared" si="3"/>
        <v>0</v>
      </c>
      <c r="I15" s="104">
        <f t="shared" si="3"/>
        <v>0</v>
      </c>
      <c r="J15" s="104">
        <f t="shared" si="0"/>
        <v>5</v>
      </c>
      <c r="K15" s="104">
        <f>SUM(K10:K14)</f>
        <v>7609</v>
      </c>
      <c r="L15" s="104">
        <f>SUM(L10:L14)</f>
        <v>1843</v>
      </c>
      <c r="M15" s="104">
        <v>12.68</v>
      </c>
      <c r="N15" s="104">
        <v>6.88</v>
      </c>
      <c r="O15" s="104">
        <f>SUM(O10:O14)</f>
        <v>906.31</v>
      </c>
      <c r="P15" s="104">
        <f>SUM(P10:P14)</f>
        <v>573.03</v>
      </c>
      <c r="Q15" s="104">
        <f>SUM(Q10:Q14)</f>
        <v>333.28</v>
      </c>
      <c r="R15" s="761"/>
      <c r="S15" s="77"/>
      <c r="T15" s="77"/>
      <c r="U15" s="77"/>
      <c r="V15" s="77"/>
      <c r="W15" s="77"/>
      <c r="X15" s="77"/>
      <c r="Y15" s="77"/>
      <c r="Z15" s="77"/>
      <c r="AA15" s="77"/>
    </row>
    <row r="16" spans="1:27" ht="22.5" customHeight="1">
      <c r="A16" s="760" t="s">
        <v>17</v>
      </c>
      <c r="B16" s="56" t="s">
        <v>152</v>
      </c>
      <c r="C16" s="105">
        <f>83+69</f>
        <v>152</v>
      </c>
      <c r="D16" s="105">
        <v>54</v>
      </c>
      <c r="E16" s="105">
        <v>54</v>
      </c>
      <c r="F16" s="105">
        <v>54</v>
      </c>
      <c r="G16" s="105">
        <v>53</v>
      </c>
      <c r="H16" s="105">
        <v>0</v>
      </c>
      <c r="I16" s="105">
        <v>0</v>
      </c>
      <c r="J16" s="105">
        <f t="shared" si="0"/>
        <v>1</v>
      </c>
      <c r="K16" s="105">
        <v>1745</v>
      </c>
      <c r="L16" s="105">
        <v>594</v>
      </c>
      <c r="M16" s="105">
        <v>7.1</v>
      </c>
      <c r="N16" s="105">
        <v>7.1</v>
      </c>
      <c r="O16" s="105">
        <v>249.32499999999999</v>
      </c>
      <c r="P16" s="105">
        <v>146.54</v>
      </c>
      <c r="Q16" s="105">
        <f>+O16-P16</f>
        <v>102.785</v>
      </c>
      <c r="R16" s="761" t="s">
        <v>153</v>
      </c>
      <c r="S16" s="53"/>
      <c r="T16" s="53"/>
      <c r="U16" s="53"/>
      <c r="V16" s="53"/>
      <c r="W16" s="53"/>
      <c r="X16" s="53"/>
      <c r="Y16" s="53"/>
      <c r="Z16" s="53"/>
      <c r="AA16" s="53"/>
    </row>
    <row r="17" spans="1:18" ht="22.5" customHeight="1">
      <c r="A17" s="760"/>
      <c r="B17" s="57" t="s">
        <v>154</v>
      </c>
      <c r="C17" s="105">
        <f>71+21</f>
        <v>92</v>
      </c>
      <c r="D17" s="105">
        <v>80</v>
      </c>
      <c r="E17" s="105">
        <v>80</v>
      </c>
      <c r="F17" s="105">
        <v>80</v>
      </c>
      <c r="G17" s="105">
        <v>69</v>
      </c>
      <c r="H17" s="105">
        <v>0</v>
      </c>
      <c r="I17" s="105">
        <v>0</v>
      </c>
      <c r="J17" s="105">
        <f t="shared" si="0"/>
        <v>11</v>
      </c>
      <c r="K17" s="105">
        <v>897</v>
      </c>
      <c r="L17" s="105">
        <v>248</v>
      </c>
      <c r="M17" s="105">
        <v>3.198</v>
      </c>
      <c r="N17" s="105">
        <v>2.84</v>
      </c>
      <c r="O17" s="105">
        <v>124.262</v>
      </c>
      <c r="P17" s="105">
        <v>46.82</v>
      </c>
      <c r="Q17" s="105">
        <f>+O17-P17</f>
        <v>77.442000000000007</v>
      </c>
      <c r="R17" s="761"/>
    </row>
    <row r="18" spans="1:18" ht="22.5" customHeight="1">
      <c r="A18" s="760"/>
      <c r="B18" s="56" t="s">
        <v>155</v>
      </c>
      <c r="C18" s="105">
        <f>16+10</f>
        <v>26</v>
      </c>
      <c r="D18" s="105">
        <f>16-6</f>
        <v>10</v>
      </c>
      <c r="E18" s="105">
        <v>10</v>
      </c>
      <c r="F18" s="105">
        <v>10</v>
      </c>
      <c r="G18" s="105">
        <v>10</v>
      </c>
      <c r="H18" s="105">
        <v>0</v>
      </c>
      <c r="I18" s="105">
        <v>0</v>
      </c>
      <c r="J18" s="105">
        <f t="shared" si="0"/>
        <v>0</v>
      </c>
      <c r="K18" s="105">
        <v>639</v>
      </c>
      <c r="L18" s="105">
        <v>173</v>
      </c>
      <c r="M18" s="105">
        <v>4.0579999999999998</v>
      </c>
      <c r="N18" s="105">
        <v>1.458</v>
      </c>
      <c r="O18" s="105">
        <v>74.236999999999995</v>
      </c>
      <c r="P18" s="105">
        <v>19.96</v>
      </c>
      <c r="Q18" s="105">
        <f>+O18-P18</f>
        <v>54.276999999999994</v>
      </c>
      <c r="R18" s="761"/>
    </row>
    <row r="19" spans="1:18" ht="22.5" customHeight="1">
      <c r="A19" s="760"/>
      <c r="B19" s="56" t="s">
        <v>156</v>
      </c>
      <c r="C19" s="105">
        <f>39+67</f>
        <v>106</v>
      </c>
      <c r="D19" s="105">
        <f>68-30</f>
        <v>38</v>
      </c>
      <c r="E19" s="105">
        <v>38</v>
      </c>
      <c r="F19" s="105">
        <v>38</v>
      </c>
      <c r="G19" s="105">
        <v>32</v>
      </c>
      <c r="H19" s="105">
        <v>0</v>
      </c>
      <c r="I19" s="105">
        <v>0</v>
      </c>
      <c r="J19" s="105">
        <f t="shared" si="0"/>
        <v>6</v>
      </c>
      <c r="K19" s="105">
        <v>766</v>
      </c>
      <c r="L19" s="105">
        <v>188</v>
      </c>
      <c r="M19" s="105">
        <v>1.7</v>
      </c>
      <c r="N19" s="105">
        <v>0.76</v>
      </c>
      <c r="O19" s="105">
        <v>74.23</v>
      </c>
      <c r="P19" s="105">
        <v>17.899999999999999</v>
      </c>
      <c r="Q19" s="105">
        <f>+O19-P19</f>
        <v>56.330000000000005</v>
      </c>
      <c r="R19" s="761"/>
    </row>
    <row r="20" spans="1:18" s="49" customFormat="1" ht="22.5" customHeight="1">
      <c r="A20" s="760"/>
      <c r="B20" s="55" t="s">
        <v>64</v>
      </c>
      <c r="C20" s="55">
        <f t="shared" ref="C20:I20" si="4">SUM(C16:C19)</f>
        <v>376</v>
      </c>
      <c r="D20" s="104">
        <f t="shared" si="4"/>
        <v>182</v>
      </c>
      <c r="E20" s="104">
        <f t="shared" si="4"/>
        <v>182</v>
      </c>
      <c r="F20" s="104">
        <f t="shared" si="4"/>
        <v>182</v>
      </c>
      <c r="G20" s="104">
        <f t="shared" si="4"/>
        <v>164</v>
      </c>
      <c r="H20" s="104">
        <f t="shared" si="4"/>
        <v>0</v>
      </c>
      <c r="I20" s="104">
        <f t="shared" si="4"/>
        <v>0</v>
      </c>
      <c r="J20" s="104">
        <f t="shared" si="0"/>
        <v>18</v>
      </c>
      <c r="K20" s="104">
        <f t="shared" ref="K20:P20" si="5">SUM(K16:K19)</f>
        <v>4047</v>
      </c>
      <c r="L20" s="104">
        <f t="shared" si="5"/>
        <v>1203</v>
      </c>
      <c r="M20" s="104">
        <f t="shared" si="5"/>
        <v>16.056000000000001</v>
      </c>
      <c r="N20" s="104">
        <f t="shared" si="5"/>
        <v>12.157999999999999</v>
      </c>
      <c r="O20" s="104">
        <f t="shared" si="5"/>
        <v>522.05399999999997</v>
      </c>
      <c r="P20" s="104">
        <f t="shared" si="5"/>
        <v>231.22</v>
      </c>
      <c r="Q20" s="104">
        <f>+O20-P20</f>
        <v>290.83399999999995</v>
      </c>
      <c r="R20" s="761"/>
    </row>
    <row r="21" spans="1:18" ht="22.5" customHeight="1">
      <c r="A21" s="760" t="s">
        <v>13</v>
      </c>
      <c r="B21" s="58" t="s">
        <v>157</v>
      </c>
      <c r="C21" s="56">
        <v>33</v>
      </c>
      <c r="D21" s="56">
        <v>33</v>
      </c>
      <c r="E21" s="56">
        <v>13</v>
      </c>
      <c r="F21" s="56">
        <v>13</v>
      </c>
      <c r="G21" s="105">
        <v>13</v>
      </c>
      <c r="H21" s="105">
        <v>20</v>
      </c>
      <c r="I21" s="105">
        <v>0</v>
      </c>
      <c r="J21" s="104">
        <f t="shared" si="0"/>
        <v>0</v>
      </c>
      <c r="K21" s="105">
        <v>114</v>
      </c>
      <c r="L21" s="105">
        <v>54</v>
      </c>
      <c r="M21" s="105">
        <v>2.46</v>
      </c>
      <c r="N21" s="105">
        <v>1.335</v>
      </c>
      <c r="O21" s="773">
        <v>224.09</v>
      </c>
      <c r="P21" s="105">
        <v>48.783000000000001</v>
      </c>
      <c r="Q21" s="773">
        <f>+O21-P21-P22-P23</f>
        <v>130.57100000000003</v>
      </c>
      <c r="R21" s="768" t="s">
        <v>158</v>
      </c>
    </row>
    <row r="22" spans="1:18" ht="22.5" customHeight="1">
      <c r="A22" s="760"/>
      <c r="B22" s="58" t="s">
        <v>159</v>
      </c>
      <c r="C22" s="56">
        <v>16</v>
      </c>
      <c r="D22" s="56">
        <v>16</v>
      </c>
      <c r="E22" s="56">
        <v>16</v>
      </c>
      <c r="F22" s="56">
        <v>16</v>
      </c>
      <c r="G22" s="105">
        <v>16</v>
      </c>
      <c r="H22" s="105">
        <v>0</v>
      </c>
      <c r="I22" s="105">
        <v>0</v>
      </c>
      <c r="J22" s="104">
        <f t="shared" si="0"/>
        <v>0</v>
      </c>
      <c r="K22" s="105">
        <v>308</v>
      </c>
      <c r="L22" s="105">
        <f>75+100</f>
        <v>175</v>
      </c>
      <c r="M22" s="105">
        <v>3.2</v>
      </c>
      <c r="N22" s="105">
        <v>1.966</v>
      </c>
      <c r="O22" s="774"/>
      <c r="P22" s="105">
        <v>44.735999999999997</v>
      </c>
      <c r="Q22" s="774"/>
      <c r="R22" s="768"/>
    </row>
    <row r="23" spans="1:18" ht="22.5" customHeight="1">
      <c r="A23" s="760"/>
      <c r="B23" s="58" t="s">
        <v>160</v>
      </c>
      <c r="C23" s="56">
        <v>7</v>
      </c>
      <c r="D23" s="56">
        <v>7</v>
      </c>
      <c r="E23" s="56">
        <v>0</v>
      </c>
      <c r="F23" s="56">
        <v>0</v>
      </c>
      <c r="G23" s="105">
        <v>0</v>
      </c>
      <c r="H23" s="105">
        <v>7</v>
      </c>
      <c r="I23" s="105">
        <v>0</v>
      </c>
      <c r="J23" s="104">
        <f t="shared" si="0"/>
        <v>0</v>
      </c>
      <c r="K23" s="105">
        <v>76</v>
      </c>
      <c r="L23" s="105">
        <v>0</v>
      </c>
      <c r="M23" s="105">
        <v>0.15</v>
      </c>
      <c r="N23" s="105">
        <v>0</v>
      </c>
      <c r="O23" s="775"/>
      <c r="P23" s="105">
        <v>0</v>
      </c>
      <c r="Q23" s="775"/>
      <c r="R23" s="768"/>
    </row>
    <row r="24" spans="1:18" ht="22.5" customHeight="1">
      <c r="A24" s="760"/>
      <c r="B24" s="58" t="s">
        <v>161</v>
      </c>
      <c r="C24" s="56">
        <v>10</v>
      </c>
      <c r="D24" s="56">
        <v>10</v>
      </c>
      <c r="E24" s="56">
        <v>0</v>
      </c>
      <c r="F24" s="56">
        <v>0</v>
      </c>
      <c r="G24" s="105">
        <v>0</v>
      </c>
      <c r="H24" s="105">
        <v>10</v>
      </c>
      <c r="I24" s="105">
        <v>0</v>
      </c>
      <c r="J24" s="104">
        <f t="shared" si="0"/>
        <v>0</v>
      </c>
      <c r="K24" s="105">
        <v>42</v>
      </c>
      <c r="L24" s="105">
        <v>0</v>
      </c>
      <c r="M24" s="105">
        <v>0.35</v>
      </c>
      <c r="N24" s="105">
        <v>0</v>
      </c>
      <c r="O24" s="106"/>
      <c r="P24" s="105">
        <v>0</v>
      </c>
      <c r="Q24" s="106"/>
      <c r="R24" s="768"/>
    </row>
    <row r="25" spans="1:18" s="49" customFormat="1" ht="22.5" customHeight="1">
      <c r="A25" s="760"/>
      <c r="B25" s="104" t="s">
        <v>64</v>
      </c>
      <c r="C25" s="104">
        <f>SUM(C21:C24)</f>
        <v>66</v>
      </c>
      <c r="D25" s="104">
        <f>SUM(D21:D24)</f>
        <v>66</v>
      </c>
      <c r="E25" s="104">
        <f>SUM(E21:E22)</f>
        <v>29</v>
      </c>
      <c r="F25" s="104">
        <f>SUM(F21:F22)</f>
        <v>29</v>
      </c>
      <c r="G25" s="104">
        <f>SUM(G21:G24)</f>
        <v>29</v>
      </c>
      <c r="H25" s="104">
        <f>SUM(H21:H24)</f>
        <v>37</v>
      </c>
      <c r="I25" s="104">
        <f>SUM(I21:I24)</f>
        <v>0</v>
      </c>
      <c r="J25" s="104">
        <f t="shared" si="0"/>
        <v>0</v>
      </c>
      <c r="K25" s="104">
        <f>SUM(K21:K24)</f>
        <v>540</v>
      </c>
      <c r="L25" s="104">
        <f>SUM(L21:L24)</f>
        <v>229</v>
      </c>
      <c r="M25" s="104">
        <f>SUM(M21:M24)</f>
        <v>6.16</v>
      </c>
      <c r="N25" s="104">
        <f>SUM(N21:N24)</f>
        <v>3.3010000000000002</v>
      </c>
      <c r="O25" s="104">
        <f>SUM(O21:O23)</f>
        <v>224.09</v>
      </c>
      <c r="P25" s="50">
        <f>SUM(P21:P22)</f>
        <v>93.519000000000005</v>
      </c>
      <c r="Q25" s="104">
        <f>SUM(Q21:Q22)</f>
        <v>130.57100000000003</v>
      </c>
      <c r="R25" s="768"/>
    </row>
    <row r="26" spans="1:18" s="49" customFormat="1" ht="22.5" customHeight="1">
      <c r="A26" s="59" t="s">
        <v>38</v>
      </c>
      <c r="B26" s="103" t="s">
        <v>162</v>
      </c>
      <c r="C26" s="104">
        <f>22+36</f>
        <v>58</v>
      </c>
      <c r="D26" s="104">
        <f>22+36</f>
        <v>58</v>
      </c>
      <c r="E26" s="104">
        <v>22</v>
      </c>
      <c r="F26" s="104">
        <v>22</v>
      </c>
      <c r="G26" s="104">
        <v>22</v>
      </c>
      <c r="H26" s="104">
        <v>36</v>
      </c>
      <c r="I26" s="104">
        <v>0</v>
      </c>
      <c r="J26" s="104">
        <f t="shared" si="0"/>
        <v>0</v>
      </c>
      <c r="K26" s="104">
        <v>1000</v>
      </c>
      <c r="L26" s="104">
        <v>759</v>
      </c>
      <c r="M26" s="104">
        <v>6.9</v>
      </c>
      <c r="N26" s="104">
        <v>4.0999999999999996</v>
      </c>
      <c r="O26" s="104">
        <v>223.51</v>
      </c>
      <c r="P26" s="48">
        <v>92.209000000000003</v>
      </c>
      <c r="Q26" s="104">
        <f>+O26-P26</f>
        <v>131.30099999999999</v>
      </c>
      <c r="R26" s="103" t="s">
        <v>163</v>
      </c>
    </row>
    <row r="27" spans="1:18" ht="22.5" customHeight="1">
      <c r="A27" s="760" t="s">
        <v>11</v>
      </c>
      <c r="B27" s="105" t="s">
        <v>164</v>
      </c>
      <c r="C27" s="105">
        <v>20</v>
      </c>
      <c r="D27" s="105">
        <f>9-2</f>
        <v>7</v>
      </c>
      <c r="E27" s="105">
        <v>7</v>
      </c>
      <c r="F27" s="105">
        <v>7</v>
      </c>
      <c r="G27" s="105">
        <v>7</v>
      </c>
      <c r="H27" s="105">
        <v>0</v>
      </c>
      <c r="I27" s="105">
        <v>0</v>
      </c>
      <c r="J27" s="105">
        <f t="shared" si="0"/>
        <v>0</v>
      </c>
      <c r="K27" s="105">
        <v>500</v>
      </c>
      <c r="L27" s="105">
        <v>138</v>
      </c>
      <c r="M27" s="767">
        <v>6</v>
      </c>
      <c r="N27" s="767">
        <v>5.6</v>
      </c>
      <c r="O27" s="105">
        <f>9925000/100000</f>
        <v>99.25</v>
      </c>
      <c r="P27" s="60">
        <f>6771308/100000</f>
        <v>67.713080000000005</v>
      </c>
      <c r="Q27" s="61">
        <f>+O27-P27</f>
        <v>31.536919999999995</v>
      </c>
      <c r="R27" s="768" t="s">
        <v>165</v>
      </c>
    </row>
    <row r="28" spans="1:18" ht="22.5" customHeight="1">
      <c r="A28" s="760"/>
      <c r="B28" s="70" t="s">
        <v>166</v>
      </c>
      <c r="C28" s="105">
        <f>36+9</f>
        <v>45</v>
      </c>
      <c r="D28" s="105">
        <f>9+9</f>
        <v>18</v>
      </c>
      <c r="E28" s="105">
        <v>18</v>
      </c>
      <c r="F28" s="105">
        <v>18</v>
      </c>
      <c r="G28" s="105">
        <v>18</v>
      </c>
      <c r="H28" s="105">
        <v>0</v>
      </c>
      <c r="I28" s="105">
        <v>0</v>
      </c>
      <c r="J28" s="105">
        <f t="shared" si="0"/>
        <v>0</v>
      </c>
      <c r="K28" s="105">
        <v>1000</v>
      </c>
      <c r="L28" s="105">
        <v>248</v>
      </c>
      <c r="M28" s="767"/>
      <c r="N28" s="767"/>
      <c r="O28" s="105">
        <f>9925000/100000</f>
        <v>99.25</v>
      </c>
      <c r="P28" s="105">
        <f>4196850/100000+0.538</f>
        <v>42.506499999999996</v>
      </c>
      <c r="Q28" s="105">
        <f>+O28-P28</f>
        <v>56.743500000000004</v>
      </c>
      <c r="R28" s="768"/>
    </row>
    <row r="29" spans="1:18" ht="22.5" customHeight="1">
      <c r="A29" s="760"/>
      <c r="B29" s="105" t="s">
        <v>167</v>
      </c>
      <c r="C29" s="105">
        <f>16+7</f>
        <v>23</v>
      </c>
      <c r="D29" s="105">
        <f>6+7</f>
        <v>13</v>
      </c>
      <c r="E29" s="105">
        <v>13</v>
      </c>
      <c r="F29" s="105">
        <v>13</v>
      </c>
      <c r="G29" s="105">
        <v>13</v>
      </c>
      <c r="H29" s="105">
        <v>0</v>
      </c>
      <c r="I29" s="105">
        <v>0</v>
      </c>
      <c r="J29" s="105">
        <f t="shared" si="0"/>
        <v>0</v>
      </c>
      <c r="K29" s="105">
        <f>SUM(K28)</f>
        <v>1000</v>
      </c>
      <c r="L29" s="105">
        <v>415</v>
      </c>
      <c r="M29" s="767"/>
      <c r="N29" s="767"/>
      <c r="O29" s="61">
        <f>5954500/100000</f>
        <v>59.545000000000002</v>
      </c>
      <c r="P29" s="105">
        <f>4983086/100000</f>
        <v>49.830860000000001</v>
      </c>
      <c r="Q29" s="105">
        <f>+O29-P29</f>
        <v>9.7141400000000004</v>
      </c>
      <c r="R29" s="768"/>
    </row>
    <row r="30" spans="1:18" s="49" customFormat="1" ht="22.5" customHeight="1">
      <c r="A30" s="760"/>
      <c r="B30" s="104" t="s">
        <v>64</v>
      </c>
      <c r="C30" s="104">
        <f t="shared" ref="C30:I30" si="6">SUM(C27:C29)</f>
        <v>88</v>
      </c>
      <c r="D30" s="104">
        <f t="shared" si="6"/>
        <v>38</v>
      </c>
      <c r="E30" s="104">
        <f t="shared" si="6"/>
        <v>38</v>
      </c>
      <c r="F30" s="104">
        <f t="shared" si="6"/>
        <v>38</v>
      </c>
      <c r="G30" s="104">
        <f t="shared" si="6"/>
        <v>38</v>
      </c>
      <c r="H30" s="104">
        <f t="shared" si="6"/>
        <v>0</v>
      </c>
      <c r="I30" s="104">
        <f t="shared" si="6"/>
        <v>0</v>
      </c>
      <c r="J30" s="104">
        <f t="shared" si="0"/>
        <v>0</v>
      </c>
      <c r="K30" s="104">
        <f>+K29+K28+K27</f>
        <v>2500</v>
      </c>
      <c r="L30" s="104">
        <f>+L29+L28+L27</f>
        <v>801</v>
      </c>
      <c r="M30" s="104">
        <v>6</v>
      </c>
      <c r="N30" s="104">
        <v>5.6</v>
      </c>
      <c r="O30" s="50">
        <f>+O29+O28+O27:P27</f>
        <v>258.04500000000002</v>
      </c>
      <c r="P30" s="48">
        <f>+P29+P28+P27:Q27</f>
        <v>160.05043999999998</v>
      </c>
      <c r="Q30" s="50">
        <f>+Q29+Q28+Q27:R27</f>
        <v>97.994559999999993</v>
      </c>
      <c r="R30" s="768"/>
    </row>
    <row r="31" spans="1:18" ht="22.5" customHeight="1">
      <c r="A31" s="760" t="s">
        <v>15</v>
      </c>
      <c r="B31" s="105" t="s">
        <v>168</v>
      </c>
      <c r="C31" s="105">
        <v>209</v>
      </c>
      <c r="D31" s="105">
        <v>209</v>
      </c>
      <c r="E31" s="105">
        <v>209</v>
      </c>
      <c r="F31" s="105">
        <v>209</v>
      </c>
      <c r="G31" s="105">
        <v>178</v>
      </c>
      <c r="H31" s="105">
        <v>0</v>
      </c>
      <c r="I31" s="105">
        <v>0</v>
      </c>
      <c r="J31" s="105">
        <f t="shared" si="0"/>
        <v>31</v>
      </c>
      <c r="K31" s="105">
        <v>391</v>
      </c>
      <c r="L31" s="105">
        <v>314</v>
      </c>
      <c r="M31" s="767">
        <v>13.4</v>
      </c>
      <c r="N31" s="767"/>
      <c r="O31" s="105">
        <f>124.255+33.23</f>
        <v>157.48499999999999</v>
      </c>
      <c r="P31" s="105">
        <v>128.29499999999999</v>
      </c>
      <c r="Q31" s="61">
        <f>+O31-P31</f>
        <v>29.189999999999998</v>
      </c>
      <c r="R31" s="768" t="s">
        <v>169</v>
      </c>
    </row>
    <row r="32" spans="1:18" ht="22.5" customHeight="1">
      <c r="A32" s="760"/>
      <c r="B32" s="105" t="s">
        <v>170</v>
      </c>
      <c r="C32" s="105">
        <f>21+16+21</f>
        <v>58</v>
      </c>
      <c r="D32" s="105">
        <f>37-1+21</f>
        <v>57</v>
      </c>
      <c r="E32" s="105">
        <v>57</v>
      </c>
      <c r="F32" s="105">
        <v>57</v>
      </c>
      <c r="G32" s="105">
        <v>36</v>
      </c>
      <c r="H32" s="105">
        <v>0</v>
      </c>
      <c r="I32" s="105">
        <v>0</v>
      </c>
      <c r="J32" s="105">
        <f t="shared" si="0"/>
        <v>21</v>
      </c>
      <c r="K32" s="105">
        <f>540+150</f>
        <v>690</v>
      </c>
      <c r="L32" s="105">
        <v>548</v>
      </c>
      <c r="M32" s="767"/>
      <c r="N32" s="767"/>
      <c r="O32" s="105">
        <f>74.545+28.48</f>
        <v>103.02500000000001</v>
      </c>
      <c r="P32" s="105">
        <v>74.545000000000002</v>
      </c>
      <c r="Q32" s="61">
        <f>+O32-P32</f>
        <v>28.480000000000004</v>
      </c>
      <c r="R32" s="768"/>
    </row>
    <row r="33" spans="1:18" ht="22.5" customHeight="1">
      <c r="A33" s="760"/>
      <c r="B33" s="105" t="s">
        <v>171</v>
      </c>
      <c r="C33" s="105">
        <f>28+9+51</f>
        <v>88</v>
      </c>
      <c r="D33" s="105">
        <f>37+51</f>
        <v>88</v>
      </c>
      <c r="E33" s="105">
        <f>37+51</f>
        <v>88</v>
      </c>
      <c r="F33" s="105">
        <f>37+51</f>
        <v>88</v>
      </c>
      <c r="G33" s="105">
        <v>37</v>
      </c>
      <c r="H33" s="105">
        <v>0</v>
      </c>
      <c r="I33" s="105">
        <v>0</v>
      </c>
      <c r="J33" s="105">
        <f t="shared" si="0"/>
        <v>51</v>
      </c>
      <c r="K33" s="105">
        <f>105+150</f>
        <v>255</v>
      </c>
      <c r="L33" s="105">
        <f>60+77</f>
        <v>137</v>
      </c>
      <c r="M33" s="767"/>
      <c r="N33" s="767"/>
      <c r="O33" s="105">
        <f>74.545+28.48</f>
        <v>103.02500000000001</v>
      </c>
      <c r="P33" s="105">
        <v>74.545000000000002</v>
      </c>
      <c r="Q33" s="61">
        <f>+O33-P33</f>
        <v>28.480000000000004</v>
      </c>
      <c r="R33" s="768"/>
    </row>
    <row r="34" spans="1:18" ht="22.5" customHeight="1">
      <c r="A34" s="760"/>
      <c r="B34" s="105" t="s">
        <v>172</v>
      </c>
      <c r="C34" s="105">
        <f>16+7+22</f>
        <v>45</v>
      </c>
      <c r="D34" s="105">
        <f>23-2+22</f>
        <v>43</v>
      </c>
      <c r="E34" s="105">
        <f>21+22</f>
        <v>43</v>
      </c>
      <c r="F34" s="105">
        <f>21+22</f>
        <v>43</v>
      </c>
      <c r="G34" s="105">
        <v>21</v>
      </c>
      <c r="H34" s="105">
        <v>0</v>
      </c>
      <c r="I34" s="105">
        <v>0</v>
      </c>
      <c r="J34" s="105">
        <f t="shared" si="0"/>
        <v>22</v>
      </c>
      <c r="K34" s="105">
        <f>222+150</f>
        <v>372</v>
      </c>
      <c r="L34" s="105">
        <v>186</v>
      </c>
      <c r="M34" s="767"/>
      <c r="N34" s="767"/>
      <c r="O34" s="105">
        <f>74.545+28.48</f>
        <v>103.02500000000001</v>
      </c>
      <c r="P34" s="105">
        <v>69.915000000000006</v>
      </c>
      <c r="Q34" s="61">
        <f>+O34-P34</f>
        <v>33.11</v>
      </c>
      <c r="R34" s="768"/>
    </row>
    <row r="35" spans="1:18" s="49" customFormat="1" ht="22.5" customHeight="1">
      <c r="A35" s="760"/>
      <c r="B35" s="104" t="s">
        <v>64</v>
      </c>
      <c r="C35" s="104">
        <f t="shared" ref="C35:I35" si="7">SUM(C31:C34)</f>
        <v>400</v>
      </c>
      <c r="D35" s="104">
        <f t="shared" si="7"/>
        <v>397</v>
      </c>
      <c r="E35" s="104">
        <f t="shared" si="7"/>
        <v>397</v>
      </c>
      <c r="F35" s="104">
        <f t="shared" si="7"/>
        <v>397</v>
      </c>
      <c r="G35" s="104">
        <f t="shared" si="7"/>
        <v>272</v>
      </c>
      <c r="H35" s="104">
        <f t="shared" si="7"/>
        <v>0</v>
      </c>
      <c r="I35" s="104">
        <f t="shared" si="7"/>
        <v>0</v>
      </c>
      <c r="J35" s="104">
        <f t="shared" si="0"/>
        <v>125</v>
      </c>
      <c r="K35" s="104">
        <f>SUM(K31:K34)</f>
        <v>1708</v>
      </c>
      <c r="L35" s="104">
        <f>SUM(L31:L34)</f>
        <v>1185</v>
      </c>
      <c r="M35" s="104">
        <v>13.4</v>
      </c>
      <c r="N35" s="104"/>
      <c r="O35" s="104">
        <f>SUM(O31:O34)</f>
        <v>466.55999999999995</v>
      </c>
      <c r="P35" s="104">
        <f>SUM(P31:P34)</f>
        <v>347.3</v>
      </c>
      <c r="Q35" s="50">
        <f>+O35-P35</f>
        <v>119.25999999999993</v>
      </c>
      <c r="R35" s="768"/>
    </row>
    <row r="36" spans="1:18" ht="12.75" hidden="1" customHeight="1">
      <c r="A36" s="769" t="s">
        <v>173</v>
      </c>
      <c r="B36" s="769"/>
      <c r="C36" s="769"/>
      <c r="D36" s="769"/>
      <c r="E36" s="769"/>
      <c r="F36" s="769"/>
      <c r="G36" s="769"/>
      <c r="H36" s="769"/>
      <c r="I36" s="769"/>
      <c r="J36" s="769"/>
      <c r="K36" s="769"/>
      <c r="L36" s="769"/>
      <c r="M36" s="769"/>
      <c r="N36" s="769"/>
      <c r="O36" s="770">
        <v>1422.85688</v>
      </c>
      <c r="P36" s="770"/>
      <c r="Q36" s="770"/>
      <c r="R36" s="62"/>
    </row>
    <row r="37" spans="1:18" ht="12.75" hidden="1" customHeight="1">
      <c r="A37" s="769"/>
      <c r="B37" s="769"/>
      <c r="C37" s="769"/>
      <c r="D37" s="769"/>
      <c r="E37" s="769"/>
      <c r="F37" s="769"/>
      <c r="G37" s="769"/>
      <c r="H37" s="769"/>
      <c r="I37" s="769"/>
      <c r="J37" s="769"/>
      <c r="K37" s="769"/>
      <c r="L37" s="769"/>
      <c r="M37" s="769"/>
      <c r="N37" s="769"/>
      <c r="O37" s="770"/>
      <c r="P37" s="770"/>
      <c r="Q37" s="770"/>
      <c r="R37" s="62"/>
    </row>
    <row r="38" spans="1:18" s="67" customFormat="1" ht="24" customHeight="1">
      <c r="A38" s="771" t="s">
        <v>39</v>
      </c>
      <c r="B38" s="771"/>
      <c r="C38" s="107">
        <f t="shared" ref="C38:Q38" si="8">+C35+C30+C26+C25+C20+C15+C9+C6</f>
        <v>1532</v>
      </c>
      <c r="D38" s="107">
        <f t="shared" si="8"/>
        <v>1247</v>
      </c>
      <c r="E38" s="63">
        <f t="shared" si="8"/>
        <v>1174</v>
      </c>
      <c r="F38" s="63">
        <f t="shared" si="8"/>
        <v>1174</v>
      </c>
      <c r="G38" s="107">
        <f t="shared" si="8"/>
        <v>1011</v>
      </c>
      <c r="H38" s="107">
        <f t="shared" si="8"/>
        <v>73</v>
      </c>
      <c r="I38" s="107">
        <f t="shared" si="8"/>
        <v>0</v>
      </c>
      <c r="J38" s="107">
        <f t="shared" si="8"/>
        <v>163</v>
      </c>
      <c r="K38" s="107">
        <f t="shared" si="8"/>
        <v>21104</v>
      </c>
      <c r="L38" s="107">
        <f t="shared" si="8"/>
        <v>8095</v>
      </c>
      <c r="M38" s="64">
        <f t="shared" si="8"/>
        <v>74.795999999999992</v>
      </c>
      <c r="N38" s="107">
        <f t="shared" si="8"/>
        <v>41.639000000000003</v>
      </c>
      <c r="O38" s="64">
        <f t="shared" si="8"/>
        <v>3092.7139999999999</v>
      </c>
      <c r="P38" s="65">
        <f t="shared" si="8"/>
        <v>1688.97514</v>
      </c>
      <c r="Q38" s="66">
        <f t="shared" si="8"/>
        <v>1403.7388599999997</v>
      </c>
      <c r="R38" s="64"/>
    </row>
    <row r="39" spans="1:18" ht="19.5" customHeight="1">
      <c r="A39" s="772" t="s">
        <v>1184</v>
      </c>
      <c r="B39" s="772"/>
      <c r="C39" s="772"/>
      <c r="D39" s="772"/>
      <c r="P39" s="133"/>
    </row>
    <row r="41" spans="1:18">
      <c r="O41" s="134"/>
    </row>
    <row r="44" spans="1:18">
      <c r="E44" s="53"/>
      <c r="F44" s="53"/>
      <c r="G44" s="53"/>
      <c r="H44" s="53"/>
      <c r="I44" s="53"/>
      <c r="P44" s="134"/>
    </row>
    <row r="45" spans="1:18">
      <c r="E45" s="53"/>
      <c r="F45" s="53"/>
      <c r="G45" s="53"/>
      <c r="H45" s="53"/>
      <c r="I45" s="53"/>
      <c r="O45" s="134"/>
      <c r="P45" s="134"/>
    </row>
    <row r="46" spans="1:18">
      <c r="E46" s="53"/>
      <c r="F46" s="53"/>
      <c r="G46" s="53"/>
      <c r="H46" s="53"/>
      <c r="I46" s="53"/>
    </row>
    <row r="47" spans="1:18">
      <c r="E47" s="53"/>
      <c r="F47" s="53"/>
      <c r="G47" s="53"/>
      <c r="H47" s="53"/>
      <c r="I47" s="53"/>
    </row>
    <row r="48" spans="1:18">
      <c r="E48" s="53"/>
      <c r="F48" s="53"/>
      <c r="G48" s="53"/>
      <c r="H48" s="53"/>
      <c r="I48" s="53"/>
    </row>
    <row r="49" spans="5:9">
      <c r="E49" s="53"/>
      <c r="F49" s="53"/>
      <c r="G49" s="53"/>
      <c r="H49" s="53"/>
      <c r="I49" s="53"/>
    </row>
    <row r="50" spans="5:9">
      <c r="E50" s="53"/>
      <c r="F50" s="53"/>
      <c r="G50" s="53"/>
      <c r="H50" s="53"/>
      <c r="I50" s="53"/>
    </row>
    <row r="60" spans="5:9">
      <c r="F60" s="52">
        <f>341-13</f>
        <v>328</v>
      </c>
    </row>
  </sheetData>
  <mergeCells count="32">
    <mergeCell ref="A38:B38"/>
    <mergeCell ref="A39:D39"/>
    <mergeCell ref="R10:R15"/>
    <mergeCell ref="A16:A20"/>
    <mergeCell ref="R16:R20"/>
    <mergeCell ref="A21:A25"/>
    <mergeCell ref="A31:A35"/>
    <mergeCell ref="M31:M34"/>
    <mergeCell ref="N31:N34"/>
    <mergeCell ref="R31:R35"/>
    <mergeCell ref="M10:M14"/>
    <mergeCell ref="N10:N14"/>
    <mergeCell ref="O10:O14"/>
    <mergeCell ref="P10:P14"/>
    <mergeCell ref="O21:O23"/>
    <mergeCell ref="Q21:Q23"/>
    <mergeCell ref="R21:R25"/>
    <mergeCell ref="A36:N37"/>
    <mergeCell ref="O36:Q37"/>
    <mergeCell ref="A27:A30"/>
    <mergeCell ref="M27:M29"/>
    <mergeCell ref="N27:N29"/>
    <mergeCell ref="R27:R30"/>
    <mergeCell ref="A7:A9"/>
    <mergeCell ref="R7:R9"/>
    <mergeCell ref="A10:A15"/>
    <mergeCell ref="Q10:Q14"/>
    <mergeCell ref="A1:Q1"/>
    <mergeCell ref="A3:A6"/>
    <mergeCell ref="M3:M5"/>
    <mergeCell ref="N3:N5"/>
    <mergeCell ref="R3:R6"/>
  </mergeCells>
  <pageMargins left="0.15748031496062992" right="0.15748031496062992" top="0.39370078740157483" bottom="0.23622047244094491" header="0.23622047244094491" footer="0.15748031496062992"/>
  <pageSetup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U58"/>
  <sheetViews>
    <sheetView workbookViewId="0">
      <selection activeCell="N2" sqref="N2:P2"/>
    </sheetView>
  </sheetViews>
  <sheetFormatPr defaultRowHeight="12.75"/>
  <cols>
    <col min="1" max="1" width="4.140625" style="146" customWidth="1"/>
    <col min="2" max="2" width="13.85546875" style="146" customWidth="1"/>
    <col min="3" max="3" width="10" style="146" customWidth="1"/>
    <col min="4" max="4" width="10.5703125" style="146" bestFit="1" customWidth="1"/>
    <col min="5" max="5" width="11.140625" style="146" bestFit="1" customWidth="1"/>
    <col min="6" max="6" width="7.140625" style="146" customWidth="1"/>
    <col min="7" max="7" width="9.140625" style="146" bestFit="1" customWidth="1"/>
    <col min="8" max="8" width="9.5703125" style="146" bestFit="1" customWidth="1"/>
    <col min="9" max="9" width="18.140625" style="146" bestFit="1" customWidth="1"/>
    <col min="10" max="11" width="10.85546875" style="146" bestFit="1" customWidth="1"/>
    <col min="12" max="12" width="9.28515625" style="146" bestFit="1" customWidth="1"/>
    <col min="13" max="13" width="7.7109375" style="146" bestFit="1" customWidth="1"/>
    <col min="14" max="14" width="13.7109375" style="146" customWidth="1"/>
    <col min="15" max="16" width="8.85546875" style="146" customWidth="1"/>
    <col min="17" max="16384" width="9.140625" style="146"/>
  </cols>
  <sheetData>
    <row r="2" spans="1:21" ht="16.5" customHeight="1">
      <c r="N2" s="782" t="s">
        <v>219</v>
      </c>
      <c r="O2" s="782"/>
      <c r="P2" s="782"/>
      <c r="Q2" s="78"/>
      <c r="R2" s="78"/>
      <c r="S2" s="78"/>
      <c r="T2" s="78"/>
      <c r="U2" s="78"/>
    </row>
    <row r="3" spans="1:21" ht="15.75" customHeight="1">
      <c r="A3" s="826" t="s">
        <v>1189</v>
      </c>
      <c r="B3" s="826"/>
      <c r="C3" s="826"/>
      <c r="D3" s="826"/>
      <c r="E3" s="826"/>
      <c r="F3" s="826"/>
      <c r="G3" s="826"/>
      <c r="H3" s="826"/>
      <c r="I3" s="826"/>
      <c r="J3" s="826"/>
      <c r="K3" s="826"/>
      <c r="L3" s="826"/>
      <c r="M3" s="826"/>
      <c r="N3" s="826"/>
      <c r="O3" s="826"/>
      <c r="P3" s="826"/>
    </row>
    <row r="4" spans="1:21" ht="20.25" customHeight="1">
      <c r="A4" s="827" t="s">
        <v>1190</v>
      </c>
      <c r="B4" s="830" t="s">
        <v>201</v>
      </c>
      <c r="C4" s="837" t="s">
        <v>202</v>
      </c>
      <c r="D4" s="830" t="s">
        <v>203</v>
      </c>
      <c r="E4" s="830"/>
      <c r="F4" s="830"/>
      <c r="G4" s="828" t="s">
        <v>204</v>
      </c>
      <c r="H4" s="828" t="s">
        <v>205</v>
      </c>
      <c r="I4" s="828" t="s">
        <v>416</v>
      </c>
      <c r="J4" s="830" t="s">
        <v>206</v>
      </c>
      <c r="K4" s="830"/>
      <c r="L4" s="830"/>
      <c r="M4" s="828" t="s">
        <v>207</v>
      </c>
      <c r="N4" s="831" t="s">
        <v>208</v>
      </c>
      <c r="O4" s="828" t="s">
        <v>209</v>
      </c>
      <c r="P4" s="831" t="s">
        <v>1191</v>
      </c>
    </row>
    <row r="5" spans="1:21" ht="26.25" customHeight="1">
      <c r="A5" s="827"/>
      <c r="B5" s="830"/>
      <c r="C5" s="837"/>
      <c r="D5" s="147" t="s">
        <v>345</v>
      </c>
      <c r="E5" s="147" t="s">
        <v>346</v>
      </c>
      <c r="F5" s="147" t="s">
        <v>210</v>
      </c>
      <c r="G5" s="829"/>
      <c r="H5" s="829"/>
      <c r="I5" s="829"/>
      <c r="J5" s="147" t="s">
        <v>345</v>
      </c>
      <c r="K5" s="147" t="s">
        <v>346</v>
      </c>
      <c r="L5" s="147" t="s">
        <v>210</v>
      </c>
      <c r="M5" s="829"/>
      <c r="N5" s="832"/>
      <c r="O5" s="829"/>
      <c r="P5" s="832"/>
    </row>
    <row r="6" spans="1:21" ht="17.25" customHeight="1">
      <c r="A6" s="833">
        <v>1</v>
      </c>
      <c r="B6" s="834" t="s">
        <v>1192</v>
      </c>
      <c r="C6" s="822">
        <v>8</v>
      </c>
      <c r="D6" s="786">
        <v>81801.3</v>
      </c>
      <c r="E6" s="786">
        <v>89055.9</v>
      </c>
      <c r="F6" s="835">
        <v>400</v>
      </c>
      <c r="G6" s="836">
        <f t="shared" ref="G6" si="0">(E6-D6)*F6/1000000</f>
        <v>2.9018399999999964</v>
      </c>
      <c r="H6" s="836">
        <f>G6</f>
        <v>2.9018399999999964</v>
      </c>
      <c r="I6" s="148" t="s">
        <v>443</v>
      </c>
      <c r="J6" s="149">
        <v>377.2</v>
      </c>
      <c r="K6" s="149">
        <v>414</v>
      </c>
      <c r="L6" s="149">
        <v>20000</v>
      </c>
      <c r="M6" s="150">
        <f>(K6-J6)*L6/10^6</f>
        <v>0.73600000000000021</v>
      </c>
      <c r="N6" s="823">
        <f>SUM(M6:M9)</f>
        <v>2.8800000000000012</v>
      </c>
      <c r="O6" s="794">
        <f>H6-N6</f>
        <v>2.1839999999995197E-2</v>
      </c>
      <c r="P6" s="783">
        <f>O6/H6</f>
        <v>7.5262592010569927E-3</v>
      </c>
    </row>
    <row r="7" spans="1:21" ht="17.25" customHeight="1">
      <c r="A7" s="833"/>
      <c r="B7" s="834"/>
      <c r="C7" s="822"/>
      <c r="D7" s="786"/>
      <c r="E7" s="786"/>
      <c r="F7" s="835"/>
      <c r="G7" s="836"/>
      <c r="H7" s="836"/>
      <c r="I7" s="148" t="s">
        <v>445</v>
      </c>
      <c r="J7" s="151">
        <v>367.9</v>
      </c>
      <c r="K7" s="151">
        <v>414</v>
      </c>
      <c r="L7" s="149">
        <v>20000</v>
      </c>
      <c r="M7" s="150">
        <f t="shared" ref="M7:M32" si="1">(K7-J7)*L7/10^6</f>
        <v>0.92200000000000049</v>
      </c>
      <c r="N7" s="824"/>
      <c r="O7" s="795"/>
      <c r="P7" s="784"/>
    </row>
    <row r="8" spans="1:21" ht="17.25" customHeight="1">
      <c r="A8" s="833"/>
      <c r="B8" s="834"/>
      <c r="C8" s="822">
        <v>8</v>
      </c>
      <c r="D8" s="786"/>
      <c r="E8" s="786"/>
      <c r="F8" s="835"/>
      <c r="G8" s="836"/>
      <c r="H8" s="836"/>
      <c r="I8" s="148" t="s">
        <v>464</v>
      </c>
      <c r="J8" s="149">
        <v>399.8</v>
      </c>
      <c r="K8" s="149">
        <v>442.6</v>
      </c>
      <c r="L8" s="149">
        <v>20000</v>
      </c>
      <c r="M8" s="150">
        <f t="shared" si="1"/>
        <v>0.85600000000000021</v>
      </c>
      <c r="N8" s="824"/>
      <c r="O8" s="795"/>
      <c r="P8" s="784"/>
    </row>
    <row r="9" spans="1:21" ht="17.25" customHeight="1">
      <c r="A9" s="833"/>
      <c r="B9" s="834"/>
      <c r="C9" s="822"/>
      <c r="D9" s="786"/>
      <c r="E9" s="786"/>
      <c r="F9" s="835"/>
      <c r="G9" s="836"/>
      <c r="H9" s="836"/>
      <c r="I9" s="148" t="s">
        <v>1193</v>
      </c>
      <c r="J9" s="149">
        <v>271.89999999999998</v>
      </c>
      <c r="K9" s="149">
        <v>290.2</v>
      </c>
      <c r="L9" s="149">
        <v>20000</v>
      </c>
      <c r="M9" s="150">
        <f t="shared" si="1"/>
        <v>0.36600000000000021</v>
      </c>
      <c r="N9" s="825"/>
      <c r="O9" s="796"/>
      <c r="P9" s="785"/>
    </row>
    <row r="10" spans="1:21" ht="17.25" customHeight="1">
      <c r="A10" s="805">
        <v>2</v>
      </c>
      <c r="B10" s="806" t="s">
        <v>1194</v>
      </c>
      <c r="C10" s="822">
        <v>12.5</v>
      </c>
      <c r="D10" s="786">
        <v>137900.6</v>
      </c>
      <c r="E10" s="786">
        <v>149793.20000000001</v>
      </c>
      <c r="F10" s="786">
        <v>400</v>
      </c>
      <c r="G10" s="786">
        <f>(E10-D10)*F10/1000000</f>
        <v>4.7570400000000017</v>
      </c>
      <c r="H10" s="797">
        <f>G10</f>
        <v>4.7570400000000017</v>
      </c>
      <c r="I10" s="152" t="s">
        <v>857</v>
      </c>
      <c r="J10" s="153">
        <v>283</v>
      </c>
      <c r="K10" s="153">
        <v>317.5</v>
      </c>
      <c r="L10" s="149">
        <v>40000</v>
      </c>
      <c r="M10" s="150">
        <f t="shared" si="1"/>
        <v>1.38</v>
      </c>
      <c r="N10" s="823">
        <f>SUM(M10:M13)</f>
        <v>4.7560000000000038</v>
      </c>
      <c r="O10" s="794">
        <f>H10-N10</f>
        <v>1.0399999999979315E-3</v>
      </c>
      <c r="P10" s="783">
        <f>O10/H10</f>
        <v>2.1862334560944014E-4</v>
      </c>
    </row>
    <row r="11" spans="1:21" ht="17.25" customHeight="1">
      <c r="A11" s="805"/>
      <c r="B11" s="806" t="s">
        <v>1195</v>
      </c>
      <c r="C11" s="822" t="s">
        <v>1195</v>
      </c>
      <c r="D11" s="786"/>
      <c r="E11" s="786"/>
      <c r="F11" s="786"/>
      <c r="G11" s="786"/>
      <c r="H11" s="820"/>
      <c r="I11" s="152" t="s">
        <v>859</v>
      </c>
      <c r="J11" s="153">
        <v>559.29999999999995</v>
      </c>
      <c r="K11" s="153">
        <v>595</v>
      </c>
      <c r="L11" s="149">
        <v>40000</v>
      </c>
      <c r="M11" s="150">
        <f t="shared" si="1"/>
        <v>1.4280000000000019</v>
      </c>
      <c r="N11" s="824"/>
      <c r="O11" s="795"/>
      <c r="P11" s="784"/>
    </row>
    <row r="12" spans="1:21" ht="17.25" customHeight="1">
      <c r="A12" s="805"/>
      <c r="B12" s="806" t="s">
        <v>1195</v>
      </c>
      <c r="C12" s="822">
        <v>12.5</v>
      </c>
      <c r="D12" s="786"/>
      <c r="E12" s="786"/>
      <c r="F12" s="786"/>
      <c r="G12" s="786"/>
      <c r="H12" s="820"/>
      <c r="I12" s="152" t="s">
        <v>858</v>
      </c>
      <c r="J12" s="153">
        <v>526.4</v>
      </c>
      <c r="K12" s="153">
        <v>559.6</v>
      </c>
      <c r="L12" s="149">
        <v>40000</v>
      </c>
      <c r="M12" s="150">
        <f t="shared" si="1"/>
        <v>1.3280000000000018</v>
      </c>
      <c r="N12" s="824"/>
      <c r="O12" s="795"/>
      <c r="P12" s="784"/>
    </row>
    <row r="13" spans="1:21" ht="17.25" customHeight="1">
      <c r="A13" s="805"/>
      <c r="B13" s="806" t="s">
        <v>1195</v>
      </c>
      <c r="C13" s="822" t="s">
        <v>1195</v>
      </c>
      <c r="D13" s="786"/>
      <c r="E13" s="786"/>
      <c r="F13" s="786"/>
      <c r="G13" s="786"/>
      <c r="H13" s="798"/>
      <c r="I13" s="152" t="s">
        <v>860</v>
      </c>
      <c r="J13" s="154">
        <v>336.7</v>
      </c>
      <c r="K13" s="154">
        <v>352.2</v>
      </c>
      <c r="L13" s="149">
        <v>40000</v>
      </c>
      <c r="M13" s="155">
        <f t="shared" si="1"/>
        <v>0.62</v>
      </c>
      <c r="N13" s="825"/>
      <c r="O13" s="796"/>
      <c r="P13" s="785"/>
    </row>
    <row r="14" spans="1:21" ht="17.25" customHeight="1">
      <c r="A14" s="808">
        <v>3</v>
      </c>
      <c r="B14" s="814" t="s">
        <v>357</v>
      </c>
      <c r="C14" s="786">
        <v>8</v>
      </c>
      <c r="D14" s="791">
        <v>289.8</v>
      </c>
      <c r="E14" s="791">
        <v>329.4</v>
      </c>
      <c r="F14" s="791">
        <v>40000</v>
      </c>
      <c r="G14" s="791">
        <f>F14*(E14-D14)/10^6</f>
        <v>1.5839999999999985</v>
      </c>
      <c r="H14" s="791">
        <f>G14</f>
        <v>1.5839999999999985</v>
      </c>
      <c r="I14" s="156" t="s">
        <v>1196</v>
      </c>
      <c r="J14" s="149">
        <v>617.70000000000005</v>
      </c>
      <c r="K14" s="149">
        <v>671.8</v>
      </c>
      <c r="L14" s="157">
        <v>20000</v>
      </c>
      <c r="M14" s="155">
        <f t="shared" si="1"/>
        <v>1.0819999999999981</v>
      </c>
      <c r="N14" s="819">
        <f>SUM(M14:M15)</f>
        <v>1.5839999999999985</v>
      </c>
      <c r="O14" s="821">
        <f>H14-N14</f>
        <v>0</v>
      </c>
      <c r="P14" s="783">
        <f>O14/H14</f>
        <v>0</v>
      </c>
    </row>
    <row r="15" spans="1:21" ht="17.25" customHeight="1">
      <c r="A15" s="808"/>
      <c r="B15" s="814"/>
      <c r="C15" s="786"/>
      <c r="D15" s="791"/>
      <c r="E15" s="791"/>
      <c r="F15" s="791"/>
      <c r="G15" s="791"/>
      <c r="H15" s="791"/>
      <c r="I15" s="156" t="s">
        <v>1197</v>
      </c>
      <c r="J15" s="149">
        <v>554.79999999999995</v>
      </c>
      <c r="K15" s="149">
        <v>579.9</v>
      </c>
      <c r="L15" s="157">
        <v>20000</v>
      </c>
      <c r="M15" s="155">
        <f t="shared" si="1"/>
        <v>0.50200000000000045</v>
      </c>
      <c r="N15" s="798"/>
      <c r="O15" s="796"/>
      <c r="P15" s="785"/>
    </row>
    <row r="16" spans="1:21" ht="17.25" customHeight="1">
      <c r="A16" s="808"/>
      <c r="B16" s="814"/>
      <c r="C16" s="786">
        <v>8</v>
      </c>
      <c r="D16" s="791">
        <v>410.6</v>
      </c>
      <c r="E16" s="791">
        <v>450.9</v>
      </c>
      <c r="F16" s="791">
        <v>40000</v>
      </c>
      <c r="G16" s="791">
        <f>F16*(E16-D16)/10^6</f>
        <v>1.6119999999999981</v>
      </c>
      <c r="H16" s="791">
        <f>G16</f>
        <v>1.6119999999999981</v>
      </c>
      <c r="I16" s="156" t="s">
        <v>438</v>
      </c>
      <c r="J16" s="149">
        <v>458.4</v>
      </c>
      <c r="K16" s="149">
        <v>497.8</v>
      </c>
      <c r="L16" s="157">
        <v>20000</v>
      </c>
      <c r="M16" s="155">
        <f t="shared" si="1"/>
        <v>0.7880000000000007</v>
      </c>
      <c r="N16" s="819">
        <f>SUM(M16:M18)</f>
        <v>1.586000000000001</v>
      </c>
      <c r="O16" s="821">
        <f>H16-N16</f>
        <v>2.5999999999997137E-2</v>
      </c>
      <c r="P16" s="783">
        <f>O16/H16</f>
        <v>1.612903225806276E-2</v>
      </c>
    </row>
    <row r="17" spans="1:16" ht="17.25" customHeight="1">
      <c r="A17" s="808"/>
      <c r="B17" s="814"/>
      <c r="C17" s="786"/>
      <c r="D17" s="791"/>
      <c r="E17" s="791"/>
      <c r="F17" s="791"/>
      <c r="G17" s="791"/>
      <c r="H17" s="791"/>
      <c r="I17" s="156" t="s">
        <v>459</v>
      </c>
      <c r="J17" s="149">
        <v>319.89999999999998</v>
      </c>
      <c r="K17" s="149">
        <v>351.2</v>
      </c>
      <c r="L17" s="157">
        <v>20000</v>
      </c>
      <c r="M17" s="155">
        <f t="shared" si="1"/>
        <v>0.62600000000000022</v>
      </c>
      <c r="N17" s="820"/>
      <c r="O17" s="795"/>
      <c r="P17" s="784"/>
    </row>
    <row r="18" spans="1:16" ht="17.25" customHeight="1">
      <c r="A18" s="799"/>
      <c r="B18" s="817"/>
      <c r="C18" s="797"/>
      <c r="D18" s="818"/>
      <c r="E18" s="818"/>
      <c r="F18" s="818"/>
      <c r="G18" s="818"/>
      <c r="H18" s="818"/>
      <c r="I18" s="158" t="s">
        <v>692</v>
      </c>
      <c r="J18" s="159">
        <v>149.6</v>
      </c>
      <c r="K18" s="159">
        <v>158.19999999999999</v>
      </c>
      <c r="L18" s="160">
        <v>20000</v>
      </c>
      <c r="M18" s="155">
        <f t="shared" si="1"/>
        <v>0.17199999999999988</v>
      </c>
      <c r="N18" s="820"/>
      <c r="O18" s="795"/>
      <c r="P18" s="784"/>
    </row>
    <row r="19" spans="1:16" ht="17.25" customHeight="1">
      <c r="A19" s="808">
        <v>4</v>
      </c>
      <c r="B19" s="814" t="s">
        <v>211</v>
      </c>
      <c r="C19" s="153">
        <v>8</v>
      </c>
      <c r="D19" s="161">
        <v>28203.24</v>
      </c>
      <c r="E19" s="161">
        <v>36601.699999999997</v>
      </c>
      <c r="F19" s="162">
        <v>200</v>
      </c>
      <c r="G19" s="163">
        <f>F19*(E19-D19)/10^6</f>
        <v>1.6796919999999991</v>
      </c>
      <c r="H19" s="164">
        <f>G19</f>
        <v>1.6796919999999991</v>
      </c>
      <c r="I19" s="165" t="s">
        <v>494</v>
      </c>
      <c r="J19" s="166">
        <v>2361780</v>
      </c>
      <c r="K19" s="166">
        <v>3197080</v>
      </c>
      <c r="L19" s="162">
        <v>2</v>
      </c>
      <c r="M19" s="155">
        <f t="shared" si="1"/>
        <v>1.6706000000000001</v>
      </c>
      <c r="N19" s="167">
        <f>M19</f>
        <v>1.6706000000000001</v>
      </c>
      <c r="O19" s="167">
        <f>H19-N19</f>
        <v>9.0919999999989898E-3</v>
      </c>
      <c r="P19" s="168">
        <f>O19/H19</f>
        <v>5.4128971263773329E-3</v>
      </c>
    </row>
    <row r="20" spans="1:16" ht="17.25" customHeight="1">
      <c r="A20" s="808"/>
      <c r="B20" s="814"/>
      <c r="C20" s="153">
        <v>8</v>
      </c>
      <c r="D20" s="161">
        <v>88385.34</v>
      </c>
      <c r="E20" s="161">
        <v>100570.2</v>
      </c>
      <c r="F20" s="162">
        <v>200</v>
      </c>
      <c r="G20" s="163">
        <f t="shared" ref="G20:G21" si="2">F20*(E20-D20)/10^6</f>
        <v>2.4369719999999999</v>
      </c>
      <c r="H20" s="164">
        <f t="shared" ref="H20:H22" si="3">G20</f>
        <v>2.4369719999999999</v>
      </c>
      <c r="I20" s="165" t="s">
        <v>861</v>
      </c>
      <c r="J20" s="166">
        <v>2851850</v>
      </c>
      <c r="K20" s="166">
        <v>4063630</v>
      </c>
      <c r="L20" s="162">
        <v>2</v>
      </c>
      <c r="M20" s="155">
        <f t="shared" si="1"/>
        <v>2.4235600000000002</v>
      </c>
      <c r="N20" s="167">
        <f t="shared" ref="N20:N22" si="4">M20</f>
        <v>2.4235600000000002</v>
      </c>
      <c r="O20" s="167">
        <f t="shared" ref="O20:O22" si="5">H20-N20</f>
        <v>1.3411999999999757E-2</v>
      </c>
      <c r="P20" s="168">
        <f t="shared" ref="P20:P22" si="6">O20/H20</f>
        <v>5.5035511282032611E-3</v>
      </c>
    </row>
    <row r="21" spans="1:16" ht="17.25" customHeight="1">
      <c r="A21" s="808"/>
      <c r="B21" s="814"/>
      <c r="C21" s="153">
        <v>8</v>
      </c>
      <c r="D21" s="162">
        <v>68066.94</v>
      </c>
      <c r="E21" s="162">
        <v>78619.5</v>
      </c>
      <c r="F21" s="162">
        <v>200</v>
      </c>
      <c r="G21" s="163">
        <f t="shared" si="2"/>
        <v>2.1105119999999995</v>
      </c>
      <c r="H21" s="164">
        <f t="shared" si="3"/>
        <v>2.1105119999999995</v>
      </c>
      <c r="I21" s="165" t="s">
        <v>211</v>
      </c>
      <c r="J21" s="166">
        <v>1509460</v>
      </c>
      <c r="K21" s="166">
        <v>2559300</v>
      </c>
      <c r="L21" s="162">
        <v>2</v>
      </c>
      <c r="M21" s="155">
        <f t="shared" si="1"/>
        <v>2.0996800000000002</v>
      </c>
      <c r="N21" s="167">
        <f t="shared" si="4"/>
        <v>2.0996800000000002</v>
      </c>
      <c r="O21" s="167">
        <f t="shared" si="5"/>
        <v>1.0831999999999287E-2</v>
      </c>
      <c r="P21" s="168">
        <f t="shared" si="6"/>
        <v>5.1324038906195701E-3</v>
      </c>
    </row>
    <row r="22" spans="1:16" ht="17.25" customHeight="1">
      <c r="A22" s="169">
        <v>5</v>
      </c>
      <c r="B22" s="170" t="s">
        <v>1198</v>
      </c>
      <c r="C22" s="169">
        <v>3.15</v>
      </c>
      <c r="D22" s="171">
        <v>21928000</v>
      </c>
      <c r="E22" s="171">
        <v>22809900</v>
      </c>
      <c r="F22" s="172">
        <v>1</v>
      </c>
      <c r="G22" s="173">
        <f>(E22-D22)*F22/1000000</f>
        <v>0.88190000000000002</v>
      </c>
      <c r="H22" s="164">
        <f t="shared" si="3"/>
        <v>0.88190000000000002</v>
      </c>
      <c r="I22" s="174" t="s">
        <v>1199</v>
      </c>
      <c r="J22" s="175">
        <v>111.9</v>
      </c>
      <c r="K22" s="175">
        <v>331.3</v>
      </c>
      <c r="L22" s="169">
        <v>4000</v>
      </c>
      <c r="M22" s="155">
        <f t="shared" si="1"/>
        <v>0.87760000000000005</v>
      </c>
      <c r="N22" s="167">
        <f t="shared" si="4"/>
        <v>0.87760000000000005</v>
      </c>
      <c r="O22" s="167">
        <f t="shared" si="5"/>
        <v>4.2999999999999705E-3</v>
      </c>
      <c r="P22" s="168">
        <f t="shared" si="6"/>
        <v>4.8758362626147751E-3</v>
      </c>
    </row>
    <row r="23" spans="1:16" ht="17.25" customHeight="1">
      <c r="A23" s="807">
        <v>6</v>
      </c>
      <c r="B23" s="811" t="s">
        <v>834</v>
      </c>
      <c r="C23" s="815">
        <v>8</v>
      </c>
      <c r="D23" s="816">
        <v>103685.5</v>
      </c>
      <c r="E23" s="816">
        <v>105648.1</v>
      </c>
      <c r="F23" s="816">
        <v>1000</v>
      </c>
      <c r="G23" s="816">
        <f>(E23-D23)*F23/1000000</f>
        <v>1.9626000000000059</v>
      </c>
      <c r="H23" s="813">
        <f>G23</f>
        <v>1.9626000000000059</v>
      </c>
      <c r="I23" s="176" t="s">
        <v>835</v>
      </c>
      <c r="J23" s="169">
        <v>20807.38</v>
      </c>
      <c r="K23" s="169">
        <v>21328.39</v>
      </c>
      <c r="L23" s="172">
        <v>2000</v>
      </c>
      <c r="M23" s="155">
        <f t="shared" si="1"/>
        <v>1.0420199999999968</v>
      </c>
      <c r="N23" s="808">
        <f>M23+M24</f>
        <v>1.9618399999999965</v>
      </c>
      <c r="O23" s="813">
        <f>H23-N23</f>
        <v>7.6000000000941981E-4</v>
      </c>
      <c r="P23" s="810">
        <f>O23/H23</f>
        <v>3.8724141445501759E-4</v>
      </c>
    </row>
    <row r="24" spans="1:16" ht="17.25" customHeight="1">
      <c r="A24" s="807"/>
      <c r="B24" s="811"/>
      <c r="C24" s="816"/>
      <c r="D24" s="816"/>
      <c r="E24" s="816"/>
      <c r="F24" s="816"/>
      <c r="G24" s="816"/>
      <c r="H24" s="808"/>
      <c r="I24" s="176" t="s">
        <v>836</v>
      </c>
      <c r="J24" s="169">
        <v>17947.78</v>
      </c>
      <c r="K24" s="169">
        <v>18407.689999999999</v>
      </c>
      <c r="L24" s="172">
        <v>2000</v>
      </c>
      <c r="M24" s="155">
        <f t="shared" si="1"/>
        <v>0.91981999999999975</v>
      </c>
      <c r="N24" s="808"/>
      <c r="O24" s="808"/>
      <c r="P24" s="810"/>
    </row>
    <row r="25" spans="1:16" ht="17.25" customHeight="1">
      <c r="A25" s="807">
        <v>7</v>
      </c>
      <c r="B25" s="811" t="s">
        <v>1200</v>
      </c>
      <c r="C25" s="807">
        <v>5</v>
      </c>
      <c r="D25" s="786">
        <v>41249.1</v>
      </c>
      <c r="E25" s="786">
        <v>42065.8</v>
      </c>
      <c r="F25" s="786">
        <v>1000</v>
      </c>
      <c r="G25" s="786">
        <f>(E25-D25)*F25/1000000</f>
        <v>0.81670000000000442</v>
      </c>
      <c r="H25" s="808">
        <f>G25</f>
        <v>0.81670000000000442</v>
      </c>
      <c r="I25" s="174" t="s">
        <v>1201</v>
      </c>
      <c r="J25" s="153">
        <v>6405.26</v>
      </c>
      <c r="K25" s="153">
        <v>6649.61</v>
      </c>
      <c r="L25" s="169">
        <v>1000</v>
      </c>
      <c r="M25" s="155">
        <f t="shared" si="1"/>
        <v>0.24434999999999946</v>
      </c>
      <c r="N25" s="808">
        <f>M25+M26</f>
        <v>0.80849000000000237</v>
      </c>
      <c r="O25" s="813">
        <f>H25-N25</f>
        <v>8.210000000002049E-3</v>
      </c>
      <c r="P25" s="810">
        <f>O25/H25</f>
        <v>1.005265091221012E-2</v>
      </c>
    </row>
    <row r="26" spans="1:16" ht="17.25" customHeight="1">
      <c r="A26" s="807"/>
      <c r="B26" s="811"/>
      <c r="C26" s="807"/>
      <c r="D26" s="786"/>
      <c r="E26" s="786"/>
      <c r="F26" s="786"/>
      <c r="G26" s="786"/>
      <c r="H26" s="808"/>
      <c r="I26" s="174" t="s">
        <v>214</v>
      </c>
      <c r="J26" s="153">
        <v>9797.2199999999993</v>
      </c>
      <c r="K26" s="153">
        <v>10079.290000000001</v>
      </c>
      <c r="L26" s="169">
        <v>2000</v>
      </c>
      <c r="M26" s="155">
        <f t="shared" si="1"/>
        <v>0.56414000000000297</v>
      </c>
      <c r="N26" s="808"/>
      <c r="O26" s="808"/>
      <c r="P26" s="810"/>
    </row>
    <row r="27" spans="1:16" ht="17.25" customHeight="1">
      <c r="A27" s="807">
        <v>8</v>
      </c>
      <c r="B27" s="811" t="s">
        <v>1202</v>
      </c>
      <c r="C27" s="172">
        <v>5</v>
      </c>
      <c r="D27" s="786">
        <v>11682.1</v>
      </c>
      <c r="E27" s="786">
        <v>12708.6</v>
      </c>
      <c r="F27" s="786">
        <v>1000</v>
      </c>
      <c r="G27" s="786">
        <f>(E27-D27)*F27/1000000</f>
        <v>1.0265</v>
      </c>
      <c r="H27" s="808">
        <f>G27</f>
        <v>1.0265</v>
      </c>
      <c r="I27" s="176" t="s">
        <v>1202</v>
      </c>
      <c r="J27" s="153">
        <v>6327.4</v>
      </c>
      <c r="K27" s="149">
        <v>6889.2</v>
      </c>
      <c r="L27" s="169">
        <v>1000</v>
      </c>
      <c r="M27" s="155">
        <f t="shared" si="1"/>
        <v>0.56180000000000019</v>
      </c>
      <c r="N27" s="799">
        <f>M27+M28+M29</f>
        <v>1.0212000000000003</v>
      </c>
      <c r="O27" s="799">
        <f>H27-N27</f>
        <v>5.2999999999996383E-3</v>
      </c>
      <c r="P27" s="802">
        <f>O27/H27</f>
        <v>5.1631758402334521E-3</v>
      </c>
    </row>
    <row r="28" spans="1:16" ht="17.25" customHeight="1">
      <c r="A28" s="807"/>
      <c r="B28" s="811"/>
      <c r="C28" s="812">
        <v>5</v>
      </c>
      <c r="D28" s="786"/>
      <c r="E28" s="786"/>
      <c r="F28" s="786"/>
      <c r="G28" s="786"/>
      <c r="H28" s="808"/>
      <c r="I28" s="176" t="s">
        <v>712</v>
      </c>
      <c r="J28" s="153">
        <v>2852.6</v>
      </c>
      <c r="K28" s="149">
        <v>3087.4</v>
      </c>
      <c r="L28" s="169">
        <v>1000</v>
      </c>
      <c r="M28" s="155">
        <f t="shared" si="1"/>
        <v>0.23480000000000018</v>
      </c>
      <c r="N28" s="795"/>
      <c r="O28" s="795"/>
      <c r="P28" s="803"/>
    </row>
    <row r="29" spans="1:16" ht="17.25" customHeight="1">
      <c r="A29" s="807"/>
      <c r="B29" s="811"/>
      <c r="C29" s="812"/>
      <c r="D29" s="786"/>
      <c r="E29" s="786"/>
      <c r="F29" s="786"/>
      <c r="G29" s="786"/>
      <c r="H29" s="808"/>
      <c r="I29" s="176" t="s">
        <v>1203</v>
      </c>
      <c r="J29" s="153">
        <v>2512</v>
      </c>
      <c r="K29" s="149">
        <v>2736.6</v>
      </c>
      <c r="L29" s="169">
        <v>1000</v>
      </c>
      <c r="M29" s="155">
        <f t="shared" si="1"/>
        <v>0.22459999999999991</v>
      </c>
      <c r="N29" s="796"/>
      <c r="O29" s="796"/>
      <c r="P29" s="804"/>
    </row>
    <row r="30" spans="1:16" ht="17.25" customHeight="1">
      <c r="A30" s="805">
        <v>9</v>
      </c>
      <c r="B30" s="806" t="s">
        <v>212</v>
      </c>
      <c r="C30" s="169">
        <v>5</v>
      </c>
      <c r="D30" s="805">
        <v>409504</v>
      </c>
      <c r="E30" s="805">
        <v>426790</v>
      </c>
      <c r="F30" s="805">
        <v>120</v>
      </c>
      <c r="G30" s="807">
        <f>(E30-D30)*F30/1000000</f>
        <v>2.0743200000000002</v>
      </c>
      <c r="H30" s="808">
        <f>G30</f>
        <v>2.0743200000000002</v>
      </c>
      <c r="I30" s="176" t="s">
        <v>627</v>
      </c>
      <c r="J30" s="177">
        <v>12356.74</v>
      </c>
      <c r="K30" s="177">
        <v>12711.66</v>
      </c>
      <c r="L30" s="178">
        <v>2000</v>
      </c>
      <c r="M30" s="155">
        <f t="shared" si="1"/>
        <v>0.70984000000000014</v>
      </c>
      <c r="N30" s="809">
        <f>SUM(M30:M32)</f>
        <v>2.0636600000000067</v>
      </c>
      <c r="O30" s="809">
        <f>H30-N30</f>
        <v>1.0659999999993452E-2</v>
      </c>
      <c r="P30" s="810">
        <f>O30/H30</f>
        <v>5.1390335145943978E-3</v>
      </c>
    </row>
    <row r="31" spans="1:16" ht="17.25" customHeight="1">
      <c r="A31" s="805"/>
      <c r="B31" s="806"/>
      <c r="C31" s="807" t="s">
        <v>1204</v>
      </c>
      <c r="D31" s="805"/>
      <c r="E31" s="805"/>
      <c r="F31" s="805"/>
      <c r="G31" s="807"/>
      <c r="H31" s="808"/>
      <c r="I31" s="176" t="s">
        <v>1205</v>
      </c>
      <c r="J31" s="177">
        <v>21306.19</v>
      </c>
      <c r="K31" s="177">
        <v>21854.74</v>
      </c>
      <c r="L31" s="178">
        <v>2000</v>
      </c>
      <c r="M31" s="155">
        <f t="shared" si="1"/>
        <v>1.0971000000000057</v>
      </c>
      <c r="N31" s="808"/>
      <c r="O31" s="808"/>
      <c r="P31" s="810"/>
    </row>
    <row r="32" spans="1:16" ht="17.25" customHeight="1">
      <c r="A32" s="805"/>
      <c r="B32" s="806"/>
      <c r="C32" s="807"/>
      <c r="D32" s="805"/>
      <c r="E32" s="805"/>
      <c r="F32" s="805"/>
      <c r="G32" s="807"/>
      <c r="H32" s="808"/>
      <c r="I32" s="176" t="s">
        <v>626</v>
      </c>
      <c r="J32" s="177">
        <v>5309.82</v>
      </c>
      <c r="K32" s="177">
        <v>5438.18</v>
      </c>
      <c r="L32" s="172">
        <v>2000</v>
      </c>
      <c r="M32" s="155">
        <f t="shared" si="1"/>
        <v>0.25672000000000117</v>
      </c>
      <c r="N32" s="808"/>
      <c r="O32" s="808"/>
      <c r="P32" s="810"/>
    </row>
    <row r="33" spans="1:16" ht="17.25" customHeight="1">
      <c r="A33" s="799">
        <v>10</v>
      </c>
      <c r="B33" s="799" t="s">
        <v>366</v>
      </c>
      <c r="C33" s="162">
        <v>3.15</v>
      </c>
      <c r="D33" s="799">
        <v>2662.63</v>
      </c>
      <c r="E33" s="799">
        <v>2710.79</v>
      </c>
      <c r="F33" s="799">
        <v>120000</v>
      </c>
      <c r="G33" s="799">
        <f>F33*(E33-D33)/10^6</f>
        <v>5.7791999999999826</v>
      </c>
      <c r="H33" s="799">
        <f>G33</f>
        <v>5.7791999999999826</v>
      </c>
      <c r="I33" s="179" t="s">
        <v>1206</v>
      </c>
      <c r="J33" s="180">
        <v>1404021</v>
      </c>
      <c r="K33" s="180">
        <v>1426591</v>
      </c>
      <c r="L33" s="180">
        <v>40</v>
      </c>
      <c r="M33" s="181">
        <f>(K33-J33)*L33/1000000</f>
        <v>0.90280000000000005</v>
      </c>
      <c r="N33" s="794">
        <f>SUM(M33:M37)</f>
        <v>5.6827596713000093</v>
      </c>
      <c r="O33" s="794">
        <f>H33-N33</f>
        <v>9.6440328699973321E-2</v>
      </c>
      <c r="P33" s="783">
        <f>O33/H33</f>
        <v>1.6687487662647705E-2</v>
      </c>
    </row>
    <row r="34" spans="1:16" ht="17.25" customHeight="1">
      <c r="A34" s="795"/>
      <c r="B34" s="795"/>
      <c r="C34" s="162">
        <v>5</v>
      </c>
      <c r="D34" s="795"/>
      <c r="E34" s="795"/>
      <c r="F34" s="795"/>
      <c r="G34" s="795"/>
      <c r="H34" s="795"/>
      <c r="I34" s="179" t="s">
        <v>1207</v>
      </c>
      <c r="J34" s="180">
        <v>12826.42</v>
      </c>
      <c r="K34" s="180">
        <v>13004.78</v>
      </c>
      <c r="L34" s="180">
        <v>4000</v>
      </c>
      <c r="M34" s="181">
        <f>(K34-J34)*L34/1000000</f>
        <v>0.71344000000000229</v>
      </c>
      <c r="N34" s="800"/>
      <c r="O34" s="800"/>
      <c r="P34" s="784"/>
    </row>
    <row r="35" spans="1:16" ht="17.25" customHeight="1">
      <c r="A35" s="795"/>
      <c r="B35" s="795"/>
      <c r="C35" s="799">
        <v>8</v>
      </c>
      <c r="D35" s="795"/>
      <c r="E35" s="795"/>
      <c r="F35" s="795"/>
      <c r="G35" s="795"/>
      <c r="H35" s="795"/>
      <c r="I35" s="179" t="s">
        <v>1208</v>
      </c>
      <c r="J35" s="180">
        <v>3572198</v>
      </c>
      <c r="K35" s="180">
        <v>3617866</v>
      </c>
      <c r="L35" s="180">
        <v>40</v>
      </c>
      <c r="M35" s="181">
        <f>(K35-J35)*L35/1000000</f>
        <v>1.8267199999999999</v>
      </c>
      <c r="N35" s="800"/>
      <c r="O35" s="800"/>
      <c r="P35" s="784"/>
    </row>
    <row r="36" spans="1:16" ht="17.25" customHeight="1">
      <c r="A36" s="795"/>
      <c r="B36" s="795"/>
      <c r="C36" s="796"/>
      <c r="D36" s="795"/>
      <c r="E36" s="795"/>
      <c r="F36" s="795"/>
      <c r="G36" s="795"/>
      <c r="H36" s="795"/>
      <c r="I36" s="179" t="s">
        <v>1209</v>
      </c>
      <c r="J36" s="180">
        <v>62171.7</v>
      </c>
      <c r="K36" s="180">
        <v>63157.8</v>
      </c>
      <c r="L36" s="180">
        <v>1333.3330000000001</v>
      </c>
      <c r="M36" s="181">
        <f>(K36-J36)*L36/1000000</f>
        <v>1.3147996713000076</v>
      </c>
      <c r="N36" s="800"/>
      <c r="O36" s="800"/>
      <c r="P36" s="784"/>
    </row>
    <row r="37" spans="1:16" ht="21.75" customHeight="1">
      <c r="A37" s="796"/>
      <c r="B37" s="796"/>
      <c r="C37" s="162">
        <v>5</v>
      </c>
      <c r="D37" s="796"/>
      <c r="E37" s="796"/>
      <c r="F37" s="796"/>
      <c r="G37" s="796"/>
      <c r="H37" s="796"/>
      <c r="I37" s="179" t="s">
        <v>482</v>
      </c>
      <c r="J37" s="180">
        <v>28061.26</v>
      </c>
      <c r="K37" s="180">
        <v>28292.51</v>
      </c>
      <c r="L37" s="180">
        <v>4000</v>
      </c>
      <c r="M37" s="181">
        <f>(K37-J37)*L37/1000000</f>
        <v>0.92500000000000004</v>
      </c>
      <c r="N37" s="801"/>
      <c r="O37" s="801"/>
      <c r="P37" s="785"/>
    </row>
    <row r="38" spans="1:16">
      <c r="A38" s="786">
        <v>11</v>
      </c>
      <c r="B38" s="787" t="s">
        <v>705</v>
      </c>
      <c r="C38" s="153">
        <v>5</v>
      </c>
      <c r="D38" s="790">
        <v>5518.1</v>
      </c>
      <c r="E38" s="790">
        <v>6696.4</v>
      </c>
      <c r="F38" s="791">
        <v>1000</v>
      </c>
      <c r="G38" s="792">
        <f>(E38-D38)*F38/1000000</f>
        <v>1.1782999999999992</v>
      </c>
      <c r="H38" s="793">
        <f>G38</f>
        <v>1.1782999999999992</v>
      </c>
      <c r="I38" s="179" t="s">
        <v>1210</v>
      </c>
      <c r="J38" s="180">
        <v>9277.2999999999993</v>
      </c>
      <c r="K38" s="180">
        <v>9954.7999999999993</v>
      </c>
      <c r="L38" s="180">
        <v>1000</v>
      </c>
      <c r="M38" s="181">
        <f t="shared" ref="M38:M40" si="7">(K38-J38)*L38/1000000</f>
        <v>0.67749999999999999</v>
      </c>
      <c r="N38" s="794">
        <f>SUM(M38:M40)</f>
        <v>1.1683000000000006</v>
      </c>
      <c r="O38" s="794">
        <f>H38-N38</f>
        <v>9.9999999999986766E-3</v>
      </c>
      <c r="P38" s="783">
        <f>O38/H38</f>
        <v>8.4868030213007574E-3</v>
      </c>
    </row>
    <row r="39" spans="1:16">
      <c r="A39" s="786"/>
      <c r="B39" s="788"/>
      <c r="C39" s="797">
        <v>3.15</v>
      </c>
      <c r="D39" s="790"/>
      <c r="E39" s="790"/>
      <c r="F39" s="791"/>
      <c r="G39" s="792"/>
      <c r="H39" s="790"/>
      <c r="I39" s="179" t="s">
        <v>1211</v>
      </c>
      <c r="J39" s="180">
        <v>15724.6</v>
      </c>
      <c r="K39" s="180">
        <v>16531.400000000001</v>
      </c>
      <c r="L39" s="180">
        <v>500</v>
      </c>
      <c r="M39" s="181">
        <f t="shared" si="7"/>
        <v>0.40340000000000054</v>
      </c>
      <c r="N39" s="795"/>
      <c r="O39" s="795"/>
      <c r="P39" s="784"/>
    </row>
    <row r="40" spans="1:16">
      <c r="A40" s="786"/>
      <c r="B40" s="789"/>
      <c r="C40" s="798"/>
      <c r="D40" s="790"/>
      <c r="E40" s="790"/>
      <c r="F40" s="791"/>
      <c r="G40" s="792"/>
      <c r="H40" s="790"/>
      <c r="I40" s="179" t="s">
        <v>1212</v>
      </c>
      <c r="J40" s="180">
        <v>1159.8</v>
      </c>
      <c r="K40" s="180">
        <v>1334.6</v>
      </c>
      <c r="L40" s="180">
        <v>500</v>
      </c>
      <c r="M40" s="181">
        <f t="shared" si="7"/>
        <v>8.7399999999999978E-2</v>
      </c>
      <c r="N40" s="796"/>
      <c r="O40" s="796"/>
      <c r="P40" s="785"/>
    </row>
    <row r="41" spans="1:16">
      <c r="C41" s="180">
        <f>SUM(C6:C40)</f>
        <v>141.45000000000002</v>
      </c>
      <c r="D41" s="776"/>
      <c r="E41" s="777"/>
      <c r="F41" s="777"/>
      <c r="G41" s="778"/>
      <c r="H41" s="164">
        <f>SUM(H6:H40)</f>
        <v>30.801575999999987</v>
      </c>
      <c r="I41" s="779" t="s">
        <v>1213</v>
      </c>
      <c r="J41" s="780"/>
      <c r="K41" s="780"/>
      <c r="L41" s="780"/>
      <c r="M41" s="781"/>
      <c r="N41" s="164">
        <f>SUM(N6:N40)</f>
        <v>30.583689671300018</v>
      </c>
      <c r="O41" s="164">
        <f>H41-N41</f>
        <v>0.2178863286999686</v>
      </c>
      <c r="P41" s="182">
        <f>O41/H41</f>
        <v>7.0738694896640576E-3</v>
      </c>
    </row>
    <row r="48" spans="1:16">
      <c r="I48" s="183"/>
      <c r="J48" s="184"/>
      <c r="K48" s="184"/>
      <c r="L48" s="184"/>
      <c r="M48" s="184"/>
      <c r="N48" s="184"/>
      <c r="O48" s="184"/>
    </row>
    <row r="49" spans="9:13">
      <c r="I49" s="183"/>
      <c r="J49" s="184"/>
      <c r="L49" s="184"/>
    </row>
    <row r="50" spans="9:13">
      <c r="I50" s="183"/>
      <c r="J50" s="184"/>
      <c r="K50" s="184"/>
      <c r="L50" s="184"/>
    </row>
    <row r="51" spans="9:13">
      <c r="I51" s="183"/>
      <c r="J51" s="184"/>
    </row>
    <row r="52" spans="9:13">
      <c r="I52" s="183"/>
      <c r="J52" s="184"/>
    </row>
    <row r="53" spans="9:13">
      <c r="I53" s="185"/>
    </row>
    <row r="54" spans="9:13">
      <c r="I54" s="185"/>
    </row>
    <row r="55" spans="9:13">
      <c r="I55" s="185"/>
      <c r="J55" s="184"/>
      <c r="K55" s="184"/>
      <c r="L55" s="184"/>
      <c r="M55" s="184"/>
    </row>
    <row r="56" spans="9:13">
      <c r="I56" s="185"/>
      <c r="J56" s="184"/>
      <c r="K56" s="184"/>
    </row>
    <row r="57" spans="9:13">
      <c r="I57" s="185"/>
    </row>
    <row r="58" spans="9:13">
      <c r="I58" s="185"/>
    </row>
  </sheetData>
  <mergeCells count="128">
    <mergeCell ref="C35:C36"/>
    <mergeCell ref="B4:B5"/>
    <mergeCell ref="C12:C13"/>
    <mergeCell ref="D14:D15"/>
    <mergeCell ref="E14:E15"/>
    <mergeCell ref="F14:F15"/>
    <mergeCell ref="G14:G15"/>
    <mergeCell ref="H14:H15"/>
    <mergeCell ref="N14:N15"/>
    <mergeCell ref="C8:C9"/>
    <mergeCell ref="H23:H24"/>
    <mergeCell ref="N23:N24"/>
    <mergeCell ref="O14:O15"/>
    <mergeCell ref="A3:P3"/>
    <mergeCell ref="A4:A5"/>
    <mergeCell ref="I4:I5"/>
    <mergeCell ref="J4:L4"/>
    <mergeCell ref="P4:P5"/>
    <mergeCell ref="A6:A9"/>
    <mergeCell ref="B6:B9"/>
    <mergeCell ref="C6:C7"/>
    <mergeCell ref="D6:D9"/>
    <mergeCell ref="E6:E9"/>
    <mergeCell ref="F6:F9"/>
    <mergeCell ref="G6:G9"/>
    <mergeCell ref="H6:H9"/>
    <mergeCell ref="N6:N9"/>
    <mergeCell ref="O6:O9"/>
    <mergeCell ref="P6:P9"/>
    <mergeCell ref="D4:F4"/>
    <mergeCell ref="G4:G5"/>
    <mergeCell ref="H4:H5"/>
    <mergeCell ref="M4:M5"/>
    <mergeCell ref="C4:C5"/>
    <mergeCell ref="N4:N5"/>
    <mergeCell ref="O4:O5"/>
    <mergeCell ref="O10:O13"/>
    <mergeCell ref="P10:P13"/>
    <mergeCell ref="A14:A18"/>
    <mergeCell ref="B14:B18"/>
    <mergeCell ref="C14:C15"/>
    <mergeCell ref="P14:P15"/>
    <mergeCell ref="C16:C18"/>
    <mergeCell ref="D16:D18"/>
    <mergeCell ref="E16:E18"/>
    <mergeCell ref="F16:F18"/>
    <mergeCell ref="G16:G18"/>
    <mergeCell ref="H16:H18"/>
    <mergeCell ref="N16:N18"/>
    <mergeCell ref="O16:O18"/>
    <mergeCell ref="P16:P18"/>
    <mergeCell ref="A10:A13"/>
    <mergeCell ref="B10:B13"/>
    <mergeCell ref="C10:C11"/>
    <mergeCell ref="D10:D13"/>
    <mergeCell ref="E10:E13"/>
    <mergeCell ref="F10:F13"/>
    <mergeCell ref="G10:G13"/>
    <mergeCell ref="H10:H13"/>
    <mergeCell ref="N10:N13"/>
    <mergeCell ref="A19:A21"/>
    <mergeCell ref="B19:B21"/>
    <mergeCell ref="A23:A24"/>
    <mergeCell ref="B23:B24"/>
    <mergeCell ref="C23:C24"/>
    <mergeCell ref="D23:D24"/>
    <mergeCell ref="E23:E24"/>
    <mergeCell ref="F23:F24"/>
    <mergeCell ref="G23:G24"/>
    <mergeCell ref="O23:O24"/>
    <mergeCell ref="P23:P24"/>
    <mergeCell ref="A25:A26"/>
    <mergeCell ref="B25:B26"/>
    <mergeCell ref="C25:C26"/>
    <mergeCell ref="D25:D26"/>
    <mergeCell ref="E25:E26"/>
    <mergeCell ref="F25:F26"/>
    <mergeCell ref="G25:G26"/>
    <mergeCell ref="H25:H26"/>
    <mergeCell ref="N25:N26"/>
    <mergeCell ref="O25:O26"/>
    <mergeCell ref="P25:P26"/>
    <mergeCell ref="P27:P29"/>
    <mergeCell ref="A30:A32"/>
    <mergeCell ref="B30:B32"/>
    <mergeCell ref="D30:D32"/>
    <mergeCell ref="E30:E32"/>
    <mergeCell ref="F30:F32"/>
    <mergeCell ref="G30:G32"/>
    <mergeCell ref="H30:H32"/>
    <mergeCell ref="N30:N32"/>
    <mergeCell ref="O30:O32"/>
    <mergeCell ref="P30:P32"/>
    <mergeCell ref="C31:C32"/>
    <mergeCell ref="A27:A29"/>
    <mergeCell ref="B27:B29"/>
    <mergeCell ref="D27:D29"/>
    <mergeCell ref="E27:E29"/>
    <mergeCell ref="F27:F29"/>
    <mergeCell ref="G27:G29"/>
    <mergeCell ref="H27:H29"/>
    <mergeCell ref="N27:N29"/>
    <mergeCell ref="O27:O29"/>
    <mergeCell ref="C28:C29"/>
    <mergeCell ref="D41:G41"/>
    <mergeCell ref="I41:M41"/>
    <mergeCell ref="N2:P2"/>
    <mergeCell ref="P33:P37"/>
    <mergeCell ref="A38:A40"/>
    <mergeCell ref="B38:B40"/>
    <mergeCell ref="D38:D40"/>
    <mergeCell ref="E38:E40"/>
    <mergeCell ref="F38:F40"/>
    <mergeCell ref="G38:G40"/>
    <mergeCell ref="H38:H40"/>
    <mergeCell ref="N38:N40"/>
    <mergeCell ref="O38:O40"/>
    <mergeCell ref="P38:P40"/>
    <mergeCell ref="C39:C40"/>
    <mergeCell ref="A33:A37"/>
    <mergeCell ref="B33:B37"/>
    <mergeCell ref="D33:D37"/>
    <mergeCell ref="E33:E37"/>
    <mergeCell ref="F33:F37"/>
    <mergeCell ref="G33:G37"/>
    <mergeCell ref="H33:H37"/>
    <mergeCell ref="N33:N37"/>
    <mergeCell ref="O33:O37"/>
  </mergeCells>
  <pageMargins left="0.16" right="0.15" top="0.38" bottom="0.35" header="0.23" footer="0.16"/>
  <pageSetup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E1" sqref="E1:G1"/>
    </sheetView>
  </sheetViews>
  <sheetFormatPr defaultRowHeight="14.25"/>
  <cols>
    <col min="1" max="1" width="7.85546875" style="186" customWidth="1"/>
    <col min="2" max="2" width="22.85546875" style="187" bestFit="1" customWidth="1"/>
    <col min="3" max="4" width="19" style="186" customWidth="1"/>
    <col min="5" max="5" width="15" style="187" customWidth="1"/>
    <col min="6" max="6" width="11.7109375" style="187" customWidth="1"/>
    <col min="7" max="7" width="13.5703125" style="187" customWidth="1"/>
    <col min="8" max="8" width="10.140625" style="187" customWidth="1"/>
    <col min="9" max="11" width="9.140625" style="187" customWidth="1"/>
    <col min="12" max="243" width="9.140625" style="187"/>
    <col min="244" max="244" width="18.140625" style="187" bestFit="1" customWidth="1"/>
    <col min="245" max="246" width="19" style="187" customWidth="1"/>
    <col min="247" max="247" width="11.5703125" style="187" bestFit="1" customWidth="1"/>
    <col min="248" max="248" width="11.7109375" style="187" customWidth="1"/>
    <col min="249" max="249" width="13.5703125" style="187" customWidth="1"/>
    <col min="250" max="255" width="9.140625" style="187" customWidth="1"/>
    <col min="256" max="499" width="9.140625" style="187"/>
    <col min="500" max="500" width="18.140625" style="187" bestFit="1" customWidth="1"/>
    <col min="501" max="502" width="19" style="187" customWidth="1"/>
    <col min="503" max="503" width="11.5703125" style="187" bestFit="1" customWidth="1"/>
    <col min="504" max="504" width="11.7109375" style="187" customWidth="1"/>
    <col min="505" max="505" width="13.5703125" style="187" customWidth="1"/>
    <col min="506" max="511" width="9.140625" style="187" customWidth="1"/>
    <col min="512" max="755" width="9.140625" style="187"/>
    <col min="756" max="756" width="18.140625" style="187" bestFit="1" customWidth="1"/>
    <col min="757" max="758" width="19" style="187" customWidth="1"/>
    <col min="759" max="759" width="11.5703125" style="187" bestFit="1" customWidth="1"/>
    <col min="760" max="760" width="11.7109375" style="187" customWidth="1"/>
    <col min="761" max="761" width="13.5703125" style="187" customWidth="1"/>
    <col min="762" max="767" width="9.140625" style="187" customWidth="1"/>
    <col min="768" max="1011" width="9.140625" style="187"/>
    <col min="1012" max="1012" width="18.140625" style="187" bestFit="1" customWidth="1"/>
    <col min="1013" max="1014" width="19" style="187" customWidth="1"/>
    <col min="1015" max="1015" width="11.5703125" style="187" bestFit="1" customWidth="1"/>
    <col min="1016" max="1016" width="11.7109375" style="187" customWidth="1"/>
    <col min="1017" max="1017" width="13.5703125" style="187" customWidth="1"/>
    <col min="1018" max="1023" width="9.140625" style="187" customWidth="1"/>
    <col min="1024" max="1267" width="9.140625" style="187"/>
    <col min="1268" max="1268" width="18.140625" style="187" bestFit="1" customWidth="1"/>
    <col min="1269" max="1270" width="19" style="187" customWidth="1"/>
    <col min="1271" max="1271" width="11.5703125" style="187" bestFit="1" customWidth="1"/>
    <col min="1272" max="1272" width="11.7109375" style="187" customWidth="1"/>
    <col min="1273" max="1273" width="13.5703125" style="187" customWidth="1"/>
    <col min="1274" max="1279" width="9.140625" style="187" customWidth="1"/>
    <col min="1280" max="1523" width="9.140625" style="187"/>
    <col min="1524" max="1524" width="18.140625" style="187" bestFit="1" customWidth="1"/>
    <col min="1525" max="1526" width="19" style="187" customWidth="1"/>
    <col min="1527" max="1527" width="11.5703125" style="187" bestFit="1" customWidth="1"/>
    <col min="1528" max="1528" width="11.7109375" style="187" customWidth="1"/>
    <col min="1529" max="1529" width="13.5703125" style="187" customWidth="1"/>
    <col min="1530" max="1535" width="9.140625" style="187" customWidth="1"/>
    <col min="1536" max="1779" width="9.140625" style="187"/>
    <col min="1780" max="1780" width="18.140625" style="187" bestFit="1" customWidth="1"/>
    <col min="1781" max="1782" width="19" style="187" customWidth="1"/>
    <col min="1783" max="1783" width="11.5703125" style="187" bestFit="1" customWidth="1"/>
    <col min="1784" max="1784" width="11.7109375" style="187" customWidth="1"/>
    <col min="1785" max="1785" width="13.5703125" style="187" customWidth="1"/>
    <col min="1786" max="1791" width="9.140625" style="187" customWidth="1"/>
    <col min="1792" max="2035" width="9.140625" style="187"/>
    <col min="2036" max="2036" width="18.140625" style="187" bestFit="1" customWidth="1"/>
    <col min="2037" max="2038" width="19" style="187" customWidth="1"/>
    <col min="2039" max="2039" width="11.5703125" style="187" bestFit="1" customWidth="1"/>
    <col min="2040" max="2040" width="11.7109375" style="187" customWidth="1"/>
    <col min="2041" max="2041" width="13.5703125" style="187" customWidth="1"/>
    <col min="2042" max="2047" width="9.140625" style="187" customWidth="1"/>
    <col min="2048" max="2291" width="9.140625" style="187"/>
    <col min="2292" max="2292" width="18.140625" style="187" bestFit="1" customWidth="1"/>
    <col min="2293" max="2294" width="19" style="187" customWidth="1"/>
    <col min="2295" max="2295" width="11.5703125" style="187" bestFit="1" customWidth="1"/>
    <col min="2296" max="2296" width="11.7109375" style="187" customWidth="1"/>
    <col min="2297" max="2297" width="13.5703125" style="187" customWidth="1"/>
    <col min="2298" max="2303" width="9.140625" style="187" customWidth="1"/>
    <col min="2304" max="2547" width="9.140625" style="187"/>
    <col min="2548" max="2548" width="18.140625" style="187" bestFit="1" customWidth="1"/>
    <col min="2549" max="2550" width="19" style="187" customWidth="1"/>
    <col min="2551" max="2551" width="11.5703125" style="187" bestFit="1" customWidth="1"/>
    <col min="2552" max="2552" width="11.7109375" style="187" customWidth="1"/>
    <col min="2553" max="2553" width="13.5703125" style="187" customWidth="1"/>
    <col min="2554" max="2559" width="9.140625" style="187" customWidth="1"/>
    <col min="2560" max="2803" width="9.140625" style="187"/>
    <col min="2804" max="2804" width="18.140625" style="187" bestFit="1" customWidth="1"/>
    <col min="2805" max="2806" width="19" style="187" customWidth="1"/>
    <col min="2807" max="2807" width="11.5703125" style="187" bestFit="1" customWidth="1"/>
    <col min="2808" max="2808" width="11.7109375" style="187" customWidth="1"/>
    <col min="2809" max="2809" width="13.5703125" style="187" customWidth="1"/>
    <col min="2810" max="2815" width="9.140625" style="187" customWidth="1"/>
    <col min="2816" max="3059" width="9.140625" style="187"/>
    <col min="3060" max="3060" width="18.140625" style="187" bestFit="1" customWidth="1"/>
    <col min="3061" max="3062" width="19" style="187" customWidth="1"/>
    <col min="3063" max="3063" width="11.5703125" style="187" bestFit="1" customWidth="1"/>
    <col min="3064" max="3064" width="11.7109375" style="187" customWidth="1"/>
    <col min="3065" max="3065" width="13.5703125" style="187" customWidth="1"/>
    <col min="3066" max="3071" width="9.140625" style="187" customWidth="1"/>
    <col min="3072" max="3315" width="9.140625" style="187"/>
    <col min="3316" max="3316" width="18.140625" style="187" bestFit="1" customWidth="1"/>
    <col min="3317" max="3318" width="19" style="187" customWidth="1"/>
    <col min="3319" max="3319" width="11.5703125" style="187" bestFit="1" customWidth="1"/>
    <col min="3320" max="3320" width="11.7109375" style="187" customWidth="1"/>
    <col min="3321" max="3321" width="13.5703125" style="187" customWidth="1"/>
    <col min="3322" max="3327" width="9.140625" style="187" customWidth="1"/>
    <col min="3328" max="3571" width="9.140625" style="187"/>
    <col min="3572" max="3572" width="18.140625" style="187" bestFit="1" customWidth="1"/>
    <col min="3573" max="3574" width="19" style="187" customWidth="1"/>
    <col min="3575" max="3575" width="11.5703125" style="187" bestFit="1" customWidth="1"/>
    <col min="3576" max="3576" width="11.7109375" style="187" customWidth="1"/>
    <col min="3577" max="3577" width="13.5703125" style="187" customWidth="1"/>
    <col min="3578" max="3583" width="9.140625" style="187" customWidth="1"/>
    <col min="3584" max="3827" width="9.140625" style="187"/>
    <col min="3828" max="3828" width="18.140625" style="187" bestFit="1" customWidth="1"/>
    <col min="3829" max="3830" width="19" style="187" customWidth="1"/>
    <col min="3831" max="3831" width="11.5703125" style="187" bestFit="1" customWidth="1"/>
    <col min="3832" max="3832" width="11.7109375" style="187" customWidth="1"/>
    <col min="3833" max="3833" width="13.5703125" style="187" customWidth="1"/>
    <col min="3834" max="3839" width="9.140625" style="187" customWidth="1"/>
    <col min="3840" max="4083" width="9.140625" style="187"/>
    <col min="4084" max="4084" width="18.140625" style="187" bestFit="1" customWidth="1"/>
    <col min="4085" max="4086" width="19" style="187" customWidth="1"/>
    <col min="4087" max="4087" width="11.5703125" style="187" bestFit="1" customWidth="1"/>
    <col min="4088" max="4088" width="11.7109375" style="187" customWidth="1"/>
    <col min="4089" max="4089" width="13.5703125" style="187" customWidth="1"/>
    <col min="4090" max="4095" width="9.140625" style="187" customWidth="1"/>
    <col min="4096" max="4339" width="9.140625" style="187"/>
    <col min="4340" max="4340" width="18.140625" style="187" bestFit="1" customWidth="1"/>
    <col min="4341" max="4342" width="19" style="187" customWidth="1"/>
    <col min="4343" max="4343" width="11.5703125" style="187" bestFit="1" customWidth="1"/>
    <col min="4344" max="4344" width="11.7109375" style="187" customWidth="1"/>
    <col min="4345" max="4345" width="13.5703125" style="187" customWidth="1"/>
    <col min="4346" max="4351" width="9.140625" style="187" customWidth="1"/>
    <col min="4352" max="4595" width="9.140625" style="187"/>
    <col min="4596" max="4596" width="18.140625" style="187" bestFit="1" customWidth="1"/>
    <col min="4597" max="4598" width="19" style="187" customWidth="1"/>
    <col min="4599" max="4599" width="11.5703125" style="187" bestFit="1" customWidth="1"/>
    <col min="4600" max="4600" width="11.7109375" style="187" customWidth="1"/>
    <col min="4601" max="4601" width="13.5703125" style="187" customWidth="1"/>
    <col min="4602" max="4607" width="9.140625" style="187" customWidth="1"/>
    <col min="4608" max="4851" width="9.140625" style="187"/>
    <col min="4852" max="4852" width="18.140625" style="187" bestFit="1" customWidth="1"/>
    <col min="4853" max="4854" width="19" style="187" customWidth="1"/>
    <col min="4855" max="4855" width="11.5703125" style="187" bestFit="1" customWidth="1"/>
    <col min="4856" max="4856" width="11.7109375" style="187" customWidth="1"/>
    <col min="4857" max="4857" width="13.5703125" style="187" customWidth="1"/>
    <col min="4858" max="4863" width="9.140625" style="187" customWidth="1"/>
    <col min="4864" max="5107" width="9.140625" style="187"/>
    <col min="5108" max="5108" width="18.140625" style="187" bestFit="1" customWidth="1"/>
    <col min="5109" max="5110" width="19" style="187" customWidth="1"/>
    <col min="5111" max="5111" width="11.5703125" style="187" bestFit="1" customWidth="1"/>
    <col min="5112" max="5112" width="11.7109375" style="187" customWidth="1"/>
    <col min="5113" max="5113" width="13.5703125" style="187" customWidth="1"/>
    <col min="5114" max="5119" width="9.140625" style="187" customWidth="1"/>
    <col min="5120" max="5363" width="9.140625" style="187"/>
    <col min="5364" max="5364" width="18.140625" style="187" bestFit="1" customWidth="1"/>
    <col min="5365" max="5366" width="19" style="187" customWidth="1"/>
    <col min="5367" max="5367" width="11.5703125" style="187" bestFit="1" customWidth="1"/>
    <col min="5368" max="5368" width="11.7109375" style="187" customWidth="1"/>
    <col min="5369" max="5369" width="13.5703125" style="187" customWidth="1"/>
    <col min="5370" max="5375" width="9.140625" style="187" customWidth="1"/>
    <col min="5376" max="5619" width="9.140625" style="187"/>
    <col min="5620" max="5620" width="18.140625" style="187" bestFit="1" customWidth="1"/>
    <col min="5621" max="5622" width="19" style="187" customWidth="1"/>
    <col min="5623" max="5623" width="11.5703125" style="187" bestFit="1" customWidth="1"/>
    <col min="5624" max="5624" width="11.7109375" style="187" customWidth="1"/>
    <col min="5625" max="5625" width="13.5703125" style="187" customWidth="1"/>
    <col min="5626" max="5631" width="9.140625" style="187" customWidth="1"/>
    <col min="5632" max="5875" width="9.140625" style="187"/>
    <col min="5876" max="5876" width="18.140625" style="187" bestFit="1" customWidth="1"/>
    <col min="5877" max="5878" width="19" style="187" customWidth="1"/>
    <col min="5879" max="5879" width="11.5703125" style="187" bestFit="1" customWidth="1"/>
    <col min="5880" max="5880" width="11.7109375" style="187" customWidth="1"/>
    <col min="5881" max="5881" width="13.5703125" style="187" customWidth="1"/>
    <col min="5882" max="5887" width="9.140625" style="187" customWidth="1"/>
    <col min="5888" max="6131" width="9.140625" style="187"/>
    <col min="6132" max="6132" width="18.140625" style="187" bestFit="1" customWidth="1"/>
    <col min="6133" max="6134" width="19" style="187" customWidth="1"/>
    <col min="6135" max="6135" width="11.5703125" style="187" bestFit="1" customWidth="1"/>
    <col min="6136" max="6136" width="11.7109375" style="187" customWidth="1"/>
    <col min="6137" max="6137" width="13.5703125" style="187" customWidth="1"/>
    <col min="6138" max="6143" width="9.140625" style="187" customWidth="1"/>
    <col min="6144" max="6387" width="9.140625" style="187"/>
    <col min="6388" max="6388" width="18.140625" style="187" bestFit="1" customWidth="1"/>
    <col min="6389" max="6390" width="19" style="187" customWidth="1"/>
    <col min="6391" max="6391" width="11.5703125" style="187" bestFit="1" customWidth="1"/>
    <col min="6392" max="6392" width="11.7109375" style="187" customWidth="1"/>
    <col min="6393" max="6393" width="13.5703125" style="187" customWidth="1"/>
    <col min="6394" max="6399" width="9.140625" style="187" customWidth="1"/>
    <col min="6400" max="6643" width="9.140625" style="187"/>
    <col min="6644" max="6644" width="18.140625" style="187" bestFit="1" customWidth="1"/>
    <col min="6645" max="6646" width="19" style="187" customWidth="1"/>
    <col min="6647" max="6647" width="11.5703125" style="187" bestFit="1" customWidth="1"/>
    <col min="6648" max="6648" width="11.7109375" style="187" customWidth="1"/>
    <col min="6649" max="6649" width="13.5703125" style="187" customWidth="1"/>
    <col min="6650" max="6655" width="9.140625" style="187" customWidth="1"/>
    <col min="6656" max="6899" width="9.140625" style="187"/>
    <col min="6900" max="6900" width="18.140625" style="187" bestFit="1" customWidth="1"/>
    <col min="6901" max="6902" width="19" style="187" customWidth="1"/>
    <col min="6903" max="6903" width="11.5703125" style="187" bestFit="1" customWidth="1"/>
    <col min="6904" max="6904" width="11.7109375" style="187" customWidth="1"/>
    <col min="6905" max="6905" width="13.5703125" style="187" customWidth="1"/>
    <col min="6906" max="6911" width="9.140625" style="187" customWidth="1"/>
    <col min="6912" max="7155" width="9.140625" style="187"/>
    <col min="7156" max="7156" width="18.140625" style="187" bestFit="1" customWidth="1"/>
    <col min="7157" max="7158" width="19" style="187" customWidth="1"/>
    <col min="7159" max="7159" width="11.5703125" style="187" bestFit="1" customWidth="1"/>
    <col min="7160" max="7160" width="11.7109375" style="187" customWidth="1"/>
    <col min="7161" max="7161" width="13.5703125" style="187" customWidth="1"/>
    <col min="7162" max="7167" width="9.140625" style="187" customWidth="1"/>
    <col min="7168" max="7411" width="9.140625" style="187"/>
    <col min="7412" max="7412" width="18.140625" style="187" bestFit="1" customWidth="1"/>
    <col min="7413" max="7414" width="19" style="187" customWidth="1"/>
    <col min="7415" max="7415" width="11.5703125" style="187" bestFit="1" customWidth="1"/>
    <col min="7416" max="7416" width="11.7109375" style="187" customWidth="1"/>
    <col min="7417" max="7417" width="13.5703125" style="187" customWidth="1"/>
    <col min="7418" max="7423" width="9.140625" style="187" customWidth="1"/>
    <col min="7424" max="7667" width="9.140625" style="187"/>
    <col min="7668" max="7668" width="18.140625" style="187" bestFit="1" customWidth="1"/>
    <col min="7669" max="7670" width="19" style="187" customWidth="1"/>
    <col min="7671" max="7671" width="11.5703125" style="187" bestFit="1" customWidth="1"/>
    <col min="7672" max="7672" width="11.7109375" style="187" customWidth="1"/>
    <col min="7673" max="7673" width="13.5703125" style="187" customWidth="1"/>
    <col min="7674" max="7679" width="9.140625" style="187" customWidth="1"/>
    <col min="7680" max="7923" width="9.140625" style="187"/>
    <col min="7924" max="7924" width="18.140625" style="187" bestFit="1" customWidth="1"/>
    <col min="7925" max="7926" width="19" style="187" customWidth="1"/>
    <col min="7927" max="7927" width="11.5703125" style="187" bestFit="1" customWidth="1"/>
    <col min="7928" max="7928" width="11.7109375" style="187" customWidth="1"/>
    <col min="7929" max="7929" width="13.5703125" style="187" customWidth="1"/>
    <col min="7930" max="7935" width="9.140625" style="187" customWidth="1"/>
    <col min="7936" max="8179" width="9.140625" style="187"/>
    <col min="8180" max="8180" width="18.140625" style="187" bestFit="1" customWidth="1"/>
    <col min="8181" max="8182" width="19" style="187" customWidth="1"/>
    <col min="8183" max="8183" width="11.5703125" style="187" bestFit="1" customWidth="1"/>
    <col min="8184" max="8184" width="11.7109375" style="187" customWidth="1"/>
    <col min="8185" max="8185" width="13.5703125" style="187" customWidth="1"/>
    <col min="8186" max="8191" width="9.140625" style="187" customWidth="1"/>
    <col min="8192" max="8435" width="9.140625" style="187"/>
    <col min="8436" max="8436" width="18.140625" style="187" bestFit="1" customWidth="1"/>
    <col min="8437" max="8438" width="19" style="187" customWidth="1"/>
    <col min="8439" max="8439" width="11.5703125" style="187" bestFit="1" customWidth="1"/>
    <col min="8440" max="8440" width="11.7109375" style="187" customWidth="1"/>
    <col min="8441" max="8441" width="13.5703125" style="187" customWidth="1"/>
    <col min="8442" max="8447" width="9.140625" style="187" customWidth="1"/>
    <col min="8448" max="8691" width="9.140625" style="187"/>
    <col min="8692" max="8692" width="18.140625" style="187" bestFit="1" customWidth="1"/>
    <col min="8693" max="8694" width="19" style="187" customWidth="1"/>
    <col min="8695" max="8695" width="11.5703125" style="187" bestFit="1" customWidth="1"/>
    <col min="8696" max="8696" width="11.7109375" style="187" customWidth="1"/>
    <col min="8697" max="8697" width="13.5703125" style="187" customWidth="1"/>
    <col min="8698" max="8703" width="9.140625" style="187" customWidth="1"/>
    <col min="8704" max="8947" width="9.140625" style="187"/>
    <col min="8948" max="8948" width="18.140625" style="187" bestFit="1" customWidth="1"/>
    <col min="8949" max="8950" width="19" style="187" customWidth="1"/>
    <col min="8951" max="8951" width="11.5703125" style="187" bestFit="1" customWidth="1"/>
    <col min="8952" max="8952" width="11.7109375" style="187" customWidth="1"/>
    <col min="8953" max="8953" width="13.5703125" style="187" customWidth="1"/>
    <col min="8954" max="8959" width="9.140625" style="187" customWidth="1"/>
    <col min="8960" max="9203" width="9.140625" style="187"/>
    <col min="9204" max="9204" width="18.140625" style="187" bestFit="1" customWidth="1"/>
    <col min="9205" max="9206" width="19" style="187" customWidth="1"/>
    <col min="9207" max="9207" width="11.5703125" style="187" bestFit="1" customWidth="1"/>
    <col min="9208" max="9208" width="11.7109375" style="187" customWidth="1"/>
    <col min="9209" max="9209" width="13.5703125" style="187" customWidth="1"/>
    <col min="9210" max="9215" width="9.140625" style="187" customWidth="1"/>
    <col min="9216" max="9459" width="9.140625" style="187"/>
    <col min="9460" max="9460" width="18.140625" style="187" bestFit="1" customWidth="1"/>
    <col min="9461" max="9462" width="19" style="187" customWidth="1"/>
    <col min="9463" max="9463" width="11.5703125" style="187" bestFit="1" customWidth="1"/>
    <col min="9464" max="9464" width="11.7109375" style="187" customWidth="1"/>
    <col min="9465" max="9465" width="13.5703125" style="187" customWidth="1"/>
    <col min="9466" max="9471" width="9.140625" style="187" customWidth="1"/>
    <col min="9472" max="9715" width="9.140625" style="187"/>
    <col min="9716" max="9716" width="18.140625" style="187" bestFit="1" customWidth="1"/>
    <col min="9717" max="9718" width="19" style="187" customWidth="1"/>
    <col min="9719" max="9719" width="11.5703125" style="187" bestFit="1" customWidth="1"/>
    <col min="9720" max="9720" width="11.7109375" style="187" customWidth="1"/>
    <col min="9721" max="9721" width="13.5703125" style="187" customWidth="1"/>
    <col min="9722" max="9727" width="9.140625" style="187" customWidth="1"/>
    <col min="9728" max="9971" width="9.140625" style="187"/>
    <col min="9972" max="9972" width="18.140625" style="187" bestFit="1" customWidth="1"/>
    <col min="9973" max="9974" width="19" style="187" customWidth="1"/>
    <col min="9975" max="9975" width="11.5703125" style="187" bestFit="1" customWidth="1"/>
    <col min="9976" max="9976" width="11.7109375" style="187" customWidth="1"/>
    <col min="9977" max="9977" width="13.5703125" style="187" customWidth="1"/>
    <col min="9978" max="9983" width="9.140625" style="187" customWidth="1"/>
    <col min="9984" max="10227" width="9.140625" style="187"/>
    <col min="10228" max="10228" width="18.140625" style="187" bestFit="1" customWidth="1"/>
    <col min="10229" max="10230" width="19" style="187" customWidth="1"/>
    <col min="10231" max="10231" width="11.5703125" style="187" bestFit="1" customWidth="1"/>
    <col min="10232" max="10232" width="11.7109375" style="187" customWidth="1"/>
    <col min="10233" max="10233" width="13.5703125" style="187" customWidth="1"/>
    <col min="10234" max="10239" width="9.140625" style="187" customWidth="1"/>
    <col min="10240" max="10483" width="9.140625" style="187"/>
    <col min="10484" max="10484" width="18.140625" style="187" bestFit="1" customWidth="1"/>
    <col min="10485" max="10486" width="19" style="187" customWidth="1"/>
    <col min="10487" max="10487" width="11.5703125" style="187" bestFit="1" customWidth="1"/>
    <col min="10488" max="10488" width="11.7109375" style="187" customWidth="1"/>
    <col min="10489" max="10489" width="13.5703125" style="187" customWidth="1"/>
    <col min="10490" max="10495" width="9.140625" style="187" customWidth="1"/>
    <col min="10496" max="10739" width="9.140625" style="187"/>
    <col min="10740" max="10740" width="18.140625" style="187" bestFit="1" customWidth="1"/>
    <col min="10741" max="10742" width="19" style="187" customWidth="1"/>
    <col min="10743" max="10743" width="11.5703125" style="187" bestFit="1" customWidth="1"/>
    <col min="10744" max="10744" width="11.7109375" style="187" customWidth="1"/>
    <col min="10745" max="10745" width="13.5703125" style="187" customWidth="1"/>
    <col min="10746" max="10751" width="9.140625" style="187" customWidth="1"/>
    <col min="10752" max="10995" width="9.140625" style="187"/>
    <col min="10996" max="10996" width="18.140625" style="187" bestFit="1" customWidth="1"/>
    <col min="10997" max="10998" width="19" style="187" customWidth="1"/>
    <col min="10999" max="10999" width="11.5703125" style="187" bestFit="1" customWidth="1"/>
    <col min="11000" max="11000" width="11.7109375" style="187" customWidth="1"/>
    <col min="11001" max="11001" width="13.5703125" style="187" customWidth="1"/>
    <col min="11002" max="11007" width="9.140625" style="187" customWidth="1"/>
    <col min="11008" max="11251" width="9.140625" style="187"/>
    <col min="11252" max="11252" width="18.140625" style="187" bestFit="1" customWidth="1"/>
    <col min="11253" max="11254" width="19" style="187" customWidth="1"/>
    <col min="11255" max="11255" width="11.5703125" style="187" bestFit="1" customWidth="1"/>
    <col min="11256" max="11256" width="11.7109375" style="187" customWidth="1"/>
    <col min="11257" max="11257" width="13.5703125" style="187" customWidth="1"/>
    <col min="11258" max="11263" width="9.140625" style="187" customWidth="1"/>
    <col min="11264" max="11507" width="9.140625" style="187"/>
    <col min="11508" max="11508" width="18.140625" style="187" bestFit="1" customWidth="1"/>
    <col min="11509" max="11510" width="19" style="187" customWidth="1"/>
    <col min="11511" max="11511" width="11.5703125" style="187" bestFit="1" customWidth="1"/>
    <col min="11512" max="11512" width="11.7109375" style="187" customWidth="1"/>
    <col min="11513" max="11513" width="13.5703125" style="187" customWidth="1"/>
    <col min="11514" max="11519" width="9.140625" style="187" customWidth="1"/>
    <col min="11520" max="11763" width="9.140625" style="187"/>
    <col min="11764" max="11764" width="18.140625" style="187" bestFit="1" customWidth="1"/>
    <col min="11765" max="11766" width="19" style="187" customWidth="1"/>
    <col min="11767" max="11767" width="11.5703125" style="187" bestFit="1" customWidth="1"/>
    <col min="11768" max="11768" width="11.7109375" style="187" customWidth="1"/>
    <col min="11769" max="11769" width="13.5703125" style="187" customWidth="1"/>
    <col min="11770" max="11775" width="9.140625" style="187" customWidth="1"/>
    <col min="11776" max="12019" width="9.140625" style="187"/>
    <col min="12020" max="12020" width="18.140625" style="187" bestFit="1" customWidth="1"/>
    <col min="12021" max="12022" width="19" style="187" customWidth="1"/>
    <col min="12023" max="12023" width="11.5703125" style="187" bestFit="1" customWidth="1"/>
    <col min="12024" max="12024" width="11.7109375" style="187" customWidth="1"/>
    <col min="12025" max="12025" width="13.5703125" style="187" customWidth="1"/>
    <col min="12026" max="12031" width="9.140625" style="187" customWidth="1"/>
    <col min="12032" max="12275" width="9.140625" style="187"/>
    <col min="12276" max="12276" width="18.140625" style="187" bestFit="1" customWidth="1"/>
    <col min="12277" max="12278" width="19" style="187" customWidth="1"/>
    <col min="12279" max="12279" width="11.5703125" style="187" bestFit="1" customWidth="1"/>
    <col min="12280" max="12280" width="11.7109375" style="187" customWidth="1"/>
    <col min="12281" max="12281" width="13.5703125" style="187" customWidth="1"/>
    <col min="12282" max="12287" width="9.140625" style="187" customWidth="1"/>
    <col min="12288" max="12531" width="9.140625" style="187"/>
    <col min="12532" max="12532" width="18.140625" style="187" bestFit="1" customWidth="1"/>
    <col min="12533" max="12534" width="19" style="187" customWidth="1"/>
    <col min="12535" max="12535" width="11.5703125" style="187" bestFit="1" customWidth="1"/>
    <col min="12536" max="12536" width="11.7109375" style="187" customWidth="1"/>
    <col min="12537" max="12537" width="13.5703125" style="187" customWidth="1"/>
    <col min="12538" max="12543" width="9.140625" style="187" customWidth="1"/>
    <col min="12544" max="12787" width="9.140625" style="187"/>
    <col min="12788" max="12788" width="18.140625" style="187" bestFit="1" customWidth="1"/>
    <col min="12789" max="12790" width="19" style="187" customWidth="1"/>
    <col min="12791" max="12791" width="11.5703125" style="187" bestFit="1" customWidth="1"/>
    <col min="12792" max="12792" width="11.7109375" style="187" customWidth="1"/>
    <col min="12793" max="12793" width="13.5703125" style="187" customWidth="1"/>
    <col min="12794" max="12799" width="9.140625" style="187" customWidth="1"/>
    <col min="12800" max="13043" width="9.140625" style="187"/>
    <col min="13044" max="13044" width="18.140625" style="187" bestFit="1" customWidth="1"/>
    <col min="13045" max="13046" width="19" style="187" customWidth="1"/>
    <col min="13047" max="13047" width="11.5703125" style="187" bestFit="1" customWidth="1"/>
    <col min="13048" max="13048" width="11.7109375" style="187" customWidth="1"/>
    <col min="13049" max="13049" width="13.5703125" style="187" customWidth="1"/>
    <col min="13050" max="13055" width="9.140625" style="187" customWidth="1"/>
    <col min="13056" max="13299" width="9.140625" style="187"/>
    <col min="13300" max="13300" width="18.140625" style="187" bestFit="1" customWidth="1"/>
    <col min="13301" max="13302" width="19" style="187" customWidth="1"/>
    <col min="13303" max="13303" width="11.5703125" style="187" bestFit="1" customWidth="1"/>
    <col min="13304" max="13304" width="11.7109375" style="187" customWidth="1"/>
    <col min="13305" max="13305" width="13.5703125" style="187" customWidth="1"/>
    <col min="13306" max="13311" width="9.140625" style="187" customWidth="1"/>
    <col min="13312" max="13555" width="9.140625" style="187"/>
    <col min="13556" max="13556" width="18.140625" style="187" bestFit="1" customWidth="1"/>
    <col min="13557" max="13558" width="19" style="187" customWidth="1"/>
    <col min="13559" max="13559" width="11.5703125" style="187" bestFit="1" customWidth="1"/>
    <col min="13560" max="13560" width="11.7109375" style="187" customWidth="1"/>
    <col min="13561" max="13561" width="13.5703125" style="187" customWidth="1"/>
    <col min="13562" max="13567" width="9.140625" style="187" customWidth="1"/>
    <col min="13568" max="13811" width="9.140625" style="187"/>
    <col min="13812" max="13812" width="18.140625" style="187" bestFit="1" customWidth="1"/>
    <col min="13813" max="13814" width="19" style="187" customWidth="1"/>
    <col min="13815" max="13815" width="11.5703125" style="187" bestFit="1" customWidth="1"/>
    <col min="13816" max="13816" width="11.7109375" style="187" customWidth="1"/>
    <col min="13817" max="13817" width="13.5703125" style="187" customWidth="1"/>
    <col min="13818" max="13823" width="9.140625" style="187" customWidth="1"/>
    <col min="13824" max="14067" width="9.140625" style="187"/>
    <col min="14068" max="14068" width="18.140625" style="187" bestFit="1" customWidth="1"/>
    <col min="14069" max="14070" width="19" style="187" customWidth="1"/>
    <col min="14071" max="14071" width="11.5703125" style="187" bestFit="1" customWidth="1"/>
    <col min="14072" max="14072" width="11.7109375" style="187" customWidth="1"/>
    <col min="14073" max="14073" width="13.5703125" style="187" customWidth="1"/>
    <col min="14074" max="14079" width="9.140625" style="187" customWidth="1"/>
    <col min="14080" max="14323" width="9.140625" style="187"/>
    <col min="14324" max="14324" width="18.140625" style="187" bestFit="1" customWidth="1"/>
    <col min="14325" max="14326" width="19" style="187" customWidth="1"/>
    <col min="14327" max="14327" width="11.5703125" style="187" bestFit="1" customWidth="1"/>
    <col min="14328" max="14328" width="11.7109375" style="187" customWidth="1"/>
    <col min="14329" max="14329" width="13.5703125" style="187" customWidth="1"/>
    <col min="14330" max="14335" width="9.140625" style="187" customWidth="1"/>
    <col min="14336" max="14579" width="9.140625" style="187"/>
    <col min="14580" max="14580" width="18.140625" style="187" bestFit="1" customWidth="1"/>
    <col min="14581" max="14582" width="19" style="187" customWidth="1"/>
    <col min="14583" max="14583" width="11.5703125" style="187" bestFit="1" customWidth="1"/>
    <col min="14584" max="14584" width="11.7109375" style="187" customWidth="1"/>
    <col min="14585" max="14585" width="13.5703125" style="187" customWidth="1"/>
    <col min="14586" max="14591" width="9.140625" style="187" customWidth="1"/>
    <col min="14592" max="14835" width="9.140625" style="187"/>
    <col min="14836" max="14836" width="18.140625" style="187" bestFit="1" customWidth="1"/>
    <col min="14837" max="14838" width="19" style="187" customWidth="1"/>
    <col min="14839" max="14839" width="11.5703125" style="187" bestFit="1" customWidth="1"/>
    <col min="14840" max="14840" width="11.7109375" style="187" customWidth="1"/>
    <col min="14841" max="14841" width="13.5703125" style="187" customWidth="1"/>
    <col min="14842" max="14847" width="9.140625" style="187" customWidth="1"/>
    <col min="14848" max="15091" width="9.140625" style="187"/>
    <col min="15092" max="15092" width="18.140625" style="187" bestFit="1" customWidth="1"/>
    <col min="15093" max="15094" width="19" style="187" customWidth="1"/>
    <col min="15095" max="15095" width="11.5703125" style="187" bestFit="1" customWidth="1"/>
    <col min="15096" max="15096" width="11.7109375" style="187" customWidth="1"/>
    <col min="15097" max="15097" width="13.5703125" style="187" customWidth="1"/>
    <col min="15098" max="15103" width="9.140625" style="187" customWidth="1"/>
    <col min="15104" max="15347" width="9.140625" style="187"/>
    <col min="15348" max="15348" width="18.140625" style="187" bestFit="1" customWidth="1"/>
    <col min="15349" max="15350" width="19" style="187" customWidth="1"/>
    <col min="15351" max="15351" width="11.5703125" style="187" bestFit="1" customWidth="1"/>
    <col min="15352" max="15352" width="11.7109375" style="187" customWidth="1"/>
    <col min="15353" max="15353" width="13.5703125" style="187" customWidth="1"/>
    <col min="15354" max="15359" width="9.140625" style="187" customWidth="1"/>
    <col min="15360" max="15603" width="9.140625" style="187"/>
    <col min="15604" max="15604" width="18.140625" style="187" bestFit="1" customWidth="1"/>
    <col min="15605" max="15606" width="19" style="187" customWidth="1"/>
    <col min="15607" max="15607" width="11.5703125" style="187" bestFit="1" customWidth="1"/>
    <col min="15608" max="15608" width="11.7109375" style="187" customWidth="1"/>
    <col min="15609" max="15609" width="13.5703125" style="187" customWidth="1"/>
    <col min="15610" max="15615" width="9.140625" style="187" customWidth="1"/>
    <col min="15616" max="15859" width="9.140625" style="187"/>
    <col min="15860" max="15860" width="18.140625" style="187" bestFit="1" customWidth="1"/>
    <col min="15861" max="15862" width="19" style="187" customWidth="1"/>
    <col min="15863" max="15863" width="11.5703125" style="187" bestFit="1" customWidth="1"/>
    <col min="15864" max="15864" width="11.7109375" style="187" customWidth="1"/>
    <col min="15865" max="15865" width="13.5703125" style="187" customWidth="1"/>
    <col min="15866" max="15871" width="9.140625" style="187" customWidth="1"/>
    <col min="15872" max="16115" width="9.140625" style="187"/>
    <col min="16116" max="16116" width="18.140625" style="187" bestFit="1" customWidth="1"/>
    <col min="16117" max="16118" width="19" style="187" customWidth="1"/>
    <col min="16119" max="16119" width="11.5703125" style="187" bestFit="1" customWidth="1"/>
    <col min="16120" max="16120" width="11.7109375" style="187" customWidth="1"/>
    <col min="16121" max="16121" width="13.5703125" style="187" customWidth="1"/>
    <col min="16122" max="16127" width="9.140625" style="187" customWidth="1"/>
    <col min="16128" max="16384" width="9.140625" style="187"/>
  </cols>
  <sheetData>
    <row r="1" spans="1:8" ht="16.5">
      <c r="E1" s="782" t="s">
        <v>231</v>
      </c>
      <c r="F1" s="782"/>
      <c r="G1" s="782"/>
    </row>
    <row r="2" spans="1:8" ht="30.75" customHeight="1">
      <c r="A2" s="839" t="s">
        <v>1214</v>
      </c>
      <c r="B2" s="840"/>
      <c r="C2" s="840"/>
      <c r="D2" s="840"/>
      <c r="E2" s="840"/>
      <c r="F2" s="840"/>
      <c r="G2" s="841"/>
    </row>
    <row r="3" spans="1:8" s="190" customFormat="1" ht="54.75" customHeight="1">
      <c r="A3" s="188" t="s">
        <v>120</v>
      </c>
      <c r="B3" s="189" t="s">
        <v>220</v>
      </c>
      <c r="C3" s="188" t="s">
        <v>1215</v>
      </c>
      <c r="D3" s="188" t="s">
        <v>221</v>
      </c>
      <c r="E3" s="188" t="s">
        <v>1216</v>
      </c>
      <c r="F3" s="189" t="s">
        <v>1217</v>
      </c>
      <c r="G3" s="189" t="s">
        <v>1218</v>
      </c>
    </row>
    <row r="4" spans="1:8" ht="30.75" customHeight="1">
      <c r="A4" s="191">
        <v>1</v>
      </c>
      <c r="B4" s="192" t="s">
        <v>223</v>
      </c>
      <c r="C4" s="191">
        <v>16000</v>
      </c>
      <c r="D4" s="193">
        <v>17.777777777777779</v>
      </c>
      <c r="E4" s="198">
        <v>31</v>
      </c>
      <c r="F4" s="194">
        <v>49600</v>
      </c>
      <c r="G4" s="195">
        <v>551.11111111111109</v>
      </c>
    </row>
    <row r="5" spans="1:8" ht="30.75" customHeight="1">
      <c r="A5" s="191">
        <v>2</v>
      </c>
      <c r="B5" s="192" t="s">
        <v>224</v>
      </c>
      <c r="C5" s="191">
        <v>23000</v>
      </c>
      <c r="D5" s="193">
        <v>25.555555555555557</v>
      </c>
      <c r="E5" s="198">
        <v>1</v>
      </c>
      <c r="F5" s="194">
        <v>3000</v>
      </c>
      <c r="G5" s="195">
        <v>25.555555555555557</v>
      </c>
    </row>
    <row r="6" spans="1:8" ht="30.75" customHeight="1">
      <c r="A6" s="191">
        <v>3</v>
      </c>
      <c r="B6" s="192" t="s">
        <v>225</v>
      </c>
      <c r="C6" s="191">
        <v>23000</v>
      </c>
      <c r="D6" s="193">
        <v>25.555555555555557</v>
      </c>
      <c r="E6" s="198">
        <v>116</v>
      </c>
      <c r="F6" s="194">
        <v>365400</v>
      </c>
      <c r="G6" s="195">
        <v>2964.4444444444448</v>
      </c>
    </row>
    <row r="7" spans="1:8" ht="30.75" customHeight="1">
      <c r="A7" s="191">
        <v>4</v>
      </c>
      <c r="B7" s="192" t="s">
        <v>226</v>
      </c>
      <c r="C7" s="191">
        <v>34000</v>
      </c>
      <c r="D7" s="193">
        <v>37.777777777777779</v>
      </c>
      <c r="E7" s="198">
        <v>268</v>
      </c>
      <c r="F7" s="194">
        <v>1340000</v>
      </c>
      <c r="G7" s="195">
        <v>10124.444444444445</v>
      </c>
    </row>
    <row r="8" spans="1:8" ht="30.75" customHeight="1">
      <c r="A8" s="191">
        <v>5</v>
      </c>
      <c r="B8" s="192" t="s">
        <v>227</v>
      </c>
      <c r="C8" s="191">
        <v>50000</v>
      </c>
      <c r="D8" s="193">
        <v>55.555555555555557</v>
      </c>
      <c r="E8" s="198">
        <v>9</v>
      </c>
      <c r="F8" s="194">
        <v>67500</v>
      </c>
      <c r="G8" s="195">
        <v>500</v>
      </c>
    </row>
    <row r="9" spans="1:8" ht="30.75" customHeight="1">
      <c r="A9" s="191">
        <v>6</v>
      </c>
      <c r="B9" s="192" t="s">
        <v>228</v>
      </c>
      <c r="C9" s="191">
        <v>50000</v>
      </c>
      <c r="D9" s="193">
        <v>55.555555555555557</v>
      </c>
      <c r="E9" s="198">
        <v>134</v>
      </c>
      <c r="F9" s="194">
        <v>1072000</v>
      </c>
      <c r="G9" s="195">
        <v>7444.4444444444443</v>
      </c>
    </row>
    <row r="10" spans="1:8" ht="30.75" customHeight="1">
      <c r="A10" s="191">
        <v>7</v>
      </c>
      <c r="B10" s="192" t="s">
        <v>229</v>
      </c>
      <c r="C10" s="191">
        <v>57000</v>
      </c>
      <c r="D10" s="193">
        <v>63.333333333333336</v>
      </c>
      <c r="E10" s="198">
        <v>37</v>
      </c>
      <c r="F10" s="194">
        <v>462500</v>
      </c>
      <c r="G10" s="195">
        <v>2343.3333333333335</v>
      </c>
    </row>
    <row r="11" spans="1:8" ht="27" customHeight="1" thickBot="1">
      <c r="A11" s="191"/>
      <c r="B11" s="838" t="s">
        <v>230</v>
      </c>
      <c r="C11" s="838"/>
      <c r="D11" s="838"/>
      <c r="E11" s="838"/>
      <c r="F11" s="194">
        <v>3360000</v>
      </c>
      <c r="G11" s="192">
        <v>23953.333333333332</v>
      </c>
      <c r="H11" s="196">
        <v>0.99287103174603175</v>
      </c>
    </row>
    <row r="12" spans="1:8" ht="27" customHeight="1" thickBot="1">
      <c r="A12" s="191"/>
      <c r="B12" s="838" t="s">
        <v>1219</v>
      </c>
      <c r="C12" s="838"/>
      <c r="D12" s="838"/>
      <c r="E12" s="838"/>
      <c r="F12" s="838"/>
      <c r="G12" s="838"/>
      <c r="H12" s="197">
        <v>7.1289682539682486E-3</v>
      </c>
    </row>
    <row r="13" spans="1:8" ht="27" customHeight="1">
      <c r="C13" s="187"/>
      <c r="D13" s="187"/>
    </row>
  </sheetData>
  <mergeCells count="4">
    <mergeCell ref="B12:G12"/>
    <mergeCell ref="E1:G1"/>
    <mergeCell ref="A2:G2"/>
    <mergeCell ref="B11:E11"/>
  </mergeCells>
  <pageMargins left="0.7" right="0.23" top="0.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C252"/>
  <sheetViews>
    <sheetView topLeftCell="A28" workbookViewId="0">
      <selection activeCell="Z15" sqref="Z15:Z16"/>
    </sheetView>
  </sheetViews>
  <sheetFormatPr defaultColWidth="10.28515625" defaultRowHeight="21" customHeight="1"/>
  <cols>
    <col min="1" max="1" width="5.7109375" style="199" customWidth="1"/>
    <col min="2" max="2" width="19.85546875" style="259" customWidth="1"/>
    <col min="3" max="3" width="20.140625" style="199" hidden="1" customWidth="1"/>
    <col min="4" max="4" width="26" style="260" customWidth="1"/>
    <col min="5" max="5" width="8.140625" style="199" customWidth="1"/>
    <col min="6" max="6" width="8.140625" style="260" customWidth="1"/>
    <col min="7" max="7" width="7.5703125" style="199" customWidth="1"/>
    <col min="8" max="8" width="9" style="199" customWidth="1"/>
    <col min="9" max="10" width="11.42578125" style="261" hidden="1" customWidth="1"/>
    <col min="11" max="11" width="9.7109375" style="261" hidden="1" customWidth="1"/>
    <col min="12" max="12" width="10" style="262" hidden="1" customWidth="1"/>
    <col min="13" max="15" width="11.42578125" style="199" hidden="1" customWidth="1"/>
    <col min="16" max="16" width="11.140625" style="263" hidden="1" customWidth="1"/>
    <col min="17" max="19" width="11.42578125" style="264" hidden="1" customWidth="1"/>
    <col min="20" max="20" width="8.7109375" style="263" hidden="1" customWidth="1"/>
    <col min="21" max="21" width="12.7109375" style="264" hidden="1" customWidth="1"/>
    <col min="22" max="23" width="11.42578125" style="264" hidden="1" customWidth="1"/>
    <col min="24" max="24" width="9.5703125" style="263" hidden="1" customWidth="1"/>
    <col min="25" max="25" width="12.7109375" style="264" bestFit="1" customWidth="1"/>
    <col min="26" max="26" width="11.42578125" style="264" customWidth="1"/>
    <col min="27" max="27" width="9.28515625" style="264" customWidth="1"/>
    <col min="28" max="28" width="9.5703125" style="263" bestFit="1" customWidth="1"/>
    <col min="29" max="228" width="9.140625" style="199" customWidth="1"/>
    <col min="229" max="229" width="7" style="199" customWidth="1"/>
    <col min="230" max="230" width="21.5703125" style="199" customWidth="1"/>
    <col min="231" max="231" width="25.5703125" style="199" customWidth="1"/>
    <col min="232" max="232" width="23.7109375" style="199" customWidth="1"/>
    <col min="233" max="235" width="5.85546875" style="199" customWidth="1"/>
    <col min="236" max="236" width="10.28515625" style="199" customWidth="1"/>
    <col min="237" max="248" width="0" style="199" hidden="1" customWidth="1"/>
    <col min="249" max="256" width="10.28515625" style="199"/>
    <col min="257" max="257" width="9.5703125" style="199" customWidth="1"/>
    <col min="258" max="258" width="15.85546875" style="199" customWidth="1"/>
    <col min="259" max="259" width="20.140625" style="199" customWidth="1"/>
    <col min="260" max="260" width="25.140625" style="199" customWidth="1"/>
    <col min="261" max="263" width="8.140625" style="199" customWidth="1"/>
    <col min="264" max="264" width="9" style="199" customWidth="1"/>
    <col min="265" max="280" width="11.42578125" style="199" customWidth="1"/>
    <col min="281" max="281" width="13.85546875" style="199" customWidth="1"/>
    <col min="282" max="284" width="11.42578125" style="199" customWidth="1"/>
    <col min="285" max="484" width="9.140625" style="199" customWidth="1"/>
    <col min="485" max="485" width="7" style="199" customWidth="1"/>
    <col min="486" max="486" width="21.5703125" style="199" customWidth="1"/>
    <col min="487" max="487" width="25.5703125" style="199" customWidth="1"/>
    <col min="488" max="488" width="23.7109375" style="199" customWidth="1"/>
    <col min="489" max="491" width="5.85546875" style="199" customWidth="1"/>
    <col min="492" max="492" width="10.28515625" style="199" customWidth="1"/>
    <col min="493" max="504" width="0" style="199" hidden="1" customWidth="1"/>
    <col min="505" max="512" width="10.28515625" style="199"/>
    <col min="513" max="513" width="9.5703125" style="199" customWidth="1"/>
    <col min="514" max="514" width="15.85546875" style="199" customWidth="1"/>
    <col min="515" max="515" width="20.140625" style="199" customWidth="1"/>
    <col min="516" max="516" width="25.140625" style="199" customWidth="1"/>
    <col min="517" max="519" width="8.140625" style="199" customWidth="1"/>
    <col min="520" max="520" width="9" style="199" customWidth="1"/>
    <col min="521" max="536" width="11.42578125" style="199" customWidth="1"/>
    <col min="537" max="537" width="13.85546875" style="199" customWidth="1"/>
    <col min="538" max="540" width="11.42578125" style="199" customWidth="1"/>
    <col min="541" max="740" width="9.140625" style="199" customWidth="1"/>
    <col min="741" max="741" width="7" style="199" customWidth="1"/>
    <col min="742" max="742" width="21.5703125" style="199" customWidth="1"/>
    <col min="743" max="743" width="25.5703125" style="199" customWidth="1"/>
    <col min="744" max="744" width="23.7109375" style="199" customWidth="1"/>
    <col min="745" max="747" width="5.85546875" style="199" customWidth="1"/>
    <col min="748" max="748" width="10.28515625" style="199" customWidth="1"/>
    <col min="749" max="760" width="0" style="199" hidden="1" customWidth="1"/>
    <col min="761" max="768" width="10.28515625" style="199"/>
    <col min="769" max="769" width="9.5703125" style="199" customWidth="1"/>
    <col min="770" max="770" width="15.85546875" style="199" customWidth="1"/>
    <col min="771" max="771" width="20.140625" style="199" customWidth="1"/>
    <col min="772" max="772" width="25.140625" style="199" customWidth="1"/>
    <col min="773" max="775" width="8.140625" style="199" customWidth="1"/>
    <col min="776" max="776" width="9" style="199" customWidth="1"/>
    <col min="777" max="792" width="11.42578125" style="199" customWidth="1"/>
    <col min="793" max="793" width="13.85546875" style="199" customWidth="1"/>
    <col min="794" max="796" width="11.42578125" style="199" customWidth="1"/>
    <col min="797" max="996" width="9.140625" style="199" customWidth="1"/>
    <col min="997" max="997" width="7" style="199" customWidth="1"/>
    <col min="998" max="998" width="21.5703125" style="199" customWidth="1"/>
    <col min="999" max="999" width="25.5703125" style="199" customWidth="1"/>
    <col min="1000" max="1000" width="23.7109375" style="199" customWidth="1"/>
    <col min="1001" max="1003" width="5.85546875" style="199" customWidth="1"/>
    <col min="1004" max="1004" width="10.28515625" style="199" customWidth="1"/>
    <col min="1005" max="1016" width="0" style="199" hidden="1" customWidth="1"/>
    <col min="1017" max="1024" width="10.28515625" style="199"/>
    <col min="1025" max="1025" width="9.5703125" style="199" customWidth="1"/>
    <col min="1026" max="1026" width="15.85546875" style="199" customWidth="1"/>
    <col min="1027" max="1027" width="20.140625" style="199" customWidth="1"/>
    <col min="1028" max="1028" width="25.140625" style="199" customWidth="1"/>
    <col min="1029" max="1031" width="8.140625" style="199" customWidth="1"/>
    <col min="1032" max="1032" width="9" style="199" customWidth="1"/>
    <col min="1033" max="1048" width="11.42578125" style="199" customWidth="1"/>
    <col min="1049" max="1049" width="13.85546875" style="199" customWidth="1"/>
    <col min="1050" max="1052" width="11.42578125" style="199" customWidth="1"/>
    <col min="1053" max="1252" width="9.140625" style="199" customWidth="1"/>
    <col min="1253" max="1253" width="7" style="199" customWidth="1"/>
    <col min="1254" max="1254" width="21.5703125" style="199" customWidth="1"/>
    <col min="1255" max="1255" width="25.5703125" style="199" customWidth="1"/>
    <col min="1256" max="1256" width="23.7109375" style="199" customWidth="1"/>
    <col min="1257" max="1259" width="5.85546875" style="199" customWidth="1"/>
    <col min="1260" max="1260" width="10.28515625" style="199" customWidth="1"/>
    <col min="1261" max="1272" width="0" style="199" hidden="1" customWidth="1"/>
    <col min="1273" max="1280" width="10.28515625" style="199"/>
    <col min="1281" max="1281" width="9.5703125" style="199" customWidth="1"/>
    <col min="1282" max="1282" width="15.85546875" style="199" customWidth="1"/>
    <col min="1283" max="1283" width="20.140625" style="199" customWidth="1"/>
    <col min="1284" max="1284" width="25.140625" style="199" customWidth="1"/>
    <col min="1285" max="1287" width="8.140625" style="199" customWidth="1"/>
    <col min="1288" max="1288" width="9" style="199" customWidth="1"/>
    <col min="1289" max="1304" width="11.42578125" style="199" customWidth="1"/>
    <col min="1305" max="1305" width="13.85546875" style="199" customWidth="1"/>
    <col min="1306" max="1308" width="11.42578125" style="199" customWidth="1"/>
    <col min="1309" max="1508" width="9.140625" style="199" customWidth="1"/>
    <col min="1509" max="1509" width="7" style="199" customWidth="1"/>
    <col min="1510" max="1510" width="21.5703125" style="199" customWidth="1"/>
    <col min="1511" max="1511" width="25.5703125" style="199" customWidth="1"/>
    <col min="1512" max="1512" width="23.7109375" style="199" customWidth="1"/>
    <col min="1513" max="1515" width="5.85546875" style="199" customWidth="1"/>
    <col min="1516" max="1516" width="10.28515625" style="199" customWidth="1"/>
    <col min="1517" max="1528" width="0" style="199" hidden="1" customWidth="1"/>
    <col min="1529" max="1536" width="10.28515625" style="199"/>
    <col min="1537" max="1537" width="9.5703125" style="199" customWidth="1"/>
    <col min="1538" max="1538" width="15.85546875" style="199" customWidth="1"/>
    <col min="1539" max="1539" width="20.140625" style="199" customWidth="1"/>
    <col min="1540" max="1540" width="25.140625" style="199" customWidth="1"/>
    <col min="1541" max="1543" width="8.140625" style="199" customWidth="1"/>
    <col min="1544" max="1544" width="9" style="199" customWidth="1"/>
    <col min="1545" max="1560" width="11.42578125" style="199" customWidth="1"/>
    <col min="1561" max="1561" width="13.85546875" style="199" customWidth="1"/>
    <col min="1562" max="1564" width="11.42578125" style="199" customWidth="1"/>
    <col min="1565" max="1764" width="9.140625" style="199" customWidth="1"/>
    <col min="1765" max="1765" width="7" style="199" customWidth="1"/>
    <col min="1766" max="1766" width="21.5703125" style="199" customWidth="1"/>
    <col min="1767" max="1767" width="25.5703125" style="199" customWidth="1"/>
    <col min="1768" max="1768" width="23.7109375" style="199" customWidth="1"/>
    <col min="1769" max="1771" width="5.85546875" style="199" customWidth="1"/>
    <col min="1772" max="1772" width="10.28515625" style="199" customWidth="1"/>
    <col min="1773" max="1784" width="0" style="199" hidden="1" customWidth="1"/>
    <col min="1785" max="1792" width="10.28515625" style="199"/>
    <col min="1793" max="1793" width="9.5703125" style="199" customWidth="1"/>
    <col min="1794" max="1794" width="15.85546875" style="199" customWidth="1"/>
    <col min="1795" max="1795" width="20.140625" style="199" customWidth="1"/>
    <col min="1796" max="1796" width="25.140625" style="199" customWidth="1"/>
    <col min="1797" max="1799" width="8.140625" style="199" customWidth="1"/>
    <col min="1800" max="1800" width="9" style="199" customWidth="1"/>
    <col min="1801" max="1816" width="11.42578125" style="199" customWidth="1"/>
    <col min="1817" max="1817" width="13.85546875" style="199" customWidth="1"/>
    <col min="1818" max="1820" width="11.42578125" style="199" customWidth="1"/>
    <col min="1821" max="2020" width="9.140625" style="199" customWidth="1"/>
    <col min="2021" max="2021" width="7" style="199" customWidth="1"/>
    <col min="2022" max="2022" width="21.5703125" style="199" customWidth="1"/>
    <col min="2023" max="2023" width="25.5703125" style="199" customWidth="1"/>
    <col min="2024" max="2024" width="23.7109375" style="199" customWidth="1"/>
    <col min="2025" max="2027" width="5.85546875" style="199" customWidth="1"/>
    <col min="2028" max="2028" width="10.28515625" style="199" customWidth="1"/>
    <col min="2029" max="2040" width="0" style="199" hidden="1" customWidth="1"/>
    <col min="2041" max="2048" width="10.28515625" style="199"/>
    <col min="2049" max="2049" width="9.5703125" style="199" customWidth="1"/>
    <col min="2050" max="2050" width="15.85546875" style="199" customWidth="1"/>
    <col min="2051" max="2051" width="20.140625" style="199" customWidth="1"/>
    <col min="2052" max="2052" width="25.140625" style="199" customWidth="1"/>
    <col min="2053" max="2055" width="8.140625" style="199" customWidth="1"/>
    <col min="2056" max="2056" width="9" style="199" customWidth="1"/>
    <col min="2057" max="2072" width="11.42578125" style="199" customWidth="1"/>
    <col min="2073" max="2073" width="13.85546875" style="199" customWidth="1"/>
    <col min="2074" max="2076" width="11.42578125" style="199" customWidth="1"/>
    <col min="2077" max="2276" width="9.140625" style="199" customWidth="1"/>
    <col min="2277" max="2277" width="7" style="199" customWidth="1"/>
    <col min="2278" max="2278" width="21.5703125" style="199" customWidth="1"/>
    <col min="2279" max="2279" width="25.5703125" style="199" customWidth="1"/>
    <col min="2280" max="2280" width="23.7109375" style="199" customWidth="1"/>
    <col min="2281" max="2283" width="5.85546875" style="199" customWidth="1"/>
    <col min="2284" max="2284" width="10.28515625" style="199" customWidth="1"/>
    <col min="2285" max="2296" width="0" style="199" hidden="1" customWidth="1"/>
    <col min="2297" max="2304" width="10.28515625" style="199"/>
    <col min="2305" max="2305" width="9.5703125" style="199" customWidth="1"/>
    <col min="2306" max="2306" width="15.85546875" style="199" customWidth="1"/>
    <col min="2307" max="2307" width="20.140625" style="199" customWidth="1"/>
    <col min="2308" max="2308" width="25.140625" style="199" customWidth="1"/>
    <col min="2309" max="2311" width="8.140625" style="199" customWidth="1"/>
    <col min="2312" max="2312" width="9" style="199" customWidth="1"/>
    <col min="2313" max="2328" width="11.42578125" style="199" customWidth="1"/>
    <col min="2329" max="2329" width="13.85546875" style="199" customWidth="1"/>
    <col min="2330" max="2332" width="11.42578125" style="199" customWidth="1"/>
    <col min="2333" max="2532" width="9.140625" style="199" customWidth="1"/>
    <col min="2533" max="2533" width="7" style="199" customWidth="1"/>
    <col min="2534" max="2534" width="21.5703125" style="199" customWidth="1"/>
    <col min="2535" max="2535" width="25.5703125" style="199" customWidth="1"/>
    <col min="2536" max="2536" width="23.7109375" style="199" customWidth="1"/>
    <col min="2537" max="2539" width="5.85546875" style="199" customWidth="1"/>
    <col min="2540" max="2540" width="10.28515625" style="199" customWidth="1"/>
    <col min="2541" max="2552" width="0" style="199" hidden="1" customWidth="1"/>
    <col min="2553" max="2560" width="10.28515625" style="199"/>
    <col min="2561" max="2561" width="9.5703125" style="199" customWidth="1"/>
    <col min="2562" max="2562" width="15.85546875" style="199" customWidth="1"/>
    <col min="2563" max="2563" width="20.140625" style="199" customWidth="1"/>
    <col min="2564" max="2564" width="25.140625" style="199" customWidth="1"/>
    <col min="2565" max="2567" width="8.140625" style="199" customWidth="1"/>
    <col min="2568" max="2568" width="9" style="199" customWidth="1"/>
    <col min="2569" max="2584" width="11.42578125" style="199" customWidth="1"/>
    <col min="2585" max="2585" width="13.85546875" style="199" customWidth="1"/>
    <col min="2586" max="2588" width="11.42578125" style="199" customWidth="1"/>
    <col min="2589" max="2788" width="9.140625" style="199" customWidth="1"/>
    <col min="2789" max="2789" width="7" style="199" customWidth="1"/>
    <col min="2790" max="2790" width="21.5703125" style="199" customWidth="1"/>
    <col min="2791" max="2791" width="25.5703125" style="199" customWidth="1"/>
    <col min="2792" max="2792" width="23.7109375" style="199" customWidth="1"/>
    <col min="2793" max="2795" width="5.85546875" style="199" customWidth="1"/>
    <col min="2796" max="2796" width="10.28515625" style="199" customWidth="1"/>
    <col min="2797" max="2808" width="0" style="199" hidden="1" customWidth="1"/>
    <col min="2809" max="2816" width="10.28515625" style="199"/>
    <col min="2817" max="2817" width="9.5703125" style="199" customWidth="1"/>
    <col min="2818" max="2818" width="15.85546875" style="199" customWidth="1"/>
    <col min="2819" max="2819" width="20.140625" style="199" customWidth="1"/>
    <col min="2820" max="2820" width="25.140625" style="199" customWidth="1"/>
    <col min="2821" max="2823" width="8.140625" style="199" customWidth="1"/>
    <col min="2824" max="2824" width="9" style="199" customWidth="1"/>
    <col min="2825" max="2840" width="11.42578125" style="199" customWidth="1"/>
    <col min="2841" max="2841" width="13.85546875" style="199" customWidth="1"/>
    <col min="2842" max="2844" width="11.42578125" style="199" customWidth="1"/>
    <col min="2845" max="3044" width="9.140625" style="199" customWidth="1"/>
    <col min="3045" max="3045" width="7" style="199" customWidth="1"/>
    <col min="3046" max="3046" width="21.5703125" style="199" customWidth="1"/>
    <col min="3047" max="3047" width="25.5703125" style="199" customWidth="1"/>
    <col min="3048" max="3048" width="23.7109375" style="199" customWidth="1"/>
    <col min="3049" max="3051" width="5.85546875" style="199" customWidth="1"/>
    <col min="3052" max="3052" width="10.28515625" style="199" customWidth="1"/>
    <col min="3053" max="3064" width="0" style="199" hidden="1" customWidth="1"/>
    <col min="3065" max="3072" width="10.28515625" style="199"/>
    <col min="3073" max="3073" width="9.5703125" style="199" customWidth="1"/>
    <col min="3074" max="3074" width="15.85546875" style="199" customWidth="1"/>
    <col min="3075" max="3075" width="20.140625" style="199" customWidth="1"/>
    <col min="3076" max="3076" width="25.140625" style="199" customWidth="1"/>
    <col min="3077" max="3079" width="8.140625" style="199" customWidth="1"/>
    <col min="3080" max="3080" width="9" style="199" customWidth="1"/>
    <col min="3081" max="3096" width="11.42578125" style="199" customWidth="1"/>
    <col min="3097" max="3097" width="13.85546875" style="199" customWidth="1"/>
    <col min="3098" max="3100" width="11.42578125" style="199" customWidth="1"/>
    <col min="3101" max="3300" width="9.140625" style="199" customWidth="1"/>
    <col min="3301" max="3301" width="7" style="199" customWidth="1"/>
    <col min="3302" max="3302" width="21.5703125" style="199" customWidth="1"/>
    <col min="3303" max="3303" width="25.5703125" style="199" customWidth="1"/>
    <col min="3304" max="3304" width="23.7109375" style="199" customWidth="1"/>
    <col min="3305" max="3307" width="5.85546875" style="199" customWidth="1"/>
    <col min="3308" max="3308" width="10.28515625" style="199" customWidth="1"/>
    <col min="3309" max="3320" width="0" style="199" hidden="1" customWidth="1"/>
    <col min="3321" max="3328" width="10.28515625" style="199"/>
    <col min="3329" max="3329" width="9.5703125" style="199" customWidth="1"/>
    <col min="3330" max="3330" width="15.85546875" style="199" customWidth="1"/>
    <col min="3331" max="3331" width="20.140625" style="199" customWidth="1"/>
    <col min="3332" max="3332" width="25.140625" style="199" customWidth="1"/>
    <col min="3333" max="3335" width="8.140625" style="199" customWidth="1"/>
    <col min="3336" max="3336" width="9" style="199" customWidth="1"/>
    <col min="3337" max="3352" width="11.42578125" style="199" customWidth="1"/>
    <col min="3353" max="3353" width="13.85546875" style="199" customWidth="1"/>
    <col min="3354" max="3356" width="11.42578125" style="199" customWidth="1"/>
    <col min="3357" max="3556" width="9.140625" style="199" customWidth="1"/>
    <col min="3557" max="3557" width="7" style="199" customWidth="1"/>
    <col min="3558" max="3558" width="21.5703125" style="199" customWidth="1"/>
    <col min="3559" max="3559" width="25.5703125" style="199" customWidth="1"/>
    <col min="3560" max="3560" width="23.7109375" style="199" customWidth="1"/>
    <col min="3561" max="3563" width="5.85546875" style="199" customWidth="1"/>
    <col min="3564" max="3564" width="10.28515625" style="199" customWidth="1"/>
    <col min="3565" max="3576" width="0" style="199" hidden="1" customWidth="1"/>
    <col min="3577" max="3584" width="10.28515625" style="199"/>
    <col min="3585" max="3585" width="9.5703125" style="199" customWidth="1"/>
    <col min="3586" max="3586" width="15.85546875" style="199" customWidth="1"/>
    <col min="3587" max="3587" width="20.140625" style="199" customWidth="1"/>
    <col min="3588" max="3588" width="25.140625" style="199" customWidth="1"/>
    <col min="3589" max="3591" width="8.140625" style="199" customWidth="1"/>
    <col min="3592" max="3592" width="9" style="199" customWidth="1"/>
    <col min="3593" max="3608" width="11.42578125" style="199" customWidth="1"/>
    <col min="3609" max="3609" width="13.85546875" style="199" customWidth="1"/>
    <col min="3610" max="3612" width="11.42578125" style="199" customWidth="1"/>
    <col min="3613" max="3812" width="9.140625" style="199" customWidth="1"/>
    <col min="3813" max="3813" width="7" style="199" customWidth="1"/>
    <col min="3814" max="3814" width="21.5703125" style="199" customWidth="1"/>
    <col min="3815" max="3815" width="25.5703125" style="199" customWidth="1"/>
    <col min="3816" max="3816" width="23.7109375" style="199" customWidth="1"/>
    <col min="3817" max="3819" width="5.85546875" style="199" customWidth="1"/>
    <col min="3820" max="3820" width="10.28515625" style="199" customWidth="1"/>
    <col min="3821" max="3832" width="0" style="199" hidden="1" customWidth="1"/>
    <col min="3833" max="3840" width="10.28515625" style="199"/>
    <col min="3841" max="3841" width="9.5703125" style="199" customWidth="1"/>
    <col min="3842" max="3842" width="15.85546875" style="199" customWidth="1"/>
    <col min="3843" max="3843" width="20.140625" style="199" customWidth="1"/>
    <col min="3844" max="3844" width="25.140625" style="199" customWidth="1"/>
    <col min="3845" max="3847" width="8.140625" style="199" customWidth="1"/>
    <col min="3848" max="3848" width="9" style="199" customWidth="1"/>
    <col min="3849" max="3864" width="11.42578125" style="199" customWidth="1"/>
    <col min="3865" max="3865" width="13.85546875" style="199" customWidth="1"/>
    <col min="3866" max="3868" width="11.42578125" style="199" customWidth="1"/>
    <col min="3869" max="4068" width="9.140625" style="199" customWidth="1"/>
    <col min="4069" max="4069" width="7" style="199" customWidth="1"/>
    <col min="4070" max="4070" width="21.5703125" style="199" customWidth="1"/>
    <col min="4071" max="4071" width="25.5703125" style="199" customWidth="1"/>
    <col min="4072" max="4072" width="23.7109375" style="199" customWidth="1"/>
    <col min="4073" max="4075" width="5.85546875" style="199" customWidth="1"/>
    <col min="4076" max="4076" width="10.28515625" style="199" customWidth="1"/>
    <col min="4077" max="4088" width="0" style="199" hidden="1" customWidth="1"/>
    <col min="4089" max="4096" width="10.28515625" style="199"/>
    <col min="4097" max="4097" width="9.5703125" style="199" customWidth="1"/>
    <col min="4098" max="4098" width="15.85546875" style="199" customWidth="1"/>
    <col min="4099" max="4099" width="20.140625" style="199" customWidth="1"/>
    <col min="4100" max="4100" width="25.140625" style="199" customWidth="1"/>
    <col min="4101" max="4103" width="8.140625" style="199" customWidth="1"/>
    <col min="4104" max="4104" width="9" style="199" customWidth="1"/>
    <col min="4105" max="4120" width="11.42578125" style="199" customWidth="1"/>
    <col min="4121" max="4121" width="13.85546875" style="199" customWidth="1"/>
    <col min="4122" max="4124" width="11.42578125" style="199" customWidth="1"/>
    <col min="4125" max="4324" width="9.140625" style="199" customWidth="1"/>
    <col min="4325" max="4325" width="7" style="199" customWidth="1"/>
    <col min="4326" max="4326" width="21.5703125" style="199" customWidth="1"/>
    <col min="4327" max="4327" width="25.5703125" style="199" customWidth="1"/>
    <col min="4328" max="4328" width="23.7109375" style="199" customWidth="1"/>
    <col min="4329" max="4331" width="5.85546875" style="199" customWidth="1"/>
    <col min="4332" max="4332" width="10.28515625" style="199" customWidth="1"/>
    <col min="4333" max="4344" width="0" style="199" hidden="1" customWidth="1"/>
    <col min="4345" max="4352" width="10.28515625" style="199"/>
    <col min="4353" max="4353" width="9.5703125" style="199" customWidth="1"/>
    <col min="4354" max="4354" width="15.85546875" style="199" customWidth="1"/>
    <col min="4355" max="4355" width="20.140625" style="199" customWidth="1"/>
    <col min="4356" max="4356" width="25.140625" style="199" customWidth="1"/>
    <col min="4357" max="4359" width="8.140625" style="199" customWidth="1"/>
    <col min="4360" max="4360" width="9" style="199" customWidth="1"/>
    <col min="4361" max="4376" width="11.42578125" style="199" customWidth="1"/>
    <col min="4377" max="4377" width="13.85546875" style="199" customWidth="1"/>
    <col min="4378" max="4380" width="11.42578125" style="199" customWidth="1"/>
    <col min="4381" max="4580" width="9.140625" style="199" customWidth="1"/>
    <col min="4581" max="4581" width="7" style="199" customWidth="1"/>
    <col min="4582" max="4582" width="21.5703125" style="199" customWidth="1"/>
    <col min="4583" max="4583" width="25.5703125" style="199" customWidth="1"/>
    <col min="4584" max="4584" width="23.7109375" style="199" customWidth="1"/>
    <col min="4585" max="4587" width="5.85546875" style="199" customWidth="1"/>
    <col min="4588" max="4588" width="10.28515625" style="199" customWidth="1"/>
    <col min="4589" max="4600" width="0" style="199" hidden="1" customWidth="1"/>
    <col min="4601" max="4608" width="10.28515625" style="199"/>
    <col min="4609" max="4609" width="9.5703125" style="199" customWidth="1"/>
    <col min="4610" max="4610" width="15.85546875" style="199" customWidth="1"/>
    <col min="4611" max="4611" width="20.140625" style="199" customWidth="1"/>
    <col min="4612" max="4612" width="25.140625" style="199" customWidth="1"/>
    <col min="4613" max="4615" width="8.140625" style="199" customWidth="1"/>
    <col min="4616" max="4616" width="9" style="199" customWidth="1"/>
    <col min="4617" max="4632" width="11.42578125" style="199" customWidth="1"/>
    <col min="4633" max="4633" width="13.85546875" style="199" customWidth="1"/>
    <col min="4634" max="4636" width="11.42578125" style="199" customWidth="1"/>
    <col min="4637" max="4836" width="9.140625" style="199" customWidth="1"/>
    <col min="4837" max="4837" width="7" style="199" customWidth="1"/>
    <col min="4838" max="4838" width="21.5703125" style="199" customWidth="1"/>
    <col min="4839" max="4839" width="25.5703125" style="199" customWidth="1"/>
    <col min="4840" max="4840" width="23.7109375" style="199" customWidth="1"/>
    <col min="4841" max="4843" width="5.85546875" style="199" customWidth="1"/>
    <col min="4844" max="4844" width="10.28515625" style="199" customWidth="1"/>
    <col min="4845" max="4856" width="0" style="199" hidden="1" customWidth="1"/>
    <col min="4857" max="4864" width="10.28515625" style="199"/>
    <col min="4865" max="4865" width="9.5703125" style="199" customWidth="1"/>
    <col min="4866" max="4866" width="15.85546875" style="199" customWidth="1"/>
    <col min="4867" max="4867" width="20.140625" style="199" customWidth="1"/>
    <col min="4868" max="4868" width="25.140625" style="199" customWidth="1"/>
    <col min="4869" max="4871" width="8.140625" style="199" customWidth="1"/>
    <col min="4872" max="4872" width="9" style="199" customWidth="1"/>
    <col min="4873" max="4888" width="11.42578125" style="199" customWidth="1"/>
    <col min="4889" max="4889" width="13.85546875" style="199" customWidth="1"/>
    <col min="4890" max="4892" width="11.42578125" style="199" customWidth="1"/>
    <col min="4893" max="5092" width="9.140625" style="199" customWidth="1"/>
    <col min="5093" max="5093" width="7" style="199" customWidth="1"/>
    <col min="5094" max="5094" width="21.5703125" style="199" customWidth="1"/>
    <col min="5095" max="5095" width="25.5703125" style="199" customWidth="1"/>
    <col min="5096" max="5096" width="23.7109375" style="199" customWidth="1"/>
    <col min="5097" max="5099" width="5.85546875" style="199" customWidth="1"/>
    <col min="5100" max="5100" width="10.28515625" style="199" customWidth="1"/>
    <col min="5101" max="5112" width="0" style="199" hidden="1" customWidth="1"/>
    <col min="5113" max="5120" width="10.28515625" style="199"/>
    <col min="5121" max="5121" width="9.5703125" style="199" customWidth="1"/>
    <col min="5122" max="5122" width="15.85546875" style="199" customWidth="1"/>
    <col min="5123" max="5123" width="20.140625" style="199" customWidth="1"/>
    <col min="5124" max="5124" width="25.140625" style="199" customWidth="1"/>
    <col min="5125" max="5127" width="8.140625" style="199" customWidth="1"/>
    <col min="5128" max="5128" width="9" style="199" customWidth="1"/>
    <col min="5129" max="5144" width="11.42578125" style="199" customWidth="1"/>
    <col min="5145" max="5145" width="13.85546875" style="199" customWidth="1"/>
    <col min="5146" max="5148" width="11.42578125" style="199" customWidth="1"/>
    <col min="5149" max="5348" width="9.140625" style="199" customWidth="1"/>
    <col min="5349" max="5349" width="7" style="199" customWidth="1"/>
    <col min="5350" max="5350" width="21.5703125" style="199" customWidth="1"/>
    <col min="5351" max="5351" width="25.5703125" style="199" customWidth="1"/>
    <col min="5352" max="5352" width="23.7109375" style="199" customWidth="1"/>
    <col min="5353" max="5355" width="5.85546875" style="199" customWidth="1"/>
    <col min="5356" max="5356" width="10.28515625" style="199" customWidth="1"/>
    <col min="5357" max="5368" width="0" style="199" hidden="1" customWidth="1"/>
    <col min="5369" max="5376" width="10.28515625" style="199"/>
    <col min="5377" max="5377" width="9.5703125" style="199" customWidth="1"/>
    <col min="5378" max="5378" width="15.85546875" style="199" customWidth="1"/>
    <col min="5379" max="5379" width="20.140625" style="199" customWidth="1"/>
    <col min="5380" max="5380" width="25.140625" style="199" customWidth="1"/>
    <col min="5381" max="5383" width="8.140625" style="199" customWidth="1"/>
    <col min="5384" max="5384" width="9" style="199" customWidth="1"/>
    <col min="5385" max="5400" width="11.42578125" style="199" customWidth="1"/>
    <col min="5401" max="5401" width="13.85546875" style="199" customWidth="1"/>
    <col min="5402" max="5404" width="11.42578125" style="199" customWidth="1"/>
    <col min="5405" max="5604" width="9.140625" style="199" customWidth="1"/>
    <col min="5605" max="5605" width="7" style="199" customWidth="1"/>
    <col min="5606" max="5606" width="21.5703125" style="199" customWidth="1"/>
    <col min="5607" max="5607" width="25.5703125" style="199" customWidth="1"/>
    <col min="5608" max="5608" width="23.7109375" style="199" customWidth="1"/>
    <col min="5609" max="5611" width="5.85546875" style="199" customWidth="1"/>
    <col min="5612" max="5612" width="10.28515625" style="199" customWidth="1"/>
    <col min="5613" max="5624" width="0" style="199" hidden="1" customWidth="1"/>
    <col min="5625" max="5632" width="10.28515625" style="199"/>
    <col min="5633" max="5633" width="9.5703125" style="199" customWidth="1"/>
    <col min="5634" max="5634" width="15.85546875" style="199" customWidth="1"/>
    <col min="5635" max="5635" width="20.140625" style="199" customWidth="1"/>
    <col min="5636" max="5636" width="25.140625" style="199" customWidth="1"/>
    <col min="5637" max="5639" width="8.140625" style="199" customWidth="1"/>
    <col min="5640" max="5640" width="9" style="199" customWidth="1"/>
    <col min="5641" max="5656" width="11.42578125" style="199" customWidth="1"/>
    <col min="5657" max="5657" width="13.85546875" style="199" customWidth="1"/>
    <col min="5658" max="5660" width="11.42578125" style="199" customWidth="1"/>
    <col min="5661" max="5860" width="9.140625" style="199" customWidth="1"/>
    <col min="5861" max="5861" width="7" style="199" customWidth="1"/>
    <col min="5862" max="5862" width="21.5703125" style="199" customWidth="1"/>
    <col min="5863" max="5863" width="25.5703125" style="199" customWidth="1"/>
    <col min="5864" max="5864" width="23.7109375" style="199" customWidth="1"/>
    <col min="5865" max="5867" width="5.85546875" style="199" customWidth="1"/>
    <col min="5868" max="5868" width="10.28515625" style="199" customWidth="1"/>
    <col min="5869" max="5880" width="0" style="199" hidden="1" customWidth="1"/>
    <col min="5881" max="5888" width="10.28515625" style="199"/>
    <col min="5889" max="5889" width="9.5703125" style="199" customWidth="1"/>
    <col min="5890" max="5890" width="15.85546875" style="199" customWidth="1"/>
    <col min="5891" max="5891" width="20.140625" style="199" customWidth="1"/>
    <col min="5892" max="5892" width="25.140625" style="199" customWidth="1"/>
    <col min="5893" max="5895" width="8.140625" style="199" customWidth="1"/>
    <col min="5896" max="5896" width="9" style="199" customWidth="1"/>
    <col min="5897" max="5912" width="11.42578125" style="199" customWidth="1"/>
    <col min="5913" max="5913" width="13.85546875" style="199" customWidth="1"/>
    <col min="5914" max="5916" width="11.42578125" style="199" customWidth="1"/>
    <col min="5917" max="6116" width="9.140625" style="199" customWidth="1"/>
    <col min="6117" max="6117" width="7" style="199" customWidth="1"/>
    <col min="6118" max="6118" width="21.5703125" style="199" customWidth="1"/>
    <col min="6119" max="6119" width="25.5703125" style="199" customWidth="1"/>
    <col min="6120" max="6120" width="23.7109375" style="199" customWidth="1"/>
    <col min="6121" max="6123" width="5.85546875" style="199" customWidth="1"/>
    <col min="6124" max="6124" width="10.28515625" style="199" customWidth="1"/>
    <col min="6125" max="6136" width="0" style="199" hidden="1" customWidth="1"/>
    <col min="6137" max="6144" width="10.28515625" style="199"/>
    <col min="6145" max="6145" width="9.5703125" style="199" customWidth="1"/>
    <col min="6146" max="6146" width="15.85546875" style="199" customWidth="1"/>
    <col min="6147" max="6147" width="20.140625" style="199" customWidth="1"/>
    <col min="6148" max="6148" width="25.140625" style="199" customWidth="1"/>
    <col min="6149" max="6151" width="8.140625" style="199" customWidth="1"/>
    <col min="6152" max="6152" width="9" style="199" customWidth="1"/>
    <col min="6153" max="6168" width="11.42578125" style="199" customWidth="1"/>
    <col min="6169" max="6169" width="13.85546875" style="199" customWidth="1"/>
    <col min="6170" max="6172" width="11.42578125" style="199" customWidth="1"/>
    <col min="6173" max="6372" width="9.140625" style="199" customWidth="1"/>
    <col min="6373" max="6373" width="7" style="199" customWidth="1"/>
    <col min="6374" max="6374" width="21.5703125" style="199" customWidth="1"/>
    <col min="6375" max="6375" width="25.5703125" style="199" customWidth="1"/>
    <col min="6376" max="6376" width="23.7109375" style="199" customWidth="1"/>
    <col min="6377" max="6379" width="5.85546875" style="199" customWidth="1"/>
    <col min="6380" max="6380" width="10.28515625" style="199" customWidth="1"/>
    <col min="6381" max="6392" width="0" style="199" hidden="1" customWidth="1"/>
    <col min="6393" max="6400" width="10.28515625" style="199"/>
    <col min="6401" max="6401" width="9.5703125" style="199" customWidth="1"/>
    <col min="6402" max="6402" width="15.85546875" style="199" customWidth="1"/>
    <col min="6403" max="6403" width="20.140625" style="199" customWidth="1"/>
    <col min="6404" max="6404" width="25.140625" style="199" customWidth="1"/>
    <col min="6405" max="6407" width="8.140625" style="199" customWidth="1"/>
    <col min="6408" max="6408" width="9" style="199" customWidth="1"/>
    <col min="6409" max="6424" width="11.42578125" style="199" customWidth="1"/>
    <col min="6425" max="6425" width="13.85546875" style="199" customWidth="1"/>
    <col min="6426" max="6428" width="11.42578125" style="199" customWidth="1"/>
    <col min="6429" max="6628" width="9.140625" style="199" customWidth="1"/>
    <col min="6629" max="6629" width="7" style="199" customWidth="1"/>
    <col min="6630" max="6630" width="21.5703125" style="199" customWidth="1"/>
    <col min="6631" max="6631" width="25.5703125" style="199" customWidth="1"/>
    <col min="6632" max="6632" width="23.7109375" style="199" customWidth="1"/>
    <col min="6633" max="6635" width="5.85546875" style="199" customWidth="1"/>
    <col min="6636" max="6636" width="10.28515625" style="199" customWidth="1"/>
    <col min="6637" max="6648" width="0" style="199" hidden="1" customWidth="1"/>
    <col min="6649" max="6656" width="10.28515625" style="199"/>
    <col min="6657" max="6657" width="9.5703125" style="199" customWidth="1"/>
    <col min="6658" max="6658" width="15.85546875" style="199" customWidth="1"/>
    <col min="6659" max="6659" width="20.140625" style="199" customWidth="1"/>
    <col min="6660" max="6660" width="25.140625" style="199" customWidth="1"/>
    <col min="6661" max="6663" width="8.140625" style="199" customWidth="1"/>
    <col min="6664" max="6664" width="9" style="199" customWidth="1"/>
    <col min="6665" max="6680" width="11.42578125" style="199" customWidth="1"/>
    <col min="6681" max="6681" width="13.85546875" style="199" customWidth="1"/>
    <col min="6682" max="6684" width="11.42578125" style="199" customWidth="1"/>
    <col min="6685" max="6884" width="9.140625" style="199" customWidth="1"/>
    <col min="6885" max="6885" width="7" style="199" customWidth="1"/>
    <col min="6886" max="6886" width="21.5703125" style="199" customWidth="1"/>
    <col min="6887" max="6887" width="25.5703125" style="199" customWidth="1"/>
    <col min="6888" max="6888" width="23.7109375" style="199" customWidth="1"/>
    <col min="6889" max="6891" width="5.85546875" style="199" customWidth="1"/>
    <col min="6892" max="6892" width="10.28515625" style="199" customWidth="1"/>
    <col min="6893" max="6904" width="0" style="199" hidden="1" customWidth="1"/>
    <col min="6905" max="6912" width="10.28515625" style="199"/>
    <col min="6913" max="6913" width="9.5703125" style="199" customWidth="1"/>
    <col min="6914" max="6914" width="15.85546875" style="199" customWidth="1"/>
    <col min="6915" max="6915" width="20.140625" style="199" customWidth="1"/>
    <col min="6916" max="6916" width="25.140625" style="199" customWidth="1"/>
    <col min="6917" max="6919" width="8.140625" style="199" customWidth="1"/>
    <col min="6920" max="6920" width="9" style="199" customWidth="1"/>
    <col min="6921" max="6936" width="11.42578125" style="199" customWidth="1"/>
    <col min="6937" max="6937" width="13.85546875" style="199" customWidth="1"/>
    <col min="6938" max="6940" width="11.42578125" style="199" customWidth="1"/>
    <col min="6941" max="7140" width="9.140625" style="199" customWidth="1"/>
    <col min="7141" max="7141" width="7" style="199" customWidth="1"/>
    <col min="7142" max="7142" width="21.5703125" style="199" customWidth="1"/>
    <col min="7143" max="7143" width="25.5703125" style="199" customWidth="1"/>
    <col min="7144" max="7144" width="23.7109375" style="199" customWidth="1"/>
    <col min="7145" max="7147" width="5.85546875" style="199" customWidth="1"/>
    <col min="7148" max="7148" width="10.28515625" style="199" customWidth="1"/>
    <col min="7149" max="7160" width="0" style="199" hidden="1" customWidth="1"/>
    <col min="7161" max="7168" width="10.28515625" style="199"/>
    <col min="7169" max="7169" width="9.5703125" style="199" customWidth="1"/>
    <col min="7170" max="7170" width="15.85546875" style="199" customWidth="1"/>
    <col min="7171" max="7171" width="20.140625" style="199" customWidth="1"/>
    <col min="7172" max="7172" width="25.140625" style="199" customWidth="1"/>
    <col min="7173" max="7175" width="8.140625" style="199" customWidth="1"/>
    <col min="7176" max="7176" width="9" style="199" customWidth="1"/>
    <col min="7177" max="7192" width="11.42578125" style="199" customWidth="1"/>
    <col min="7193" max="7193" width="13.85546875" style="199" customWidth="1"/>
    <col min="7194" max="7196" width="11.42578125" style="199" customWidth="1"/>
    <col min="7197" max="7396" width="9.140625" style="199" customWidth="1"/>
    <col min="7397" max="7397" width="7" style="199" customWidth="1"/>
    <col min="7398" max="7398" width="21.5703125" style="199" customWidth="1"/>
    <col min="7399" max="7399" width="25.5703125" style="199" customWidth="1"/>
    <col min="7400" max="7400" width="23.7109375" style="199" customWidth="1"/>
    <col min="7401" max="7403" width="5.85546875" style="199" customWidth="1"/>
    <col min="7404" max="7404" width="10.28515625" style="199" customWidth="1"/>
    <col min="7405" max="7416" width="0" style="199" hidden="1" customWidth="1"/>
    <col min="7417" max="7424" width="10.28515625" style="199"/>
    <col min="7425" max="7425" width="9.5703125" style="199" customWidth="1"/>
    <col min="7426" max="7426" width="15.85546875" style="199" customWidth="1"/>
    <col min="7427" max="7427" width="20.140625" style="199" customWidth="1"/>
    <col min="7428" max="7428" width="25.140625" style="199" customWidth="1"/>
    <col min="7429" max="7431" width="8.140625" style="199" customWidth="1"/>
    <col min="7432" max="7432" width="9" style="199" customWidth="1"/>
    <col min="7433" max="7448" width="11.42578125" style="199" customWidth="1"/>
    <col min="7449" max="7449" width="13.85546875" style="199" customWidth="1"/>
    <col min="7450" max="7452" width="11.42578125" style="199" customWidth="1"/>
    <col min="7453" max="7652" width="9.140625" style="199" customWidth="1"/>
    <col min="7653" max="7653" width="7" style="199" customWidth="1"/>
    <col min="7654" max="7654" width="21.5703125" style="199" customWidth="1"/>
    <col min="7655" max="7655" width="25.5703125" style="199" customWidth="1"/>
    <col min="7656" max="7656" width="23.7109375" style="199" customWidth="1"/>
    <col min="7657" max="7659" width="5.85546875" style="199" customWidth="1"/>
    <col min="7660" max="7660" width="10.28515625" style="199" customWidth="1"/>
    <col min="7661" max="7672" width="0" style="199" hidden="1" customWidth="1"/>
    <col min="7673" max="7680" width="10.28515625" style="199"/>
    <col min="7681" max="7681" width="9.5703125" style="199" customWidth="1"/>
    <col min="7682" max="7682" width="15.85546875" style="199" customWidth="1"/>
    <col min="7683" max="7683" width="20.140625" style="199" customWidth="1"/>
    <col min="7684" max="7684" width="25.140625" style="199" customWidth="1"/>
    <col min="7685" max="7687" width="8.140625" style="199" customWidth="1"/>
    <col min="7688" max="7688" width="9" style="199" customWidth="1"/>
    <col min="7689" max="7704" width="11.42578125" style="199" customWidth="1"/>
    <col min="7705" max="7705" width="13.85546875" style="199" customWidth="1"/>
    <col min="7706" max="7708" width="11.42578125" style="199" customWidth="1"/>
    <col min="7709" max="7908" width="9.140625" style="199" customWidth="1"/>
    <col min="7909" max="7909" width="7" style="199" customWidth="1"/>
    <col min="7910" max="7910" width="21.5703125" style="199" customWidth="1"/>
    <col min="7911" max="7911" width="25.5703125" style="199" customWidth="1"/>
    <col min="7912" max="7912" width="23.7109375" style="199" customWidth="1"/>
    <col min="7913" max="7915" width="5.85546875" style="199" customWidth="1"/>
    <col min="7916" max="7916" width="10.28515625" style="199" customWidth="1"/>
    <col min="7917" max="7928" width="0" style="199" hidden="1" customWidth="1"/>
    <col min="7929" max="7936" width="10.28515625" style="199"/>
    <col min="7937" max="7937" width="9.5703125" style="199" customWidth="1"/>
    <col min="7938" max="7938" width="15.85546875" style="199" customWidth="1"/>
    <col min="7939" max="7939" width="20.140625" style="199" customWidth="1"/>
    <col min="7940" max="7940" width="25.140625" style="199" customWidth="1"/>
    <col min="7941" max="7943" width="8.140625" style="199" customWidth="1"/>
    <col min="7944" max="7944" width="9" style="199" customWidth="1"/>
    <col min="7945" max="7960" width="11.42578125" style="199" customWidth="1"/>
    <col min="7961" max="7961" width="13.85546875" style="199" customWidth="1"/>
    <col min="7962" max="7964" width="11.42578125" style="199" customWidth="1"/>
    <col min="7965" max="8164" width="9.140625" style="199" customWidth="1"/>
    <col min="8165" max="8165" width="7" style="199" customWidth="1"/>
    <col min="8166" max="8166" width="21.5703125" style="199" customWidth="1"/>
    <col min="8167" max="8167" width="25.5703125" style="199" customWidth="1"/>
    <col min="8168" max="8168" width="23.7109375" style="199" customWidth="1"/>
    <col min="8169" max="8171" width="5.85546875" style="199" customWidth="1"/>
    <col min="8172" max="8172" width="10.28515625" style="199" customWidth="1"/>
    <col min="8173" max="8184" width="0" style="199" hidden="1" customWidth="1"/>
    <col min="8185" max="8192" width="10.28515625" style="199"/>
    <col min="8193" max="8193" width="9.5703125" style="199" customWidth="1"/>
    <col min="8194" max="8194" width="15.85546875" style="199" customWidth="1"/>
    <col min="8195" max="8195" width="20.140625" style="199" customWidth="1"/>
    <col min="8196" max="8196" width="25.140625" style="199" customWidth="1"/>
    <col min="8197" max="8199" width="8.140625" style="199" customWidth="1"/>
    <col min="8200" max="8200" width="9" style="199" customWidth="1"/>
    <col min="8201" max="8216" width="11.42578125" style="199" customWidth="1"/>
    <col min="8217" max="8217" width="13.85546875" style="199" customWidth="1"/>
    <col min="8218" max="8220" width="11.42578125" style="199" customWidth="1"/>
    <col min="8221" max="8420" width="9.140625" style="199" customWidth="1"/>
    <col min="8421" max="8421" width="7" style="199" customWidth="1"/>
    <col min="8422" max="8422" width="21.5703125" style="199" customWidth="1"/>
    <col min="8423" max="8423" width="25.5703125" style="199" customWidth="1"/>
    <col min="8424" max="8424" width="23.7109375" style="199" customWidth="1"/>
    <col min="8425" max="8427" width="5.85546875" style="199" customWidth="1"/>
    <col min="8428" max="8428" width="10.28515625" style="199" customWidth="1"/>
    <col min="8429" max="8440" width="0" style="199" hidden="1" customWidth="1"/>
    <col min="8441" max="8448" width="10.28515625" style="199"/>
    <col min="8449" max="8449" width="9.5703125" style="199" customWidth="1"/>
    <col min="8450" max="8450" width="15.85546875" style="199" customWidth="1"/>
    <col min="8451" max="8451" width="20.140625" style="199" customWidth="1"/>
    <col min="8452" max="8452" width="25.140625" style="199" customWidth="1"/>
    <col min="8453" max="8455" width="8.140625" style="199" customWidth="1"/>
    <col min="8456" max="8456" width="9" style="199" customWidth="1"/>
    <col min="8457" max="8472" width="11.42578125" style="199" customWidth="1"/>
    <col min="8473" max="8473" width="13.85546875" style="199" customWidth="1"/>
    <col min="8474" max="8476" width="11.42578125" style="199" customWidth="1"/>
    <col min="8477" max="8676" width="9.140625" style="199" customWidth="1"/>
    <col min="8677" max="8677" width="7" style="199" customWidth="1"/>
    <col min="8678" max="8678" width="21.5703125" style="199" customWidth="1"/>
    <col min="8679" max="8679" width="25.5703125" style="199" customWidth="1"/>
    <col min="8680" max="8680" width="23.7109375" style="199" customWidth="1"/>
    <col min="8681" max="8683" width="5.85546875" style="199" customWidth="1"/>
    <col min="8684" max="8684" width="10.28515625" style="199" customWidth="1"/>
    <col min="8685" max="8696" width="0" style="199" hidden="1" customWidth="1"/>
    <col min="8697" max="8704" width="10.28515625" style="199"/>
    <col min="8705" max="8705" width="9.5703125" style="199" customWidth="1"/>
    <col min="8706" max="8706" width="15.85546875" style="199" customWidth="1"/>
    <col min="8707" max="8707" width="20.140625" style="199" customWidth="1"/>
    <col min="8708" max="8708" width="25.140625" style="199" customWidth="1"/>
    <col min="8709" max="8711" width="8.140625" style="199" customWidth="1"/>
    <col min="8712" max="8712" width="9" style="199" customWidth="1"/>
    <col min="8713" max="8728" width="11.42578125" style="199" customWidth="1"/>
    <col min="8729" max="8729" width="13.85546875" style="199" customWidth="1"/>
    <col min="8730" max="8732" width="11.42578125" style="199" customWidth="1"/>
    <col min="8733" max="8932" width="9.140625" style="199" customWidth="1"/>
    <col min="8933" max="8933" width="7" style="199" customWidth="1"/>
    <col min="8934" max="8934" width="21.5703125" style="199" customWidth="1"/>
    <col min="8935" max="8935" width="25.5703125" style="199" customWidth="1"/>
    <col min="8936" max="8936" width="23.7109375" style="199" customWidth="1"/>
    <col min="8937" max="8939" width="5.85546875" style="199" customWidth="1"/>
    <col min="8940" max="8940" width="10.28515625" style="199" customWidth="1"/>
    <col min="8941" max="8952" width="0" style="199" hidden="1" customWidth="1"/>
    <col min="8953" max="8960" width="10.28515625" style="199"/>
    <col min="8961" max="8961" width="9.5703125" style="199" customWidth="1"/>
    <col min="8962" max="8962" width="15.85546875" style="199" customWidth="1"/>
    <col min="8963" max="8963" width="20.140625" style="199" customWidth="1"/>
    <col min="8964" max="8964" width="25.140625" style="199" customWidth="1"/>
    <col min="8965" max="8967" width="8.140625" style="199" customWidth="1"/>
    <col min="8968" max="8968" width="9" style="199" customWidth="1"/>
    <col min="8969" max="8984" width="11.42578125" style="199" customWidth="1"/>
    <col min="8985" max="8985" width="13.85546875" style="199" customWidth="1"/>
    <col min="8986" max="8988" width="11.42578125" style="199" customWidth="1"/>
    <col min="8989" max="9188" width="9.140625" style="199" customWidth="1"/>
    <col min="9189" max="9189" width="7" style="199" customWidth="1"/>
    <col min="9190" max="9190" width="21.5703125" style="199" customWidth="1"/>
    <col min="9191" max="9191" width="25.5703125" style="199" customWidth="1"/>
    <col min="9192" max="9192" width="23.7109375" style="199" customWidth="1"/>
    <col min="9193" max="9195" width="5.85546875" style="199" customWidth="1"/>
    <col min="9196" max="9196" width="10.28515625" style="199" customWidth="1"/>
    <col min="9197" max="9208" width="0" style="199" hidden="1" customWidth="1"/>
    <col min="9209" max="9216" width="10.28515625" style="199"/>
    <col min="9217" max="9217" width="9.5703125" style="199" customWidth="1"/>
    <col min="9218" max="9218" width="15.85546875" style="199" customWidth="1"/>
    <col min="9219" max="9219" width="20.140625" style="199" customWidth="1"/>
    <col min="9220" max="9220" width="25.140625" style="199" customWidth="1"/>
    <col min="9221" max="9223" width="8.140625" style="199" customWidth="1"/>
    <col min="9224" max="9224" width="9" style="199" customWidth="1"/>
    <col min="9225" max="9240" width="11.42578125" style="199" customWidth="1"/>
    <col min="9241" max="9241" width="13.85546875" style="199" customWidth="1"/>
    <col min="9242" max="9244" width="11.42578125" style="199" customWidth="1"/>
    <col min="9245" max="9444" width="9.140625" style="199" customWidth="1"/>
    <col min="9445" max="9445" width="7" style="199" customWidth="1"/>
    <col min="9446" max="9446" width="21.5703125" style="199" customWidth="1"/>
    <col min="9447" max="9447" width="25.5703125" style="199" customWidth="1"/>
    <col min="9448" max="9448" width="23.7109375" style="199" customWidth="1"/>
    <col min="9449" max="9451" width="5.85546875" style="199" customWidth="1"/>
    <col min="9452" max="9452" width="10.28515625" style="199" customWidth="1"/>
    <col min="9453" max="9464" width="0" style="199" hidden="1" customWidth="1"/>
    <col min="9465" max="9472" width="10.28515625" style="199"/>
    <col min="9473" max="9473" width="9.5703125" style="199" customWidth="1"/>
    <col min="9474" max="9474" width="15.85546875" style="199" customWidth="1"/>
    <col min="9475" max="9475" width="20.140625" style="199" customWidth="1"/>
    <col min="9476" max="9476" width="25.140625" style="199" customWidth="1"/>
    <col min="9477" max="9479" width="8.140625" style="199" customWidth="1"/>
    <col min="9480" max="9480" width="9" style="199" customWidth="1"/>
    <col min="9481" max="9496" width="11.42578125" style="199" customWidth="1"/>
    <col min="9497" max="9497" width="13.85546875" style="199" customWidth="1"/>
    <col min="9498" max="9500" width="11.42578125" style="199" customWidth="1"/>
    <col min="9501" max="9700" width="9.140625" style="199" customWidth="1"/>
    <col min="9701" max="9701" width="7" style="199" customWidth="1"/>
    <col min="9702" max="9702" width="21.5703125" style="199" customWidth="1"/>
    <col min="9703" max="9703" width="25.5703125" style="199" customWidth="1"/>
    <col min="9704" max="9704" width="23.7109375" style="199" customWidth="1"/>
    <col min="9705" max="9707" width="5.85546875" style="199" customWidth="1"/>
    <col min="9708" max="9708" width="10.28515625" style="199" customWidth="1"/>
    <col min="9709" max="9720" width="0" style="199" hidden="1" customWidth="1"/>
    <col min="9721" max="9728" width="10.28515625" style="199"/>
    <col min="9729" max="9729" width="9.5703125" style="199" customWidth="1"/>
    <col min="9730" max="9730" width="15.85546875" style="199" customWidth="1"/>
    <col min="9731" max="9731" width="20.140625" style="199" customWidth="1"/>
    <col min="9732" max="9732" width="25.140625" style="199" customWidth="1"/>
    <col min="9733" max="9735" width="8.140625" style="199" customWidth="1"/>
    <col min="9736" max="9736" width="9" style="199" customWidth="1"/>
    <col min="9737" max="9752" width="11.42578125" style="199" customWidth="1"/>
    <col min="9753" max="9753" width="13.85546875" style="199" customWidth="1"/>
    <col min="9754" max="9756" width="11.42578125" style="199" customWidth="1"/>
    <col min="9757" max="9956" width="9.140625" style="199" customWidth="1"/>
    <col min="9957" max="9957" width="7" style="199" customWidth="1"/>
    <col min="9958" max="9958" width="21.5703125" style="199" customWidth="1"/>
    <col min="9959" max="9959" width="25.5703125" style="199" customWidth="1"/>
    <col min="9960" max="9960" width="23.7109375" style="199" customWidth="1"/>
    <col min="9961" max="9963" width="5.85546875" style="199" customWidth="1"/>
    <col min="9964" max="9964" width="10.28515625" style="199" customWidth="1"/>
    <col min="9965" max="9976" width="0" style="199" hidden="1" customWidth="1"/>
    <col min="9977" max="9984" width="10.28515625" style="199"/>
    <col min="9985" max="9985" width="9.5703125" style="199" customWidth="1"/>
    <col min="9986" max="9986" width="15.85546875" style="199" customWidth="1"/>
    <col min="9987" max="9987" width="20.140625" style="199" customWidth="1"/>
    <col min="9988" max="9988" width="25.140625" style="199" customWidth="1"/>
    <col min="9989" max="9991" width="8.140625" style="199" customWidth="1"/>
    <col min="9992" max="9992" width="9" style="199" customWidth="1"/>
    <col min="9993" max="10008" width="11.42578125" style="199" customWidth="1"/>
    <col min="10009" max="10009" width="13.85546875" style="199" customWidth="1"/>
    <col min="10010" max="10012" width="11.42578125" style="199" customWidth="1"/>
    <col min="10013" max="10212" width="9.140625" style="199" customWidth="1"/>
    <col min="10213" max="10213" width="7" style="199" customWidth="1"/>
    <col min="10214" max="10214" width="21.5703125" style="199" customWidth="1"/>
    <col min="10215" max="10215" width="25.5703125" style="199" customWidth="1"/>
    <col min="10216" max="10216" width="23.7109375" style="199" customWidth="1"/>
    <col min="10217" max="10219" width="5.85546875" style="199" customWidth="1"/>
    <col min="10220" max="10220" width="10.28515625" style="199" customWidth="1"/>
    <col min="10221" max="10232" width="0" style="199" hidden="1" customWidth="1"/>
    <col min="10233" max="10240" width="10.28515625" style="199"/>
    <col min="10241" max="10241" width="9.5703125" style="199" customWidth="1"/>
    <col min="10242" max="10242" width="15.85546875" style="199" customWidth="1"/>
    <col min="10243" max="10243" width="20.140625" style="199" customWidth="1"/>
    <col min="10244" max="10244" width="25.140625" style="199" customWidth="1"/>
    <col min="10245" max="10247" width="8.140625" style="199" customWidth="1"/>
    <col min="10248" max="10248" width="9" style="199" customWidth="1"/>
    <col min="10249" max="10264" width="11.42578125" style="199" customWidth="1"/>
    <col min="10265" max="10265" width="13.85546875" style="199" customWidth="1"/>
    <col min="10266" max="10268" width="11.42578125" style="199" customWidth="1"/>
    <col min="10269" max="10468" width="9.140625" style="199" customWidth="1"/>
    <col min="10469" max="10469" width="7" style="199" customWidth="1"/>
    <col min="10470" max="10470" width="21.5703125" style="199" customWidth="1"/>
    <col min="10471" max="10471" width="25.5703125" style="199" customWidth="1"/>
    <col min="10472" max="10472" width="23.7109375" style="199" customWidth="1"/>
    <col min="10473" max="10475" width="5.85546875" style="199" customWidth="1"/>
    <col min="10476" max="10476" width="10.28515625" style="199" customWidth="1"/>
    <col min="10477" max="10488" width="0" style="199" hidden="1" customWidth="1"/>
    <col min="10489" max="10496" width="10.28515625" style="199"/>
    <col min="10497" max="10497" width="9.5703125" style="199" customWidth="1"/>
    <col min="10498" max="10498" width="15.85546875" style="199" customWidth="1"/>
    <col min="10499" max="10499" width="20.140625" style="199" customWidth="1"/>
    <col min="10500" max="10500" width="25.140625" style="199" customWidth="1"/>
    <col min="10501" max="10503" width="8.140625" style="199" customWidth="1"/>
    <col min="10504" max="10504" width="9" style="199" customWidth="1"/>
    <col min="10505" max="10520" width="11.42578125" style="199" customWidth="1"/>
    <col min="10521" max="10521" width="13.85546875" style="199" customWidth="1"/>
    <col min="10522" max="10524" width="11.42578125" style="199" customWidth="1"/>
    <col min="10525" max="10724" width="9.140625" style="199" customWidth="1"/>
    <col min="10725" max="10725" width="7" style="199" customWidth="1"/>
    <col min="10726" max="10726" width="21.5703125" style="199" customWidth="1"/>
    <col min="10727" max="10727" width="25.5703125" style="199" customWidth="1"/>
    <col min="10728" max="10728" width="23.7109375" style="199" customWidth="1"/>
    <col min="10729" max="10731" width="5.85546875" style="199" customWidth="1"/>
    <col min="10732" max="10732" width="10.28515625" style="199" customWidth="1"/>
    <col min="10733" max="10744" width="0" style="199" hidden="1" customWidth="1"/>
    <col min="10745" max="10752" width="10.28515625" style="199"/>
    <col min="10753" max="10753" width="9.5703125" style="199" customWidth="1"/>
    <col min="10754" max="10754" width="15.85546875" style="199" customWidth="1"/>
    <col min="10755" max="10755" width="20.140625" style="199" customWidth="1"/>
    <col min="10756" max="10756" width="25.140625" style="199" customWidth="1"/>
    <col min="10757" max="10759" width="8.140625" style="199" customWidth="1"/>
    <col min="10760" max="10760" width="9" style="199" customWidth="1"/>
    <col min="10761" max="10776" width="11.42578125" style="199" customWidth="1"/>
    <col min="10777" max="10777" width="13.85546875" style="199" customWidth="1"/>
    <col min="10778" max="10780" width="11.42578125" style="199" customWidth="1"/>
    <col min="10781" max="10980" width="9.140625" style="199" customWidth="1"/>
    <col min="10981" max="10981" width="7" style="199" customWidth="1"/>
    <col min="10982" max="10982" width="21.5703125" style="199" customWidth="1"/>
    <col min="10983" max="10983" width="25.5703125" style="199" customWidth="1"/>
    <col min="10984" max="10984" width="23.7109375" style="199" customWidth="1"/>
    <col min="10985" max="10987" width="5.85546875" style="199" customWidth="1"/>
    <col min="10988" max="10988" width="10.28515625" style="199" customWidth="1"/>
    <col min="10989" max="11000" width="0" style="199" hidden="1" customWidth="1"/>
    <col min="11001" max="11008" width="10.28515625" style="199"/>
    <col min="11009" max="11009" width="9.5703125" style="199" customWidth="1"/>
    <col min="11010" max="11010" width="15.85546875" style="199" customWidth="1"/>
    <col min="11011" max="11011" width="20.140625" style="199" customWidth="1"/>
    <col min="11012" max="11012" width="25.140625" style="199" customWidth="1"/>
    <col min="11013" max="11015" width="8.140625" style="199" customWidth="1"/>
    <col min="11016" max="11016" width="9" style="199" customWidth="1"/>
    <col min="11017" max="11032" width="11.42578125" style="199" customWidth="1"/>
    <col min="11033" max="11033" width="13.85546875" style="199" customWidth="1"/>
    <col min="11034" max="11036" width="11.42578125" style="199" customWidth="1"/>
    <col min="11037" max="11236" width="9.140625" style="199" customWidth="1"/>
    <col min="11237" max="11237" width="7" style="199" customWidth="1"/>
    <col min="11238" max="11238" width="21.5703125" style="199" customWidth="1"/>
    <col min="11239" max="11239" width="25.5703125" style="199" customWidth="1"/>
    <col min="11240" max="11240" width="23.7109375" style="199" customWidth="1"/>
    <col min="11241" max="11243" width="5.85546875" style="199" customWidth="1"/>
    <col min="11244" max="11244" width="10.28515625" style="199" customWidth="1"/>
    <col min="11245" max="11256" width="0" style="199" hidden="1" customWidth="1"/>
    <col min="11257" max="11264" width="10.28515625" style="199"/>
    <col min="11265" max="11265" width="9.5703125" style="199" customWidth="1"/>
    <col min="11266" max="11266" width="15.85546875" style="199" customWidth="1"/>
    <col min="11267" max="11267" width="20.140625" style="199" customWidth="1"/>
    <col min="11268" max="11268" width="25.140625" style="199" customWidth="1"/>
    <col min="11269" max="11271" width="8.140625" style="199" customWidth="1"/>
    <col min="11272" max="11272" width="9" style="199" customWidth="1"/>
    <col min="11273" max="11288" width="11.42578125" style="199" customWidth="1"/>
    <col min="11289" max="11289" width="13.85546875" style="199" customWidth="1"/>
    <col min="11290" max="11292" width="11.42578125" style="199" customWidth="1"/>
    <col min="11293" max="11492" width="9.140625" style="199" customWidth="1"/>
    <col min="11493" max="11493" width="7" style="199" customWidth="1"/>
    <col min="11494" max="11494" width="21.5703125" style="199" customWidth="1"/>
    <col min="11495" max="11495" width="25.5703125" style="199" customWidth="1"/>
    <col min="11496" max="11496" width="23.7109375" style="199" customWidth="1"/>
    <col min="11497" max="11499" width="5.85546875" style="199" customWidth="1"/>
    <col min="11500" max="11500" width="10.28515625" style="199" customWidth="1"/>
    <col min="11501" max="11512" width="0" style="199" hidden="1" customWidth="1"/>
    <col min="11513" max="11520" width="10.28515625" style="199"/>
    <col min="11521" max="11521" width="9.5703125" style="199" customWidth="1"/>
    <col min="11522" max="11522" width="15.85546875" style="199" customWidth="1"/>
    <col min="11523" max="11523" width="20.140625" style="199" customWidth="1"/>
    <col min="11524" max="11524" width="25.140625" style="199" customWidth="1"/>
    <col min="11525" max="11527" width="8.140625" style="199" customWidth="1"/>
    <col min="11528" max="11528" width="9" style="199" customWidth="1"/>
    <col min="11529" max="11544" width="11.42578125" style="199" customWidth="1"/>
    <col min="11545" max="11545" width="13.85546875" style="199" customWidth="1"/>
    <col min="11546" max="11548" width="11.42578125" style="199" customWidth="1"/>
    <col min="11549" max="11748" width="9.140625" style="199" customWidth="1"/>
    <col min="11749" max="11749" width="7" style="199" customWidth="1"/>
    <col min="11750" max="11750" width="21.5703125" style="199" customWidth="1"/>
    <col min="11751" max="11751" width="25.5703125" style="199" customWidth="1"/>
    <col min="11752" max="11752" width="23.7109375" style="199" customWidth="1"/>
    <col min="11753" max="11755" width="5.85546875" style="199" customWidth="1"/>
    <col min="11756" max="11756" width="10.28515625" style="199" customWidth="1"/>
    <col min="11757" max="11768" width="0" style="199" hidden="1" customWidth="1"/>
    <col min="11769" max="11776" width="10.28515625" style="199"/>
    <col min="11777" max="11777" width="9.5703125" style="199" customWidth="1"/>
    <col min="11778" max="11778" width="15.85546875" style="199" customWidth="1"/>
    <col min="11779" max="11779" width="20.140625" style="199" customWidth="1"/>
    <col min="11780" max="11780" width="25.140625" style="199" customWidth="1"/>
    <col min="11781" max="11783" width="8.140625" style="199" customWidth="1"/>
    <col min="11784" max="11784" width="9" style="199" customWidth="1"/>
    <col min="11785" max="11800" width="11.42578125" style="199" customWidth="1"/>
    <col min="11801" max="11801" width="13.85546875" style="199" customWidth="1"/>
    <col min="11802" max="11804" width="11.42578125" style="199" customWidth="1"/>
    <col min="11805" max="12004" width="9.140625" style="199" customWidth="1"/>
    <col min="12005" max="12005" width="7" style="199" customWidth="1"/>
    <col min="12006" max="12006" width="21.5703125" style="199" customWidth="1"/>
    <col min="12007" max="12007" width="25.5703125" style="199" customWidth="1"/>
    <col min="12008" max="12008" width="23.7109375" style="199" customWidth="1"/>
    <col min="12009" max="12011" width="5.85546875" style="199" customWidth="1"/>
    <col min="12012" max="12012" width="10.28515625" style="199" customWidth="1"/>
    <col min="12013" max="12024" width="0" style="199" hidden="1" customWidth="1"/>
    <col min="12025" max="12032" width="10.28515625" style="199"/>
    <col min="12033" max="12033" width="9.5703125" style="199" customWidth="1"/>
    <col min="12034" max="12034" width="15.85546875" style="199" customWidth="1"/>
    <col min="12035" max="12035" width="20.140625" style="199" customWidth="1"/>
    <col min="12036" max="12036" width="25.140625" style="199" customWidth="1"/>
    <col min="12037" max="12039" width="8.140625" style="199" customWidth="1"/>
    <col min="12040" max="12040" width="9" style="199" customWidth="1"/>
    <col min="12041" max="12056" width="11.42578125" style="199" customWidth="1"/>
    <col min="12057" max="12057" width="13.85546875" style="199" customWidth="1"/>
    <col min="12058" max="12060" width="11.42578125" style="199" customWidth="1"/>
    <col min="12061" max="12260" width="9.140625" style="199" customWidth="1"/>
    <col min="12261" max="12261" width="7" style="199" customWidth="1"/>
    <col min="12262" max="12262" width="21.5703125" style="199" customWidth="1"/>
    <col min="12263" max="12263" width="25.5703125" style="199" customWidth="1"/>
    <col min="12264" max="12264" width="23.7109375" style="199" customWidth="1"/>
    <col min="12265" max="12267" width="5.85546875" style="199" customWidth="1"/>
    <col min="12268" max="12268" width="10.28515625" style="199" customWidth="1"/>
    <col min="12269" max="12280" width="0" style="199" hidden="1" customWidth="1"/>
    <col min="12281" max="12288" width="10.28515625" style="199"/>
    <col min="12289" max="12289" width="9.5703125" style="199" customWidth="1"/>
    <col min="12290" max="12290" width="15.85546875" style="199" customWidth="1"/>
    <col min="12291" max="12291" width="20.140625" style="199" customWidth="1"/>
    <col min="12292" max="12292" width="25.140625" style="199" customWidth="1"/>
    <col min="12293" max="12295" width="8.140625" style="199" customWidth="1"/>
    <col min="12296" max="12296" width="9" style="199" customWidth="1"/>
    <col min="12297" max="12312" width="11.42578125" style="199" customWidth="1"/>
    <col min="12313" max="12313" width="13.85546875" style="199" customWidth="1"/>
    <col min="12314" max="12316" width="11.42578125" style="199" customWidth="1"/>
    <col min="12317" max="12516" width="9.140625" style="199" customWidth="1"/>
    <col min="12517" max="12517" width="7" style="199" customWidth="1"/>
    <col min="12518" max="12518" width="21.5703125" style="199" customWidth="1"/>
    <col min="12519" max="12519" width="25.5703125" style="199" customWidth="1"/>
    <col min="12520" max="12520" width="23.7109375" style="199" customWidth="1"/>
    <col min="12521" max="12523" width="5.85546875" style="199" customWidth="1"/>
    <col min="12524" max="12524" width="10.28515625" style="199" customWidth="1"/>
    <col min="12525" max="12536" width="0" style="199" hidden="1" customWidth="1"/>
    <col min="12537" max="12544" width="10.28515625" style="199"/>
    <col min="12545" max="12545" width="9.5703125" style="199" customWidth="1"/>
    <col min="12546" max="12546" width="15.85546875" style="199" customWidth="1"/>
    <col min="12547" max="12547" width="20.140625" style="199" customWidth="1"/>
    <col min="12548" max="12548" width="25.140625" style="199" customWidth="1"/>
    <col min="12549" max="12551" width="8.140625" style="199" customWidth="1"/>
    <col min="12552" max="12552" width="9" style="199" customWidth="1"/>
    <col min="12553" max="12568" width="11.42578125" style="199" customWidth="1"/>
    <col min="12569" max="12569" width="13.85546875" style="199" customWidth="1"/>
    <col min="12570" max="12572" width="11.42578125" style="199" customWidth="1"/>
    <col min="12573" max="12772" width="9.140625" style="199" customWidth="1"/>
    <col min="12773" max="12773" width="7" style="199" customWidth="1"/>
    <col min="12774" max="12774" width="21.5703125" style="199" customWidth="1"/>
    <col min="12775" max="12775" width="25.5703125" style="199" customWidth="1"/>
    <col min="12776" max="12776" width="23.7109375" style="199" customWidth="1"/>
    <col min="12777" max="12779" width="5.85546875" style="199" customWidth="1"/>
    <col min="12780" max="12780" width="10.28515625" style="199" customWidth="1"/>
    <col min="12781" max="12792" width="0" style="199" hidden="1" customWidth="1"/>
    <col min="12793" max="12800" width="10.28515625" style="199"/>
    <col min="12801" max="12801" width="9.5703125" style="199" customWidth="1"/>
    <col min="12802" max="12802" width="15.85546875" style="199" customWidth="1"/>
    <col min="12803" max="12803" width="20.140625" style="199" customWidth="1"/>
    <col min="12804" max="12804" width="25.140625" style="199" customWidth="1"/>
    <col min="12805" max="12807" width="8.140625" style="199" customWidth="1"/>
    <col min="12808" max="12808" width="9" style="199" customWidth="1"/>
    <col min="12809" max="12824" width="11.42578125" style="199" customWidth="1"/>
    <col min="12825" max="12825" width="13.85546875" style="199" customWidth="1"/>
    <col min="12826" max="12828" width="11.42578125" style="199" customWidth="1"/>
    <col min="12829" max="13028" width="9.140625" style="199" customWidth="1"/>
    <col min="13029" max="13029" width="7" style="199" customWidth="1"/>
    <col min="13030" max="13030" width="21.5703125" style="199" customWidth="1"/>
    <col min="13031" max="13031" width="25.5703125" style="199" customWidth="1"/>
    <col min="13032" max="13032" width="23.7109375" style="199" customWidth="1"/>
    <col min="13033" max="13035" width="5.85546875" style="199" customWidth="1"/>
    <col min="13036" max="13036" width="10.28515625" style="199" customWidth="1"/>
    <col min="13037" max="13048" width="0" style="199" hidden="1" customWidth="1"/>
    <col min="13049" max="13056" width="10.28515625" style="199"/>
    <col min="13057" max="13057" width="9.5703125" style="199" customWidth="1"/>
    <col min="13058" max="13058" width="15.85546875" style="199" customWidth="1"/>
    <col min="13059" max="13059" width="20.140625" style="199" customWidth="1"/>
    <col min="13060" max="13060" width="25.140625" style="199" customWidth="1"/>
    <col min="13061" max="13063" width="8.140625" style="199" customWidth="1"/>
    <col min="13064" max="13064" width="9" style="199" customWidth="1"/>
    <col min="13065" max="13080" width="11.42578125" style="199" customWidth="1"/>
    <col min="13081" max="13081" width="13.85546875" style="199" customWidth="1"/>
    <col min="13082" max="13084" width="11.42578125" style="199" customWidth="1"/>
    <col min="13085" max="13284" width="9.140625" style="199" customWidth="1"/>
    <col min="13285" max="13285" width="7" style="199" customWidth="1"/>
    <col min="13286" max="13286" width="21.5703125" style="199" customWidth="1"/>
    <col min="13287" max="13287" width="25.5703125" style="199" customWidth="1"/>
    <col min="13288" max="13288" width="23.7109375" style="199" customWidth="1"/>
    <col min="13289" max="13291" width="5.85546875" style="199" customWidth="1"/>
    <col min="13292" max="13292" width="10.28515625" style="199" customWidth="1"/>
    <col min="13293" max="13304" width="0" style="199" hidden="1" customWidth="1"/>
    <col min="13305" max="13312" width="10.28515625" style="199"/>
    <col min="13313" max="13313" width="9.5703125" style="199" customWidth="1"/>
    <col min="13314" max="13314" width="15.85546875" style="199" customWidth="1"/>
    <col min="13315" max="13315" width="20.140625" style="199" customWidth="1"/>
    <col min="13316" max="13316" width="25.140625" style="199" customWidth="1"/>
    <col min="13317" max="13319" width="8.140625" style="199" customWidth="1"/>
    <col min="13320" max="13320" width="9" style="199" customWidth="1"/>
    <col min="13321" max="13336" width="11.42578125" style="199" customWidth="1"/>
    <col min="13337" max="13337" width="13.85546875" style="199" customWidth="1"/>
    <col min="13338" max="13340" width="11.42578125" style="199" customWidth="1"/>
    <col min="13341" max="13540" width="9.140625" style="199" customWidth="1"/>
    <col min="13541" max="13541" width="7" style="199" customWidth="1"/>
    <col min="13542" max="13542" width="21.5703125" style="199" customWidth="1"/>
    <col min="13543" max="13543" width="25.5703125" style="199" customWidth="1"/>
    <col min="13544" max="13544" width="23.7109375" style="199" customWidth="1"/>
    <col min="13545" max="13547" width="5.85546875" style="199" customWidth="1"/>
    <col min="13548" max="13548" width="10.28515625" style="199" customWidth="1"/>
    <col min="13549" max="13560" width="0" style="199" hidden="1" customWidth="1"/>
    <col min="13561" max="13568" width="10.28515625" style="199"/>
    <col min="13569" max="13569" width="9.5703125" style="199" customWidth="1"/>
    <col min="13570" max="13570" width="15.85546875" style="199" customWidth="1"/>
    <col min="13571" max="13571" width="20.140625" style="199" customWidth="1"/>
    <col min="13572" max="13572" width="25.140625" style="199" customWidth="1"/>
    <col min="13573" max="13575" width="8.140625" style="199" customWidth="1"/>
    <col min="13576" max="13576" width="9" style="199" customWidth="1"/>
    <col min="13577" max="13592" width="11.42578125" style="199" customWidth="1"/>
    <col min="13593" max="13593" width="13.85546875" style="199" customWidth="1"/>
    <col min="13594" max="13596" width="11.42578125" style="199" customWidth="1"/>
    <col min="13597" max="13796" width="9.140625" style="199" customWidth="1"/>
    <col min="13797" max="13797" width="7" style="199" customWidth="1"/>
    <col min="13798" max="13798" width="21.5703125" style="199" customWidth="1"/>
    <col min="13799" max="13799" width="25.5703125" style="199" customWidth="1"/>
    <col min="13800" max="13800" width="23.7109375" style="199" customWidth="1"/>
    <col min="13801" max="13803" width="5.85546875" style="199" customWidth="1"/>
    <col min="13804" max="13804" width="10.28515625" style="199" customWidth="1"/>
    <col min="13805" max="13816" width="0" style="199" hidden="1" customWidth="1"/>
    <col min="13817" max="13824" width="10.28515625" style="199"/>
    <col min="13825" max="13825" width="9.5703125" style="199" customWidth="1"/>
    <col min="13826" max="13826" width="15.85546875" style="199" customWidth="1"/>
    <col min="13827" max="13827" width="20.140625" style="199" customWidth="1"/>
    <col min="13828" max="13828" width="25.140625" style="199" customWidth="1"/>
    <col min="13829" max="13831" width="8.140625" style="199" customWidth="1"/>
    <col min="13832" max="13832" width="9" style="199" customWidth="1"/>
    <col min="13833" max="13848" width="11.42578125" style="199" customWidth="1"/>
    <col min="13849" max="13849" width="13.85546875" style="199" customWidth="1"/>
    <col min="13850" max="13852" width="11.42578125" style="199" customWidth="1"/>
    <col min="13853" max="14052" width="9.140625" style="199" customWidth="1"/>
    <col min="14053" max="14053" width="7" style="199" customWidth="1"/>
    <col min="14054" max="14054" width="21.5703125" style="199" customWidth="1"/>
    <col min="14055" max="14055" width="25.5703125" style="199" customWidth="1"/>
    <col min="14056" max="14056" width="23.7109375" style="199" customWidth="1"/>
    <col min="14057" max="14059" width="5.85546875" style="199" customWidth="1"/>
    <col min="14060" max="14060" width="10.28515625" style="199" customWidth="1"/>
    <col min="14061" max="14072" width="0" style="199" hidden="1" customWidth="1"/>
    <col min="14073" max="14080" width="10.28515625" style="199"/>
    <col min="14081" max="14081" width="9.5703125" style="199" customWidth="1"/>
    <col min="14082" max="14082" width="15.85546875" style="199" customWidth="1"/>
    <col min="14083" max="14083" width="20.140625" style="199" customWidth="1"/>
    <col min="14084" max="14084" width="25.140625" style="199" customWidth="1"/>
    <col min="14085" max="14087" width="8.140625" style="199" customWidth="1"/>
    <col min="14088" max="14088" width="9" style="199" customWidth="1"/>
    <col min="14089" max="14104" width="11.42578125" style="199" customWidth="1"/>
    <col min="14105" max="14105" width="13.85546875" style="199" customWidth="1"/>
    <col min="14106" max="14108" width="11.42578125" style="199" customWidth="1"/>
    <col min="14109" max="14308" width="9.140625" style="199" customWidth="1"/>
    <col min="14309" max="14309" width="7" style="199" customWidth="1"/>
    <col min="14310" max="14310" width="21.5703125" style="199" customWidth="1"/>
    <col min="14311" max="14311" width="25.5703125" style="199" customWidth="1"/>
    <col min="14312" max="14312" width="23.7109375" style="199" customWidth="1"/>
    <col min="14313" max="14315" width="5.85546875" style="199" customWidth="1"/>
    <col min="14316" max="14316" width="10.28515625" style="199" customWidth="1"/>
    <col min="14317" max="14328" width="0" style="199" hidden="1" customWidth="1"/>
    <col min="14329" max="14336" width="10.28515625" style="199"/>
    <col min="14337" max="14337" width="9.5703125" style="199" customWidth="1"/>
    <col min="14338" max="14338" width="15.85546875" style="199" customWidth="1"/>
    <col min="14339" max="14339" width="20.140625" style="199" customWidth="1"/>
    <col min="14340" max="14340" width="25.140625" style="199" customWidth="1"/>
    <col min="14341" max="14343" width="8.140625" style="199" customWidth="1"/>
    <col min="14344" max="14344" width="9" style="199" customWidth="1"/>
    <col min="14345" max="14360" width="11.42578125" style="199" customWidth="1"/>
    <col min="14361" max="14361" width="13.85546875" style="199" customWidth="1"/>
    <col min="14362" max="14364" width="11.42578125" style="199" customWidth="1"/>
    <col min="14365" max="14564" width="9.140625" style="199" customWidth="1"/>
    <col min="14565" max="14565" width="7" style="199" customWidth="1"/>
    <col min="14566" max="14566" width="21.5703125" style="199" customWidth="1"/>
    <col min="14567" max="14567" width="25.5703125" style="199" customWidth="1"/>
    <col min="14568" max="14568" width="23.7109375" style="199" customWidth="1"/>
    <col min="14569" max="14571" width="5.85546875" style="199" customWidth="1"/>
    <col min="14572" max="14572" width="10.28515625" style="199" customWidth="1"/>
    <col min="14573" max="14584" width="0" style="199" hidden="1" customWidth="1"/>
    <col min="14585" max="14592" width="10.28515625" style="199"/>
    <col min="14593" max="14593" width="9.5703125" style="199" customWidth="1"/>
    <col min="14594" max="14594" width="15.85546875" style="199" customWidth="1"/>
    <col min="14595" max="14595" width="20.140625" style="199" customWidth="1"/>
    <col min="14596" max="14596" width="25.140625" style="199" customWidth="1"/>
    <col min="14597" max="14599" width="8.140625" style="199" customWidth="1"/>
    <col min="14600" max="14600" width="9" style="199" customWidth="1"/>
    <col min="14601" max="14616" width="11.42578125" style="199" customWidth="1"/>
    <col min="14617" max="14617" width="13.85546875" style="199" customWidth="1"/>
    <col min="14618" max="14620" width="11.42578125" style="199" customWidth="1"/>
    <col min="14621" max="14820" width="9.140625" style="199" customWidth="1"/>
    <col min="14821" max="14821" width="7" style="199" customWidth="1"/>
    <col min="14822" max="14822" width="21.5703125" style="199" customWidth="1"/>
    <col min="14823" max="14823" width="25.5703125" style="199" customWidth="1"/>
    <col min="14824" max="14824" width="23.7109375" style="199" customWidth="1"/>
    <col min="14825" max="14827" width="5.85546875" style="199" customWidth="1"/>
    <col min="14828" max="14828" width="10.28515625" style="199" customWidth="1"/>
    <col min="14829" max="14840" width="0" style="199" hidden="1" customWidth="1"/>
    <col min="14841" max="14848" width="10.28515625" style="199"/>
    <col min="14849" max="14849" width="9.5703125" style="199" customWidth="1"/>
    <col min="14850" max="14850" width="15.85546875" style="199" customWidth="1"/>
    <col min="14851" max="14851" width="20.140625" style="199" customWidth="1"/>
    <col min="14852" max="14852" width="25.140625" style="199" customWidth="1"/>
    <col min="14853" max="14855" width="8.140625" style="199" customWidth="1"/>
    <col min="14856" max="14856" width="9" style="199" customWidth="1"/>
    <col min="14857" max="14872" width="11.42578125" style="199" customWidth="1"/>
    <col min="14873" max="14873" width="13.85546875" style="199" customWidth="1"/>
    <col min="14874" max="14876" width="11.42578125" style="199" customWidth="1"/>
    <col min="14877" max="15076" width="9.140625" style="199" customWidth="1"/>
    <col min="15077" max="15077" width="7" style="199" customWidth="1"/>
    <col min="15078" max="15078" width="21.5703125" style="199" customWidth="1"/>
    <col min="15079" max="15079" width="25.5703125" style="199" customWidth="1"/>
    <col min="15080" max="15080" width="23.7109375" style="199" customWidth="1"/>
    <col min="15081" max="15083" width="5.85546875" style="199" customWidth="1"/>
    <col min="15084" max="15084" width="10.28515625" style="199" customWidth="1"/>
    <col min="15085" max="15096" width="0" style="199" hidden="1" customWidth="1"/>
    <col min="15097" max="15104" width="10.28515625" style="199"/>
    <col min="15105" max="15105" width="9.5703125" style="199" customWidth="1"/>
    <col min="15106" max="15106" width="15.85546875" style="199" customWidth="1"/>
    <col min="15107" max="15107" width="20.140625" style="199" customWidth="1"/>
    <col min="15108" max="15108" width="25.140625" style="199" customWidth="1"/>
    <col min="15109" max="15111" width="8.140625" style="199" customWidth="1"/>
    <col min="15112" max="15112" width="9" style="199" customWidth="1"/>
    <col min="15113" max="15128" width="11.42578125" style="199" customWidth="1"/>
    <col min="15129" max="15129" width="13.85546875" style="199" customWidth="1"/>
    <col min="15130" max="15132" width="11.42578125" style="199" customWidth="1"/>
    <col min="15133" max="15332" width="9.140625" style="199" customWidth="1"/>
    <col min="15333" max="15333" width="7" style="199" customWidth="1"/>
    <col min="15334" max="15334" width="21.5703125" style="199" customWidth="1"/>
    <col min="15335" max="15335" width="25.5703125" style="199" customWidth="1"/>
    <col min="15336" max="15336" width="23.7109375" style="199" customWidth="1"/>
    <col min="15337" max="15339" width="5.85546875" style="199" customWidth="1"/>
    <col min="15340" max="15340" width="10.28515625" style="199" customWidth="1"/>
    <col min="15341" max="15352" width="0" style="199" hidden="1" customWidth="1"/>
    <col min="15353" max="15360" width="10.28515625" style="199"/>
    <col min="15361" max="15361" width="9.5703125" style="199" customWidth="1"/>
    <col min="15362" max="15362" width="15.85546875" style="199" customWidth="1"/>
    <col min="15363" max="15363" width="20.140625" style="199" customWidth="1"/>
    <col min="15364" max="15364" width="25.140625" style="199" customWidth="1"/>
    <col min="15365" max="15367" width="8.140625" style="199" customWidth="1"/>
    <col min="15368" max="15368" width="9" style="199" customWidth="1"/>
    <col min="15369" max="15384" width="11.42578125" style="199" customWidth="1"/>
    <col min="15385" max="15385" width="13.85546875" style="199" customWidth="1"/>
    <col min="15386" max="15388" width="11.42578125" style="199" customWidth="1"/>
    <col min="15389" max="15588" width="9.140625" style="199" customWidth="1"/>
    <col min="15589" max="15589" width="7" style="199" customWidth="1"/>
    <col min="15590" max="15590" width="21.5703125" style="199" customWidth="1"/>
    <col min="15591" max="15591" width="25.5703125" style="199" customWidth="1"/>
    <col min="15592" max="15592" width="23.7109375" style="199" customWidth="1"/>
    <col min="15593" max="15595" width="5.85546875" style="199" customWidth="1"/>
    <col min="15596" max="15596" width="10.28515625" style="199" customWidth="1"/>
    <col min="15597" max="15608" width="0" style="199" hidden="1" customWidth="1"/>
    <col min="15609" max="15616" width="10.28515625" style="199"/>
    <col min="15617" max="15617" width="9.5703125" style="199" customWidth="1"/>
    <col min="15618" max="15618" width="15.85546875" style="199" customWidth="1"/>
    <col min="15619" max="15619" width="20.140625" style="199" customWidth="1"/>
    <col min="15620" max="15620" width="25.140625" style="199" customWidth="1"/>
    <col min="15621" max="15623" width="8.140625" style="199" customWidth="1"/>
    <col min="15624" max="15624" width="9" style="199" customWidth="1"/>
    <col min="15625" max="15640" width="11.42578125" style="199" customWidth="1"/>
    <col min="15641" max="15641" width="13.85546875" style="199" customWidth="1"/>
    <col min="15642" max="15644" width="11.42578125" style="199" customWidth="1"/>
    <col min="15645" max="15844" width="9.140625" style="199" customWidth="1"/>
    <col min="15845" max="15845" width="7" style="199" customWidth="1"/>
    <col min="15846" max="15846" width="21.5703125" style="199" customWidth="1"/>
    <col min="15847" max="15847" width="25.5703125" style="199" customWidth="1"/>
    <col min="15848" max="15848" width="23.7109375" style="199" customWidth="1"/>
    <col min="15849" max="15851" width="5.85546875" style="199" customWidth="1"/>
    <col min="15852" max="15852" width="10.28515625" style="199" customWidth="1"/>
    <col min="15853" max="15864" width="0" style="199" hidden="1" customWidth="1"/>
    <col min="15865" max="15872" width="10.28515625" style="199"/>
    <col min="15873" max="15873" width="9.5703125" style="199" customWidth="1"/>
    <col min="15874" max="15874" width="15.85546875" style="199" customWidth="1"/>
    <col min="15875" max="15875" width="20.140625" style="199" customWidth="1"/>
    <col min="15876" max="15876" width="25.140625" style="199" customWidth="1"/>
    <col min="15877" max="15879" width="8.140625" style="199" customWidth="1"/>
    <col min="15880" max="15880" width="9" style="199" customWidth="1"/>
    <col min="15881" max="15896" width="11.42578125" style="199" customWidth="1"/>
    <col min="15897" max="15897" width="13.85546875" style="199" customWidth="1"/>
    <col min="15898" max="15900" width="11.42578125" style="199" customWidth="1"/>
    <col min="15901" max="16100" width="9.140625" style="199" customWidth="1"/>
    <col min="16101" max="16101" width="7" style="199" customWidth="1"/>
    <col min="16102" max="16102" width="21.5703125" style="199" customWidth="1"/>
    <col min="16103" max="16103" width="25.5703125" style="199" customWidth="1"/>
    <col min="16104" max="16104" width="23.7109375" style="199" customWidth="1"/>
    <col min="16105" max="16107" width="5.85546875" style="199" customWidth="1"/>
    <col min="16108" max="16108" width="10.28515625" style="199" customWidth="1"/>
    <col min="16109" max="16120" width="0" style="199" hidden="1" customWidth="1"/>
    <col min="16121" max="16128" width="10.28515625" style="199"/>
    <col min="16129" max="16129" width="9.5703125" style="199" customWidth="1"/>
    <col min="16130" max="16130" width="15.85546875" style="199" customWidth="1"/>
    <col min="16131" max="16131" width="20.140625" style="199" customWidth="1"/>
    <col min="16132" max="16132" width="25.140625" style="199" customWidth="1"/>
    <col min="16133" max="16135" width="8.140625" style="199" customWidth="1"/>
    <col min="16136" max="16136" width="9" style="199" customWidth="1"/>
    <col min="16137" max="16152" width="11.42578125" style="199" customWidth="1"/>
    <col min="16153" max="16153" width="13.85546875" style="199" customWidth="1"/>
    <col min="16154" max="16156" width="11.42578125" style="199" customWidth="1"/>
    <col min="16157" max="16356" width="9.140625" style="199" customWidth="1"/>
    <col min="16357" max="16357" width="7" style="199" customWidth="1"/>
    <col min="16358" max="16358" width="21.5703125" style="199" customWidth="1"/>
    <col min="16359" max="16359" width="25.5703125" style="199" customWidth="1"/>
    <col min="16360" max="16360" width="23.7109375" style="199" customWidth="1"/>
    <col min="16361" max="16363" width="5.85546875" style="199" customWidth="1"/>
    <col min="16364" max="16364" width="10.28515625" style="199" customWidth="1"/>
    <col min="16365" max="16376" width="0" style="199" hidden="1" customWidth="1"/>
    <col min="16377" max="16384" width="10.28515625" style="199"/>
  </cols>
  <sheetData>
    <row r="1" spans="1:29" ht="21" customHeight="1">
      <c r="Z1" s="782" t="s">
        <v>340</v>
      </c>
      <c r="AA1" s="782"/>
      <c r="AB1" s="782"/>
    </row>
    <row r="2" spans="1:29" ht="15">
      <c r="A2" s="879" t="s">
        <v>1220</v>
      </c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</row>
    <row r="3" spans="1:29" s="211" customFormat="1" ht="149.25">
      <c r="A3" s="200" t="s">
        <v>1221</v>
      </c>
      <c r="B3" s="200" t="s">
        <v>232</v>
      </c>
      <c r="C3" s="201" t="s">
        <v>1222</v>
      </c>
      <c r="D3" s="202" t="s">
        <v>1223</v>
      </c>
      <c r="E3" s="203" t="s">
        <v>1224</v>
      </c>
      <c r="F3" s="204" t="s">
        <v>1225</v>
      </c>
      <c r="G3" s="203" t="s">
        <v>1226</v>
      </c>
      <c r="H3" s="203" t="s">
        <v>1227</v>
      </c>
      <c r="I3" s="205" t="s">
        <v>1228</v>
      </c>
      <c r="J3" s="205" t="s">
        <v>1229</v>
      </c>
      <c r="K3" s="206" t="s">
        <v>1230</v>
      </c>
      <c r="L3" s="207" t="s">
        <v>1231</v>
      </c>
      <c r="M3" s="205" t="s">
        <v>1228</v>
      </c>
      <c r="N3" s="205" t="s">
        <v>1229</v>
      </c>
      <c r="O3" s="205" t="s">
        <v>1230</v>
      </c>
      <c r="P3" s="208" t="s">
        <v>1231</v>
      </c>
      <c r="Q3" s="209" t="s">
        <v>1228</v>
      </c>
      <c r="R3" s="209" t="s">
        <v>1229</v>
      </c>
      <c r="S3" s="209" t="s">
        <v>1230</v>
      </c>
      <c r="T3" s="208" t="s">
        <v>1231</v>
      </c>
      <c r="U3" s="209" t="s">
        <v>1228</v>
      </c>
      <c r="V3" s="209" t="s">
        <v>1229</v>
      </c>
      <c r="W3" s="209" t="s">
        <v>1230</v>
      </c>
      <c r="X3" s="208" t="s">
        <v>1231</v>
      </c>
      <c r="Y3" s="210" t="s">
        <v>1232</v>
      </c>
      <c r="Z3" s="210" t="s">
        <v>1233</v>
      </c>
      <c r="AA3" s="209" t="s">
        <v>1230</v>
      </c>
      <c r="AB3" s="208" t="s">
        <v>1231</v>
      </c>
    </row>
    <row r="4" spans="1:29" ht="70.5" customHeight="1">
      <c r="A4" s="212">
        <v>1</v>
      </c>
      <c r="B4" s="213" t="s">
        <v>235</v>
      </c>
      <c r="C4" s="214" t="s">
        <v>424</v>
      </c>
      <c r="D4" s="215" t="s">
        <v>236</v>
      </c>
      <c r="E4" s="214">
        <v>10.4</v>
      </c>
      <c r="F4" s="215">
        <v>232</v>
      </c>
      <c r="G4" s="214">
        <v>400</v>
      </c>
      <c r="H4" s="214">
        <v>36500</v>
      </c>
      <c r="I4" s="216">
        <v>16.9848</v>
      </c>
      <c r="J4" s="216">
        <v>16.970999999999997</v>
      </c>
      <c r="K4" s="216">
        <v>1.3800000000003365E-2</v>
      </c>
      <c r="L4" s="217">
        <v>8.1249116857445272E-4</v>
      </c>
      <c r="M4" s="216"/>
      <c r="N4" s="216"/>
      <c r="O4" s="216"/>
      <c r="P4" s="218"/>
      <c r="Q4" s="219">
        <v>17.433199999999999</v>
      </c>
      <c r="R4" s="219">
        <v>17.233999999999995</v>
      </c>
      <c r="S4" s="220">
        <v>0.19920000000000471</v>
      </c>
      <c r="T4" s="221">
        <f t="shared" ref="T4:T8" si="0">S4/Q4</f>
        <v>1.1426473625037556E-2</v>
      </c>
      <c r="U4" s="222">
        <v>14.865599999999999</v>
      </c>
      <c r="V4" s="220">
        <v>14.383999999999999</v>
      </c>
      <c r="W4" s="220">
        <v>0.48160000000000025</v>
      </c>
      <c r="X4" s="223">
        <f t="shared" ref="X4:X7" si="1">W4/U4</f>
        <v>3.2396943278441524E-2</v>
      </c>
      <c r="Y4" s="224">
        <f t="shared" ref="Y4:Z7" si="2">I4+M4+Q4+U4</f>
        <v>49.2836</v>
      </c>
      <c r="Z4" s="224">
        <f t="shared" si="2"/>
        <v>48.588999999999992</v>
      </c>
      <c r="AA4" s="225">
        <f>Y4-Z4</f>
        <v>0.69460000000000832</v>
      </c>
      <c r="AB4" s="221">
        <f t="shared" ref="AB4:AB9" si="3">AA4/Y4</f>
        <v>1.4093937942845254E-2</v>
      </c>
      <c r="AC4" s="226"/>
    </row>
    <row r="5" spans="1:29" ht="14.25">
      <c r="A5" s="212">
        <v>2</v>
      </c>
      <c r="B5" s="213" t="s">
        <v>235</v>
      </c>
      <c r="C5" s="214" t="s">
        <v>424</v>
      </c>
      <c r="D5" s="215" t="s">
        <v>237</v>
      </c>
      <c r="E5" s="214">
        <v>6.5</v>
      </c>
      <c r="F5" s="215">
        <v>232</v>
      </c>
      <c r="G5" s="214">
        <v>280</v>
      </c>
      <c r="H5" s="214">
        <v>40500</v>
      </c>
      <c r="I5" s="216"/>
      <c r="J5" s="216"/>
      <c r="K5" s="216"/>
      <c r="L5" s="217"/>
      <c r="M5" s="216"/>
      <c r="N5" s="216"/>
      <c r="O5" s="216"/>
      <c r="P5" s="218"/>
      <c r="Q5" s="219">
        <v>17.891999999999999</v>
      </c>
      <c r="R5" s="220">
        <v>17.009560000000004</v>
      </c>
      <c r="S5" s="220">
        <v>0.88243999999999545</v>
      </c>
      <c r="T5" s="221">
        <f t="shared" si="0"/>
        <v>4.9320366644310054E-2</v>
      </c>
      <c r="U5" s="227">
        <v>15.688499999999999</v>
      </c>
      <c r="V5" s="227">
        <v>15.610000000000001</v>
      </c>
      <c r="W5" s="228">
        <v>7.8499999999998238E-2</v>
      </c>
      <c r="X5" s="223">
        <f t="shared" si="1"/>
        <v>5.0036651050131137E-3</v>
      </c>
      <c r="Y5" s="224">
        <f t="shared" si="2"/>
        <v>33.580500000000001</v>
      </c>
      <c r="Z5" s="224">
        <f t="shared" si="2"/>
        <v>32.619560000000007</v>
      </c>
      <c r="AA5" s="225">
        <f>Y5-Z5</f>
        <v>0.96093999999999369</v>
      </c>
      <c r="AB5" s="221">
        <f t="shared" si="3"/>
        <v>2.8616012269024989E-2</v>
      </c>
      <c r="AC5" s="226"/>
    </row>
    <row r="6" spans="1:29" ht="14.25">
      <c r="A6" s="212">
        <v>3</v>
      </c>
      <c r="B6" s="213" t="s">
        <v>238</v>
      </c>
      <c r="C6" s="214" t="s">
        <v>424</v>
      </c>
      <c r="D6" s="229" t="s">
        <v>1234</v>
      </c>
      <c r="E6" s="214">
        <v>17</v>
      </c>
      <c r="F6" s="215">
        <v>232</v>
      </c>
      <c r="G6" s="214">
        <v>400</v>
      </c>
      <c r="H6" s="214">
        <v>17500</v>
      </c>
      <c r="I6" s="216">
        <v>16.847999999999999</v>
      </c>
      <c r="J6" s="216">
        <v>16.781005999999998</v>
      </c>
      <c r="K6" s="216">
        <v>6.6994000000001108E-2</v>
      </c>
      <c r="L6" s="217">
        <v>3.9763770180437511E-3</v>
      </c>
      <c r="M6" s="216">
        <v>14.879999999999999</v>
      </c>
      <c r="N6" s="216">
        <v>14.945177999999999</v>
      </c>
      <c r="O6" s="216">
        <v>-6.5177999999999514E-2</v>
      </c>
      <c r="P6" s="218">
        <v>-4.3802419354838388E-3</v>
      </c>
      <c r="Q6" s="227">
        <v>18.144000000000002</v>
      </c>
      <c r="R6" s="227">
        <v>18.283922</v>
      </c>
      <c r="S6" s="220">
        <v>-0.13992199999999855</v>
      </c>
      <c r="T6" s="221">
        <f t="shared" si="0"/>
        <v>-7.7117504409170267E-3</v>
      </c>
      <c r="U6" s="222">
        <v>19.272000000000002</v>
      </c>
      <c r="V6" s="227">
        <v>18.984199999999994</v>
      </c>
      <c r="W6" s="222">
        <v>0.28780000000000783</v>
      </c>
      <c r="X6" s="223">
        <f t="shared" si="1"/>
        <v>1.4933582399336228E-2</v>
      </c>
      <c r="Y6" s="224">
        <f t="shared" si="2"/>
        <v>69.144000000000005</v>
      </c>
      <c r="Z6" s="224">
        <f t="shared" si="2"/>
        <v>68.994305999999995</v>
      </c>
      <c r="AA6" s="225">
        <f>Y6-Z6</f>
        <v>0.14969400000001087</v>
      </c>
      <c r="AB6" s="221">
        <f t="shared" si="3"/>
        <v>2.1649600833045651E-3</v>
      </c>
      <c r="AC6" s="226"/>
    </row>
    <row r="7" spans="1:29" ht="15.75" customHeight="1">
      <c r="A7" s="212">
        <v>4</v>
      </c>
      <c r="B7" s="213" t="s">
        <v>238</v>
      </c>
      <c r="C7" s="214" t="s">
        <v>424</v>
      </c>
      <c r="D7" s="229" t="s">
        <v>1235</v>
      </c>
      <c r="E7" s="214">
        <v>17</v>
      </c>
      <c r="F7" s="215">
        <v>232</v>
      </c>
      <c r="G7" s="214">
        <v>400</v>
      </c>
      <c r="H7" s="214">
        <v>62500</v>
      </c>
      <c r="I7" s="216">
        <v>12.984</v>
      </c>
      <c r="J7" s="216">
        <v>12.811440000000001</v>
      </c>
      <c r="K7" s="216">
        <v>0.17255999999999894</v>
      </c>
      <c r="L7" s="217">
        <v>1.3290203327171821E-2</v>
      </c>
      <c r="M7" s="216">
        <v>6</v>
      </c>
      <c r="N7" s="216">
        <v>5.9672799999999988</v>
      </c>
      <c r="O7" s="216">
        <v>3.2720000000001193E-2</v>
      </c>
      <c r="P7" s="218">
        <v>5.4533333333335321E-3</v>
      </c>
      <c r="Q7" s="227">
        <v>9.3359999999999985</v>
      </c>
      <c r="R7" s="227">
        <v>9.359040000000002</v>
      </c>
      <c r="S7" s="220">
        <v>-2.3040000000003502E-2</v>
      </c>
      <c r="T7" s="221">
        <f t="shared" si="0"/>
        <v>-2.4678663239078307E-3</v>
      </c>
      <c r="U7" s="222">
        <v>9.1219999999999999</v>
      </c>
      <c r="V7" s="227">
        <v>9.0363599999999966</v>
      </c>
      <c r="W7" s="222">
        <v>8.5640000000003269E-2</v>
      </c>
      <c r="X7" s="223">
        <f t="shared" si="1"/>
        <v>9.3882920412193902E-3</v>
      </c>
      <c r="Y7" s="224">
        <f t="shared" si="2"/>
        <v>37.442</v>
      </c>
      <c r="Z7" s="224">
        <f t="shared" si="2"/>
        <v>37.174119999999995</v>
      </c>
      <c r="AA7" s="225">
        <f>Y7-Z7</f>
        <v>0.26788000000000523</v>
      </c>
      <c r="AB7" s="221">
        <f t="shared" si="3"/>
        <v>7.1545323433578664E-3</v>
      </c>
      <c r="AC7" s="226"/>
    </row>
    <row r="8" spans="1:29" ht="15.75" customHeight="1">
      <c r="A8" s="212"/>
      <c r="B8" s="842" t="s">
        <v>424</v>
      </c>
      <c r="C8" s="843"/>
      <c r="D8" s="843"/>
      <c r="E8" s="843"/>
      <c r="F8" s="843"/>
      <c r="G8" s="843"/>
      <c r="H8" s="844"/>
      <c r="I8" s="230">
        <f>SUM(I4:I7)</f>
        <v>46.816800000000001</v>
      </c>
      <c r="J8" s="230">
        <f>SUM(J4:J7)</f>
        <v>46.563445999999999</v>
      </c>
      <c r="K8" s="230">
        <f>SUM(K4:K7)</f>
        <v>0.25335400000000341</v>
      </c>
      <c r="L8" s="217">
        <f>K8/I8</f>
        <v>5.4116043813332692E-3</v>
      </c>
      <c r="M8" s="230">
        <f>SUM(M4:M7)</f>
        <v>20.88</v>
      </c>
      <c r="N8" s="230">
        <f>SUM(N4:N7)</f>
        <v>20.912457999999997</v>
      </c>
      <c r="O8" s="230">
        <f>SUM(O4:O7)</f>
        <v>-3.2457999999998322E-2</v>
      </c>
      <c r="P8" s="217">
        <f>O8/M8</f>
        <v>-1.5545019157087319E-3</v>
      </c>
      <c r="Q8" s="230">
        <f>SUM(Q4:Q7)</f>
        <v>62.805199999999999</v>
      </c>
      <c r="R8" s="230">
        <f>SUM(R4:R7)</f>
        <v>61.886522000000006</v>
      </c>
      <c r="S8" s="230">
        <f>SUM(S4:S7)</f>
        <v>0.91867799999999811</v>
      </c>
      <c r="T8" s="217">
        <f t="shared" si="0"/>
        <v>1.4627419385655935E-2</v>
      </c>
      <c r="U8" s="230">
        <f>SUM(U4:U7)</f>
        <v>58.948099999999997</v>
      </c>
      <c r="V8" s="230">
        <f>SUM(V4:V7)</f>
        <v>58.014559999999989</v>
      </c>
      <c r="W8" s="230">
        <f>SUM(W4:W7)</f>
        <v>0.93354000000000958</v>
      </c>
      <c r="X8" s="217">
        <f>W8/U8</f>
        <v>1.5836642741666136E-2</v>
      </c>
      <c r="Y8" s="230">
        <f>SUM(Y4:Y7)</f>
        <v>189.45010000000002</v>
      </c>
      <c r="Z8" s="230">
        <f>SUM(Z4:Z7)</f>
        <v>187.37698599999999</v>
      </c>
      <c r="AA8" s="230">
        <f>SUM(AA4:AA7)</f>
        <v>2.0731140000000181</v>
      </c>
      <c r="AB8" s="217">
        <f>AA8/Y8</f>
        <v>1.0942797074269256E-2</v>
      </c>
    </row>
    <row r="9" spans="1:29" ht="14.25">
      <c r="A9" s="212">
        <v>7</v>
      </c>
      <c r="B9" s="213" t="s">
        <v>235</v>
      </c>
      <c r="C9" s="214" t="s">
        <v>1236</v>
      </c>
      <c r="D9" s="229" t="s">
        <v>352</v>
      </c>
      <c r="E9" s="214">
        <v>3</v>
      </c>
      <c r="F9" s="215">
        <v>100</v>
      </c>
      <c r="G9" s="214">
        <v>25</v>
      </c>
      <c r="H9" s="214">
        <v>750</v>
      </c>
      <c r="I9" s="851">
        <v>0.90674999999999994</v>
      </c>
      <c r="J9" s="851">
        <v>0.90674999999999994</v>
      </c>
      <c r="K9" s="851">
        <v>0</v>
      </c>
      <c r="L9" s="854">
        <v>0</v>
      </c>
      <c r="M9" s="851">
        <v>0.80883000000000049</v>
      </c>
      <c r="N9" s="851">
        <v>0.80883000000000049</v>
      </c>
      <c r="O9" s="851">
        <v>0</v>
      </c>
      <c r="P9" s="865">
        <v>0</v>
      </c>
      <c r="Q9" s="851">
        <v>0.65862000000000065</v>
      </c>
      <c r="R9" s="851">
        <v>0.65862000000000065</v>
      </c>
      <c r="S9" s="851">
        <v>0</v>
      </c>
      <c r="T9" s="865">
        <f>S9/Q9</f>
        <v>0</v>
      </c>
      <c r="U9" s="851"/>
      <c r="V9" s="851"/>
      <c r="W9" s="851"/>
      <c r="X9" s="851"/>
      <c r="Y9" s="851">
        <f>I9+M9+Q9</f>
        <v>2.374200000000001</v>
      </c>
      <c r="Z9" s="851">
        <f>J9+N9+R9</f>
        <v>2.374200000000001</v>
      </c>
      <c r="AA9" s="851">
        <f>K9+O9+S9</f>
        <v>0</v>
      </c>
      <c r="AB9" s="865">
        <f t="shared" si="3"/>
        <v>0</v>
      </c>
    </row>
    <row r="10" spans="1:29" ht="14.25">
      <c r="A10" s="212">
        <v>8</v>
      </c>
      <c r="B10" s="213" t="s">
        <v>235</v>
      </c>
      <c r="C10" s="214" t="s">
        <v>1236</v>
      </c>
      <c r="D10" s="229" t="s">
        <v>353</v>
      </c>
      <c r="E10" s="214">
        <v>3</v>
      </c>
      <c r="F10" s="215">
        <v>100</v>
      </c>
      <c r="G10" s="214">
        <v>25</v>
      </c>
      <c r="H10" s="214">
        <v>750</v>
      </c>
      <c r="I10" s="853"/>
      <c r="J10" s="853"/>
      <c r="K10" s="853"/>
      <c r="L10" s="856"/>
      <c r="M10" s="853"/>
      <c r="N10" s="853"/>
      <c r="O10" s="853"/>
      <c r="P10" s="867"/>
      <c r="Q10" s="853"/>
      <c r="R10" s="853"/>
      <c r="S10" s="853">
        <v>0</v>
      </c>
      <c r="T10" s="867"/>
      <c r="U10" s="853"/>
      <c r="V10" s="853"/>
      <c r="W10" s="853"/>
      <c r="X10" s="853"/>
      <c r="Y10" s="853"/>
      <c r="Z10" s="853"/>
      <c r="AA10" s="853"/>
      <c r="AB10" s="867"/>
    </row>
    <row r="11" spans="1:29" ht="14.25">
      <c r="A11" s="212">
        <v>9</v>
      </c>
      <c r="B11" s="213" t="s">
        <v>241</v>
      </c>
      <c r="C11" s="214" t="s">
        <v>1236</v>
      </c>
      <c r="D11" s="229" t="s">
        <v>242</v>
      </c>
      <c r="E11" s="214"/>
      <c r="F11" s="215"/>
      <c r="G11" s="214"/>
      <c r="H11" s="214"/>
      <c r="I11" s="216"/>
      <c r="J11" s="216"/>
      <c r="K11" s="216"/>
      <c r="L11" s="217"/>
      <c r="M11" s="216">
        <v>2.9533999999999998</v>
      </c>
      <c r="N11" s="216">
        <v>2.9511000000000007</v>
      </c>
      <c r="O11" s="216">
        <v>2.2999999999990806E-3</v>
      </c>
      <c r="P11" s="218">
        <v>7.7876345906381823E-4</v>
      </c>
      <c r="Q11" s="227">
        <v>0.73</v>
      </c>
      <c r="R11" s="227">
        <v>0.72749999999999959</v>
      </c>
      <c r="S11" s="220">
        <v>2.5000000000003908E-3</v>
      </c>
      <c r="T11" s="218"/>
      <c r="U11" s="227">
        <v>0.77839999999999998</v>
      </c>
      <c r="V11" s="220">
        <v>0.7481000000000011</v>
      </c>
      <c r="W11" s="227">
        <v>3.0299999999998883E-2</v>
      </c>
      <c r="X11" s="223">
        <f t="shared" ref="X11:X15" si="4">W11/U11</f>
        <v>3.8926002055497025E-2</v>
      </c>
      <c r="Y11" s="224">
        <f t="shared" ref="Y11:Z13" si="5">I11+M11+Q11+U11</f>
        <v>4.4618000000000002</v>
      </c>
      <c r="Z11" s="224">
        <f t="shared" si="5"/>
        <v>4.4267000000000012</v>
      </c>
      <c r="AA11" s="225">
        <f>Y11-Z11</f>
        <v>3.5099999999999021E-2</v>
      </c>
      <c r="AB11" s="221">
        <f>AA11/Y11</f>
        <v>7.8667802232280735E-3</v>
      </c>
    </row>
    <row r="12" spans="1:29" ht="14.25">
      <c r="A12" s="212">
        <v>10</v>
      </c>
      <c r="B12" s="213" t="s">
        <v>241</v>
      </c>
      <c r="C12" s="214" t="s">
        <v>1236</v>
      </c>
      <c r="D12" s="229" t="s">
        <v>492</v>
      </c>
      <c r="E12" s="231">
        <v>8</v>
      </c>
      <c r="F12" s="232">
        <v>232</v>
      </c>
      <c r="G12" s="231">
        <v>250</v>
      </c>
      <c r="H12" s="231">
        <v>20500</v>
      </c>
      <c r="I12" s="216">
        <v>26.205399999999997</v>
      </c>
      <c r="J12" s="216">
        <v>25.96</v>
      </c>
      <c r="K12" s="216">
        <v>0.24539999999999651</v>
      </c>
      <c r="L12" s="217">
        <v>9.36448212963727E-3</v>
      </c>
      <c r="M12" s="216">
        <v>23.0932</v>
      </c>
      <c r="N12" s="216">
        <v>23.15</v>
      </c>
      <c r="O12" s="216">
        <v>-5.6799999999999073E-2</v>
      </c>
      <c r="P12" s="218">
        <v>-2.4595984965270763E-3</v>
      </c>
      <c r="Q12" s="227">
        <v>18.138300000000001</v>
      </c>
      <c r="R12" s="227">
        <v>18.085999999999999</v>
      </c>
      <c r="S12" s="220">
        <v>5.2300000000002456E-2</v>
      </c>
      <c r="T12" s="218"/>
      <c r="U12" s="227">
        <v>18.0032</v>
      </c>
      <c r="V12" s="227">
        <v>17.998000000000001</v>
      </c>
      <c r="W12" s="227">
        <v>5.1999999999985391E-3</v>
      </c>
      <c r="X12" s="223">
        <f t="shared" si="4"/>
        <v>2.88837539992809E-4</v>
      </c>
      <c r="Y12" s="224">
        <f t="shared" si="5"/>
        <v>85.440100000000001</v>
      </c>
      <c r="Z12" s="224">
        <f t="shared" si="5"/>
        <v>85.194000000000003</v>
      </c>
      <c r="AA12" s="225">
        <f>Y12-Z12</f>
        <v>0.24609999999999843</v>
      </c>
      <c r="AB12" s="221">
        <f>AA12/Y12</f>
        <v>2.8803805238991811E-3</v>
      </c>
    </row>
    <row r="13" spans="1:29" ht="14.25">
      <c r="A13" s="212">
        <v>11</v>
      </c>
      <c r="B13" s="213" t="s">
        <v>241</v>
      </c>
      <c r="C13" s="214" t="s">
        <v>1236</v>
      </c>
      <c r="D13" s="229" t="s">
        <v>357</v>
      </c>
      <c r="E13" s="214">
        <v>10</v>
      </c>
      <c r="F13" s="215">
        <v>232</v>
      </c>
      <c r="G13" s="214">
        <v>200</v>
      </c>
      <c r="H13" s="214">
        <v>16000</v>
      </c>
      <c r="I13" s="851">
        <v>36.041499999999999</v>
      </c>
      <c r="J13" s="851">
        <v>34.888539999999999</v>
      </c>
      <c r="K13" s="851">
        <v>1.1529600000000002</v>
      </c>
      <c r="L13" s="854">
        <v>3.1989789548159765E-2</v>
      </c>
      <c r="M13" s="851"/>
      <c r="N13" s="851"/>
      <c r="O13" s="851"/>
      <c r="P13" s="851"/>
      <c r="Q13" s="851"/>
      <c r="R13" s="851"/>
      <c r="S13" s="851"/>
      <c r="T13" s="851"/>
      <c r="U13" s="851">
        <v>32.35624</v>
      </c>
      <c r="V13" s="851">
        <v>30.149164999999996</v>
      </c>
      <c r="W13" s="851">
        <v>2.2070750000000032</v>
      </c>
      <c r="X13" s="877">
        <f t="shared" si="4"/>
        <v>6.8211726702484696E-2</v>
      </c>
      <c r="Y13" s="875">
        <f t="shared" si="5"/>
        <v>68.397739999999999</v>
      </c>
      <c r="Z13" s="875">
        <f t="shared" si="5"/>
        <v>65.037704999999988</v>
      </c>
      <c r="AA13" s="875">
        <f>Y13-Z13</f>
        <v>3.3600350000000105</v>
      </c>
      <c r="AB13" s="877">
        <f>AA13/Y13</f>
        <v>4.9124941847493948E-2</v>
      </c>
    </row>
    <row r="14" spans="1:29" ht="14.25">
      <c r="A14" s="212">
        <v>12</v>
      </c>
      <c r="B14" s="213" t="s">
        <v>241</v>
      </c>
      <c r="C14" s="214" t="s">
        <v>1236</v>
      </c>
      <c r="D14" s="229" t="s">
        <v>239</v>
      </c>
      <c r="E14" s="231">
        <v>14</v>
      </c>
      <c r="F14" s="232">
        <v>232</v>
      </c>
      <c r="G14" s="231">
        <v>163</v>
      </c>
      <c r="H14" s="231">
        <v>16000</v>
      </c>
      <c r="I14" s="853"/>
      <c r="J14" s="853"/>
      <c r="K14" s="853"/>
      <c r="L14" s="856"/>
      <c r="M14" s="853"/>
      <c r="N14" s="853"/>
      <c r="O14" s="853"/>
      <c r="P14" s="853"/>
      <c r="Q14" s="853"/>
      <c r="R14" s="853"/>
      <c r="S14" s="853"/>
      <c r="T14" s="853"/>
      <c r="U14" s="853"/>
      <c r="V14" s="853"/>
      <c r="W14" s="853"/>
      <c r="X14" s="878"/>
      <c r="Y14" s="876"/>
      <c r="Z14" s="876"/>
      <c r="AA14" s="876"/>
      <c r="AB14" s="878"/>
    </row>
    <row r="15" spans="1:29" ht="14.25">
      <c r="A15" s="212">
        <v>13</v>
      </c>
      <c r="B15" s="213" t="s">
        <v>238</v>
      </c>
      <c r="C15" s="214" t="s">
        <v>1236</v>
      </c>
      <c r="D15" s="229" t="s">
        <v>1237</v>
      </c>
      <c r="E15" s="231">
        <v>4.2</v>
      </c>
      <c r="F15" s="232">
        <v>232</v>
      </c>
      <c r="G15" s="231">
        <v>340</v>
      </c>
      <c r="H15" s="231">
        <v>47000</v>
      </c>
      <c r="I15" s="851"/>
      <c r="J15" s="851"/>
      <c r="K15" s="851"/>
      <c r="L15" s="851"/>
      <c r="M15" s="851"/>
      <c r="N15" s="851"/>
      <c r="O15" s="851"/>
      <c r="P15" s="851"/>
      <c r="Q15" s="851"/>
      <c r="R15" s="851"/>
      <c r="S15" s="851"/>
      <c r="T15" s="851"/>
      <c r="U15" s="851">
        <v>33.794999999999995</v>
      </c>
      <c r="V15" s="851">
        <v>33.292334000000004</v>
      </c>
      <c r="W15" s="851">
        <v>0.50266599999999073</v>
      </c>
      <c r="X15" s="854">
        <f t="shared" si="4"/>
        <v>1.4873975440153597E-2</v>
      </c>
      <c r="Y15" s="851">
        <v>33.794999999999995</v>
      </c>
      <c r="Z15" s="851">
        <v>33.292334000000004</v>
      </c>
      <c r="AA15" s="851">
        <v>0.50266599999999073</v>
      </c>
      <c r="AB15" s="854">
        <f>AA15/Y15</f>
        <v>1.4873975440153597E-2</v>
      </c>
    </row>
    <row r="16" spans="1:29" ht="14.25">
      <c r="A16" s="212">
        <v>14</v>
      </c>
      <c r="B16" s="213" t="s">
        <v>238</v>
      </c>
      <c r="C16" s="214" t="s">
        <v>1236</v>
      </c>
      <c r="D16" s="229" t="s">
        <v>473</v>
      </c>
      <c r="E16" s="231"/>
      <c r="F16" s="232"/>
      <c r="G16" s="231"/>
      <c r="H16" s="231"/>
      <c r="I16" s="853"/>
      <c r="J16" s="853"/>
      <c r="K16" s="853"/>
      <c r="L16" s="853"/>
      <c r="M16" s="853"/>
      <c r="N16" s="853"/>
      <c r="O16" s="853"/>
      <c r="P16" s="853"/>
      <c r="Q16" s="853"/>
      <c r="R16" s="853"/>
      <c r="S16" s="853"/>
      <c r="T16" s="853"/>
      <c r="U16" s="853"/>
      <c r="V16" s="853"/>
      <c r="W16" s="853"/>
      <c r="X16" s="856"/>
      <c r="Y16" s="853"/>
      <c r="Z16" s="853"/>
      <c r="AA16" s="853"/>
      <c r="AB16" s="856"/>
    </row>
    <row r="17" spans="1:28" ht="15.75" customHeight="1">
      <c r="A17" s="212"/>
      <c r="B17" s="842" t="s">
        <v>1236</v>
      </c>
      <c r="C17" s="843"/>
      <c r="D17" s="843"/>
      <c r="E17" s="843"/>
      <c r="F17" s="843"/>
      <c r="G17" s="843"/>
      <c r="H17" s="844"/>
      <c r="I17" s="230">
        <f>SUM(I9:I16)</f>
        <v>63.153649999999999</v>
      </c>
      <c r="J17" s="230">
        <f>SUM(J9:J16)</f>
        <v>61.755290000000002</v>
      </c>
      <c r="K17" s="230">
        <f>SUM(K9:K16)</f>
        <v>1.3983599999999967</v>
      </c>
      <c r="L17" s="217">
        <f>K17/I17</f>
        <v>2.2142188139561161E-2</v>
      </c>
      <c r="M17" s="230">
        <f>SUM(M9:M16)</f>
        <v>26.855429999999998</v>
      </c>
      <c r="N17" s="230">
        <f>SUM(N9:N16)</f>
        <v>26.909929999999999</v>
      </c>
      <c r="O17" s="230">
        <f>SUM(O9:O16)</f>
        <v>-5.4499999999999993E-2</v>
      </c>
      <c r="P17" s="217">
        <f>O17/M17</f>
        <v>-2.0293847463995177E-3</v>
      </c>
      <c r="Q17" s="230">
        <f>SUM(Q9:Q16)</f>
        <v>19.52692</v>
      </c>
      <c r="R17" s="230">
        <f>SUM(R9:R16)</f>
        <v>19.47212</v>
      </c>
      <c r="S17" s="230">
        <f>SUM(S9:S16)</f>
        <v>5.4800000000002846E-2</v>
      </c>
      <c r="T17" s="217">
        <f>S17/Q17</f>
        <v>2.8063821637003094E-3</v>
      </c>
      <c r="U17" s="230">
        <f>SUM(U9:U16)</f>
        <v>84.932839999999999</v>
      </c>
      <c r="V17" s="230">
        <f>SUM(V9:V16)</f>
        <v>82.187599000000006</v>
      </c>
      <c r="W17" s="230">
        <f>SUM(W9:W16)</f>
        <v>2.7452409999999912</v>
      </c>
      <c r="X17" s="217">
        <f>W17/U17</f>
        <v>3.2322491512116996E-2</v>
      </c>
      <c r="Y17" s="230">
        <f>SUM(Y9:Y16)</f>
        <v>194.46883999999997</v>
      </c>
      <c r="Z17" s="230">
        <f>SUM(Z9:Z16)</f>
        <v>190.324939</v>
      </c>
      <c r="AA17" s="230">
        <f>SUM(AA9:AA16)</f>
        <v>4.1439009999999987</v>
      </c>
      <c r="AB17" s="217">
        <f>AA17/Y17</f>
        <v>2.1308817392030513E-2</v>
      </c>
    </row>
    <row r="18" spans="1:28" ht="14.25">
      <c r="A18" s="212">
        <v>15</v>
      </c>
      <c r="B18" s="213" t="s">
        <v>235</v>
      </c>
      <c r="C18" s="214" t="s">
        <v>493</v>
      </c>
      <c r="D18" s="215" t="s">
        <v>244</v>
      </c>
      <c r="E18" s="231">
        <v>8.5</v>
      </c>
      <c r="F18" s="232">
        <v>232</v>
      </c>
      <c r="G18" s="231">
        <v>240</v>
      </c>
      <c r="H18" s="231">
        <v>15000</v>
      </c>
      <c r="I18" s="233">
        <v>21.519999999999982</v>
      </c>
      <c r="J18" s="233">
        <v>20.389800000000008</v>
      </c>
      <c r="K18" s="233">
        <v>1.1301999999999737</v>
      </c>
      <c r="L18" s="234">
        <v>5.2518587360593616E-2</v>
      </c>
      <c r="M18" s="233">
        <v>21.1952</v>
      </c>
      <c r="N18" s="233">
        <v>20.59788</v>
      </c>
      <c r="O18" s="233">
        <v>0.59731999999999985</v>
      </c>
      <c r="P18" s="235">
        <v>2.81818524949045E-2</v>
      </c>
      <c r="Q18" s="220">
        <v>19.584800000000001</v>
      </c>
      <c r="R18" s="220">
        <v>19.434479999999994</v>
      </c>
      <c r="S18" s="220">
        <v>0.15032000000000778</v>
      </c>
      <c r="T18" s="235">
        <f>S18/Q18</f>
        <v>7.6753400596384835E-3</v>
      </c>
      <c r="U18" s="222">
        <v>5.9</v>
      </c>
      <c r="V18" s="220">
        <v>5.8210000000000086</v>
      </c>
      <c r="W18" s="220">
        <v>7.8999999999991743E-2</v>
      </c>
      <c r="X18" s="235">
        <f>W18/U18</f>
        <v>1.3389830508473177E-2</v>
      </c>
      <c r="Y18" s="224">
        <f>I18+M18+Q18+U18</f>
        <v>68.199999999999989</v>
      </c>
      <c r="Z18" s="224">
        <f>J18+N18+R18+V18</f>
        <v>66.243160000000017</v>
      </c>
      <c r="AA18" s="225">
        <f>Y18-Z18</f>
        <v>1.9568399999999713</v>
      </c>
      <c r="AB18" s="221">
        <f>AA18/Y18</f>
        <v>2.8692668621700463E-2</v>
      </c>
    </row>
    <row r="19" spans="1:28" ht="14.25">
      <c r="A19" s="212">
        <v>16</v>
      </c>
      <c r="B19" s="213" t="s">
        <v>246</v>
      </c>
      <c r="C19" s="214" t="s">
        <v>493</v>
      </c>
      <c r="D19" s="236" t="s">
        <v>211</v>
      </c>
      <c r="E19" s="214">
        <v>5.5</v>
      </c>
      <c r="F19" s="215">
        <v>232</v>
      </c>
      <c r="G19" s="214">
        <v>360</v>
      </c>
      <c r="H19" s="214">
        <v>29000</v>
      </c>
      <c r="I19" s="216">
        <v>16.289300000000001</v>
      </c>
      <c r="J19" s="216">
        <v>14.598400000000002</v>
      </c>
      <c r="K19" s="216">
        <v>1.6908999999999992</v>
      </c>
      <c r="L19" s="218">
        <v>0.10380433781684904</v>
      </c>
      <c r="M19" s="216">
        <v>20.82396</v>
      </c>
      <c r="N19" s="216">
        <v>19.014800000000001</v>
      </c>
      <c r="O19" s="216">
        <v>1.8091599999999985</v>
      </c>
      <c r="P19" s="218">
        <v>8.6878768495521438E-2</v>
      </c>
      <c r="Q19" s="237">
        <v>15.7073</v>
      </c>
      <c r="R19" s="237">
        <v>15.395199999999999</v>
      </c>
      <c r="S19" s="237">
        <v>0.31210000000000093</v>
      </c>
      <c r="T19" s="235">
        <f>S19/Q19</f>
        <v>1.9869742094440226E-2</v>
      </c>
      <c r="U19" s="227">
        <v>4.1414999999999997</v>
      </c>
      <c r="V19" s="227">
        <v>4.1300000000000008</v>
      </c>
      <c r="W19" s="220">
        <v>1.1499999999998956E-2</v>
      </c>
      <c r="X19" s="235">
        <f>W19/U19</f>
        <v>2.7767717010742381E-3</v>
      </c>
      <c r="Y19" s="224">
        <f>I19+M19+Q19+U19</f>
        <v>56.962060000000001</v>
      </c>
      <c r="Z19" s="224">
        <f>J19+N19+R19+V19</f>
        <v>53.138400000000011</v>
      </c>
      <c r="AA19" s="225">
        <f>Y19-Z19</f>
        <v>3.8236599999999896</v>
      </c>
      <c r="AB19" s="221">
        <f>AA19/Y19</f>
        <v>6.7126434683015143E-2</v>
      </c>
    </row>
    <row r="20" spans="1:28" ht="14.25">
      <c r="A20" s="212">
        <v>17</v>
      </c>
      <c r="B20" s="213" t="s">
        <v>241</v>
      </c>
      <c r="C20" s="214" t="s">
        <v>493</v>
      </c>
      <c r="D20" s="229" t="s">
        <v>247</v>
      </c>
      <c r="E20" s="214">
        <v>12.5</v>
      </c>
      <c r="F20" s="215">
        <v>232</v>
      </c>
      <c r="G20" s="214">
        <v>410</v>
      </c>
      <c r="H20" s="214">
        <v>45500</v>
      </c>
      <c r="I20" s="851">
        <v>79.174399999999977</v>
      </c>
      <c r="J20" s="851">
        <v>71.99466000000001</v>
      </c>
      <c r="K20" s="851">
        <v>7.1797399999999669</v>
      </c>
      <c r="L20" s="851">
        <v>9.0682594373938663E-2</v>
      </c>
      <c r="M20" s="851">
        <v>83.098460000000003</v>
      </c>
      <c r="N20" s="851">
        <v>79.50103</v>
      </c>
      <c r="O20" s="851">
        <v>3.5974300000000028</v>
      </c>
      <c r="P20" s="851">
        <v>4.3291175311792815E-2</v>
      </c>
      <c r="Q20" s="851"/>
      <c r="R20" s="851"/>
      <c r="S20" s="851"/>
      <c r="T20" s="238"/>
      <c r="U20" s="239">
        <v>21.844099999999997</v>
      </c>
      <c r="V20" s="239">
        <v>21.562899999999999</v>
      </c>
      <c r="W20" s="239">
        <v>0.28119999999999834</v>
      </c>
      <c r="X20" s="235">
        <f>W20/U20</f>
        <v>1.2873041233101771E-2</v>
      </c>
      <c r="Y20" s="871">
        <f>SUM(I20,M20,(U20:U25))</f>
        <v>210.15815999999995</v>
      </c>
      <c r="Z20" s="871">
        <f>SUM(J20,N20,(V20:V25))</f>
        <v>198.57928000000001</v>
      </c>
      <c r="AA20" s="871">
        <f>SUM(K20,O20,(W20:W25))</f>
        <v>11.578879999999986</v>
      </c>
      <c r="AB20" s="854">
        <f>AA20/Y20</f>
        <v>5.5096028629104808E-2</v>
      </c>
    </row>
    <row r="21" spans="1:28" ht="14.25">
      <c r="A21" s="212">
        <v>18</v>
      </c>
      <c r="B21" s="213" t="s">
        <v>235</v>
      </c>
      <c r="C21" s="214" t="s">
        <v>493</v>
      </c>
      <c r="D21" s="229" t="s">
        <v>1238</v>
      </c>
      <c r="E21" s="231">
        <v>8.5</v>
      </c>
      <c r="F21" s="232">
        <v>232</v>
      </c>
      <c r="G21" s="231">
        <v>240</v>
      </c>
      <c r="H21" s="231">
        <v>48500</v>
      </c>
      <c r="I21" s="852"/>
      <c r="J21" s="852"/>
      <c r="K21" s="852"/>
      <c r="L21" s="852"/>
      <c r="M21" s="852"/>
      <c r="N21" s="852"/>
      <c r="O21" s="852"/>
      <c r="P21" s="852"/>
      <c r="Q21" s="852"/>
      <c r="R21" s="852"/>
      <c r="S21" s="852"/>
      <c r="T21" s="240"/>
      <c r="U21" s="241">
        <v>12.384</v>
      </c>
      <c r="V21" s="239">
        <v>12.188299999999998</v>
      </c>
      <c r="W21" s="225">
        <v>0.19570000000000221</v>
      </c>
      <c r="X21" s="235">
        <f>W21/U21</f>
        <v>1.5802648578811546E-2</v>
      </c>
      <c r="Y21" s="874"/>
      <c r="Z21" s="874"/>
      <c r="AA21" s="874"/>
      <c r="AB21" s="855"/>
    </row>
    <row r="22" spans="1:28" ht="15.75" customHeight="1">
      <c r="A22" s="212">
        <v>19</v>
      </c>
      <c r="B22" s="213" t="s">
        <v>235</v>
      </c>
      <c r="C22" s="214" t="s">
        <v>493</v>
      </c>
      <c r="D22" s="229" t="s">
        <v>1239</v>
      </c>
      <c r="E22" s="231">
        <v>8.5</v>
      </c>
      <c r="F22" s="232">
        <v>232</v>
      </c>
      <c r="G22" s="231">
        <v>240</v>
      </c>
      <c r="H22" s="231">
        <v>19500</v>
      </c>
      <c r="I22" s="852"/>
      <c r="J22" s="852"/>
      <c r="K22" s="852"/>
      <c r="L22" s="852"/>
      <c r="M22" s="852"/>
      <c r="N22" s="852"/>
      <c r="O22" s="852"/>
      <c r="P22" s="852"/>
      <c r="Q22" s="852"/>
      <c r="R22" s="852"/>
      <c r="S22" s="852"/>
      <c r="T22" s="240"/>
      <c r="U22" s="242"/>
      <c r="V22" s="242"/>
      <c r="W22" s="242"/>
      <c r="X22" s="235"/>
      <c r="Y22" s="874"/>
      <c r="Z22" s="874"/>
      <c r="AA22" s="874"/>
      <c r="AB22" s="855"/>
    </row>
    <row r="23" spans="1:28" ht="15.75" customHeight="1">
      <c r="A23" s="212">
        <v>20</v>
      </c>
      <c r="B23" s="213" t="s">
        <v>235</v>
      </c>
      <c r="C23" s="214" t="s">
        <v>493</v>
      </c>
      <c r="D23" s="229" t="s">
        <v>1240</v>
      </c>
      <c r="E23" s="231">
        <v>17</v>
      </c>
      <c r="F23" s="232">
        <v>100</v>
      </c>
      <c r="G23" s="231">
        <v>160</v>
      </c>
      <c r="H23" s="231">
        <v>25000</v>
      </c>
      <c r="I23" s="852"/>
      <c r="J23" s="852"/>
      <c r="K23" s="852"/>
      <c r="L23" s="852"/>
      <c r="M23" s="852"/>
      <c r="N23" s="852"/>
      <c r="O23" s="852"/>
      <c r="P23" s="852"/>
      <c r="Q23" s="852"/>
      <c r="R23" s="852"/>
      <c r="S23" s="852"/>
      <c r="T23" s="240"/>
      <c r="U23" s="239">
        <v>13.6572</v>
      </c>
      <c r="V23" s="239">
        <v>13.332389999999984</v>
      </c>
      <c r="W23" s="239">
        <v>0.32481000000001536</v>
      </c>
      <c r="X23" s="235">
        <f>W23/U23</f>
        <v>2.3783059485107883E-2</v>
      </c>
      <c r="Y23" s="874"/>
      <c r="Z23" s="874"/>
      <c r="AA23" s="874"/>
      <c r="AB23" s="855"/>
    </row>
    <row r="24" spans="1:28" ht="14.25">
      <c r="A24" s="212">
        <v>21</v>
      </c>
      <c r="B24" s="213" t="s">
        <v>250</v>
      </c>
      <c r="C24" s="214" t="s">
        <v>493</v>
      </c>
      <c r="D24" s="243" t="s">
        <v>251</v>
      </c>
      <c r="E24" s="214">
        <v>5</v>
      </c>
      <c r="F24" s="215">
        <v>148</v>
      </c>
      <c r="G24" s="214">
        <v>265</v>
      </c>
      <c r="H24" s="214">
        <v>28500</v>
      </c>
      <c r="I24" s="852"/>
      <c r="J24" s="852"/>
      <c r="K24" s="852"/>
      <c r="L24" s="852"/>
      <c r="M24" s="852"/>
      <c r="N24" s="852"/>
      <c r="O24" s="852"/>
      <c r="P24" s="852"/>
      <c r="Q24" s="852"/>
      <c r="R24" s="852"/>
      <c r="S24" s="852"/>
      <c r="T24" s="240"/>
      <c r="U24" s="242"/>
      <c r="V24" s="242"/>
      <c r="W24" s="242"/>
      <c r="X24" s="235"/>
      <c r="Y24" s="874"/>
      <c r="Z24" s="874"/>
      <c r="AA24" s="874"/>
      <c r="AB24" s="855"/>
    </row>
    <row r="25" spans="1:28" ht="14.25">
      <c r="A25" s="212">
        <v>22</v>
      </c>
      <c r="B25" s="213" t="s">
        <v>250</v>
      </c>
      <c r="C25" s="214" t="s">
        <v>493</v>
      </c>
      <c r="D25" s="243" t="s">
        <v>1241</v>
      </c>
      <c r="E25" s="214">
        <v>5</v>
      </c>
      <c r="F25" s="215">
        <v>148</v>
      </c>
      <c r="G25" s="214">
        <v>320</v>
      </c>
      <c r="H25" s="214">
        <v>20000</v>
      </c>
      <c r="I25" s="853"/>
      <c r="J25" s="853"/>
      <c r="K25" s="853"/>
      <c r="L25" s="853"/>
      <c r="M25" s="853"/>
      <c r="N25" s="853"/>
      <c r="O25" s="853"/>
      <c r="P25" s="853"/>
      <c r="Q25" s="853"/>
      <c r="R25" s="853"/>
      <c r="S25" s="853"/>
      <c r="T25" s="244"/>
      <c r="U25" s="242"/>
      <c r="V25" s="242"/>
      <c r="W25" s="242"/>
      <c r="X25" s="235"/>
      <c r="Y25" s="872"/>
      <c r="Z25" s="872"/>
      <c r="AA25" s="872"/>
      <c r="AB25" s="856"/>
    </row>
    <row r="26" spans="1:28" ht="14.25">
      <c r="A26" s="212"/>
      <c r="B26" s="842" t="s">
        <v>493</v>
      </c>
      <c r="C26" s="843"/>
      <c r="D26" s="843"/>
      <c r="E26" s="843"/>
      <c r="F26" s="843"/>
      <c r="G26" s="843"/>
      <c r="H26" s="844"/>
      <c r="I26" s="230">
        <f>SUM(I18:I25)</f>
        <v>116.98369999999996</v>
      </c>
      <c r="J26" s="230">
        <f>SUM(J18:J25)</f>
        <v>106.98286000000002</v>
      </c>
      <c r="K26" s="230">
        <f>SUM(K18:K25)</f>
        <v>10.00083999999994</v>
      </c>
      <c r="L26" s="217">
        <f>K26/I26</f>
        <v>8.5489174987625996E-2</v>
      </c>
      <c r="M26" s="230">
        <f>SUM(M18:M25)</f>
        <v>125.11762</v>
      </c>
      <c r="N26" s="230">
        <f>SUM(N18:N25)</f>
        <v>119.11371</v>
      </c>
      <c r="O26" s="230">
        <f>SUM(O18:O25)</f>
        <v>6.0039100000000012</v>
      </c>
      <c r="P26" s="217">
        <f>O26/M26</f>
        <v>4.7986126973962588E-2</v>
      </c>
      <c r="Q26" s="230">
        <f>SUM(Q18:Q25)</f>
        <v>35.292100000000005</v>
      </c>
      <c r="R26" s="230">
        <f>SUM(R18:R25)</f>
        <v>34.829679999999996</v>
      </c>
      <c r="S26" s="230">
        <f>SUM(S18:S25)</f>
        <v>0.46242000000000871</v>
      </c>
      <c r="T26" s="217">
        <f>S26/Q26</f>
        <v>1.3102649034770066E-2</v>
      </c>
      <c r="U26" s="230">
        <f>SUM(U18:U25)</f>
        <v>57.9268</v>
      </c>
      <c r="V26" s="230">
        <f>SUM(V18:V25)</f>
        <v>57.034589999999987</v>
      </c>
      <c r="W26" s="230">
        <f>SUM(W18:W25)</f>
        <v>0.89221000000000661</v>
      </c>
      <c r="X26" s="217">
        <f>W26/U26</f>
        <v>1.5402369887513321E-2</v>
      </c>
      <c r="Y26" s="230">
        <f>SUM(Y18:Y25)</f>
        <v>335.32021999999995</v>
      </c>
      <c r="Z26" s="230">
        <f>SUM(Z18:Z25)</f>
        <v>317.96084000000008</v>
      </c>
      <c r="AA26" s="230">
        <f>SUM(AA18:AA25)</f>
        <v>17.359379999999945</v>
      </c>
      <c r="AB26" s="217">
        <f>AA26/Y26</f>
        <v>5.1769559258907645E-2</v>
      </c>
    </row>
    <row r="27" spans="1:28" ht="15.75" customHeight="1">
      <c r="A27" s="212">
        <v>23</v>
      </c>
      <c r="B27" s="213" t="s">
        <v>250</v>
      </c>
      <c r="C27" s="214" t="s">
        <v>1242</v>
      </c>
      <c r="D27" s="229" t="s">
        <v>1243</v>
      </c>
      <c r="E27" s="231">
        <v>10.5</v>
      </c>
      <c r="F27" s="232">
        <v>100</v>
      </c>
      <c r="G27" s="231">
        <v>360</v>
      </c>
      <c r="H27" s="231">
        <v>29450</v>
      </c>
      <c r="I27" s="216">
        <v>7.02</v>
      </c>
      <c r="J27" s="216">
        <v>6.2141532000000126</v>
      </c>
      <c r="K27" s="216">
        <v>0.80584679999998698</v>
      </c>
      <c r="L27" s="218">
        <v>0.1147929914529896</v>
      </c>
      <c r="M27" s="216"/>
      <c r="N27" s="216"/>
      <c r="O27" s="216"/>
      <c r="P27" s="218"/>
      <c r="Q27" s="242"/>
      <c r="R27" s="242"/>
      <c r="S27" s="242"/>
      <c r="T27" s="218"/>
      <c r="U27" s="227">
        <v>18.133390000000002</v>
      </c>
      <c r="V27" s="227">
        <v>16.98079120000002</v>
      </c>
      <c r="W27" s="222">
        <v>1.152598799999982</v>
      </c>
      <c r="X27" s="218">
        <f>W27/U27</f>
        <v>6.3562235191543442E-2</v>
      </c>
      <c r="Y27" s="224">
        <f>I27+M27+Q27+U27</f>
        <v>25.153390000000002</v>
      </c>
      <c r="Z27" s="224">
        <f>J27+N27+R27+V27</f>
        <v>23.194944400000033</v>
      </c>
      <c r="AA27" s="225">
        <f>Y27-Z27</f>
        <v>1.958445599999969</v>
      </c>
      <c r="AB27" s="221">
        <f>AA27/Y27</f>
        <v>7.7860105536469201E-2</v>
      </c>
    </row>
    <row r="28" spans="1:28" ht="14.25">
      <c r="A28" s="212">
        <v>24</v>
      </c>
      <c r="B28" s="213" t="s">
        <v>1244</v>
      </c>
      <c r="C28" s="214" t="s">
        <v>1242</v>
      </c>
      <c r="D28" s="243" t="s">
        <v>866</v>
      </c>
      <c r="E28" s="231">
        <v>30</v>
      </c>
      <c r="F28" s="232">
        <v>100</v>
      </c>
      <c r="G28" s="231">
        <v>200</v>
      </c>
      <c r="H28" s="231">
        <v>22900</v>
      </c>
      <c r="I28" s="216">
        <v>21.7836</v>
      </c>
      <c r="J28" s="216">
        <v>19.274999999999999</v>
      </c>
      <c r="K28" s="216">
        <v>2.5086000000000013</v>
      </c>
      <c r="L28" s="218">
        <v>0.11516002864540302</v>
      </c>
      <c r="M28" s="216">
        <v>13.813600000000001</v>
      </c>
      <c r="N28" s="216">
        <v>12.309000000000005</v>
      </c>
      <c r="O28" s="216">
        <v>1.5045999999999964</v>
      </c>
      <c r="P28" s="218">
        <v>0.10892164243933487</v>
      </c>
      <c r="Q28" s="219">
        <v>16.4344</v>
      </c>
      <c r="R28" s="219">
        <v>15.282799999999995</v>
      </c>
      <c r="S28" s="219">
        <v>1.1516000000000055</v>
      </c>
      <c r="T28" s="218">
        <f>S28/Q28</f>
        <v>7.0072530789076909E-2</v>
      </c>
      <c r="U28" s="219">
        <v>16.377600000000001</v>
      </c>
      <c r="V28" s="227">
        <v>14.754589999999995</v>
      </c>
      <c r="W28" s="219">
        <v>1.6230100000000101</v>
      </c>
      <c r="X28" s="218">
        <f>W28/U28</f>
        <v>9.9099379640485166E-2</v>
      </c>
      <c r="Y28" s="224">
        <f t="shared" ref="Y28:Z33" si="6">I28+M28+Q28+U28</f>
        <v>68.409199999999998</v>
      </c>
      <c r="Z28" s="224">
        <f t="shared" si="6"/>
        <v>61.621389999999991</v>
      </c>
      <c r="AA28" s="225">
        <f t="shared" ref="AA28:AA33" si="7">Y28-Z28</f>
        <v>6.7878100000000074</v>
      </c>
      <c r="AB28" s="221">
        <f t="shared" ref="AB28:AB33" si="8">AA28/Y28</f>
        <v>9.9223642434058693E-2</v>
      </c>
    </row>
    <row r="29" spans="1:28" ht="14.25">
      <c r="A29" s="212">
        <v>25</v>
      </c>
      <c r="B29" s="213" t="s">
        <v>1244</v>
      </c>
      <c r="C29" s="214" t="s">
        <v>1242</v>
      </c>
      <c r="D29" s="229" t="s">
        <v>360</v>
      </c>
      <c r="E29" s="231">
        <v>5</v>
      </c>
      <c r="F29" s="232">
        <v>100</v>
      </c>
      <c r="G29" s="231">
        <v>260</v>
      </c>
      <c r="H29" s="231">
        <v>31150</v>
      </c>
      <c r="I29" s="216">
        <v>23.840319999999998</v>
      </c>
      <c r="J29" s="216">
        <v>23.461600000000004</v>
      </c>
      <c r="K29" s="216">
        <v>0.37871999999999417</v>
      </c>
      <c r="L29" s="217">
        <v>1.5885692809492247E-2</v>
      </c>
      <c r="M29" s="216">
        <v>24.112200000000001</v>
      </c>
      <c r="N29" s="216">
        <v>22.924799999999991</v>
      </c>
      <c r="O29" s="216">
        <v>1.1874000000000109</v>
      </c>
      <c r="P29" s="218">
        <v>4.9244780650459549E-2</v>
      </c>
      <c r="Q29" s="227">
        <v>18.252940000000002</v>
      </c>
      <c r="R29" s="227">
        <v>16.770600000000019</v>
      </c>
      <c r="S29" s="227">
        <v>1.4823399999999829</v>
      </c>
      <c r="T29" s="218">
        <f>S29/Q29</f>
        <v>8.1211026826362373E-2</v>
      </c>
      <c r="U29" s="242"/>
      <c r="V29" s="242"/>
      <c r="W29" s="242"/>
      <c r="X29" s="218"/>
      <c r="Y29" s="224">
        <f t="shared" si="6"/>
        <v>66.205460000000002</v>
      </c>
      <c r="Z29" s="224">
        <f t="shared" si="6"/>
        <v>63.157000000000011</v>
      </c>
      <c r="AA29" s="225">
        <f t="shared" si="7"/>
        <v>3.0484599999999915</v>
      </c>
      <c r="AB29" s="221">
        <f t="shared" si="8"/>
        <v>4.6045447006938571E-2</v>
      </c>
    </row>
    <row r="30" spans="1:28" ht="14.25">
      <c r="A30" s="212">
        <v>26</v>
      </c>
      <c r="B30" s="213" t="s">
        <v>1244</v>
      </c>
      <c r="C30" s="214" t="s">
        <v>1242</v>
      </c>
      <c r="D30" s="229" t="s">
        <v>1245</v>
      </c>
      <c r="E30" s="231">
        <v>25</v>
      </c>
      <c r="F30" s="232">
        <v>100</v>
      </c>
      <c r="G30" s="231">
        <v>240</v>
      </c>
      <c r="H30" s="231">
        <v>11350</v>
      </c>
      <c r="I30" s="851">
        <v>10.398820000000001</v>
      </c>
      <c r="J30" s="851">
        <v>9.9987300000000001</v>
      </c>
      <c r="K30" s="851">
        <v>0.4000900000000005</v>
      </c>
      <c r="L30" s="851">
        <v>3.8474557690199508E-2</v>
      </c>
      <c r="M30" s="851">
        <v>6.43</v>
      </c>
      <c r="N30" s="851">
        <v>7.0931649999999999</v>
      </c>
      <c r="O30" s="851">
        <v>-0.66316500000000023</v>
      </c>
      <c r="P30" s="851">
        <v>-0.10313608087091761</v>
      </c>
      <c r="Q30" s="851">
        <v>7.8236399999999993</v>
      </c>
      <c r="R30" s="851">
        <v>7.0959899999999996</v>
      </c>
      <c r="S30" s="851">
        <v>0.72764999999999969</v>
      </c>
      <c r="T30" s="851">
        <f>S30/Q30</f>
        <v>9.3006580057364577E-2</v>
      </c>
      <c r="U30" s="851">
        <v>6.1151999999999997</v>
      </c>
      <c r="V30" s="851">
        <v>6.0718399999999972</v>
      </c>
      <c r="W30" s="851">
        <v>4.3360000000002508E-2</v>
      </c>
      <c r="X30" s="851">
        <f>W30/U30</f>
        <v>7.0905285191003578E-3</v>
      </c>
      <c r="Y30" s="851">
        <f t="shared" si="6"/>
        <v>30.767659999999999</v>
      </c>
      <c r="Z30" s="851">
        <f t="shared" si="6"/>
        <v>30.259725</v>
      </c>
      <c r="AA30" s="851">
        <f t="shared" si="7"/>
        <v>0.5079349999999998</v>
      </c>
      <c r="AB30" s="851">
        <f t="shared" si="8"/>
        <v>1.6508730270680311E-2</v>
      </c>
    </row>
    <row r="31" spans="1:28" ht="15.75" customHeight="1">
      <c r="A31" s="212">
        <v>27</v>
      </c>
      <c r="B31" s="213" t="s">
        <v>872</v>
      </c>
      <c r="C31" s="214" t="s">
        <v>1242</v>
      </c>
      <c r="D31" s="229" t="s">
        <v>870</v>
      </c>
      <c r="E31" s="231">
        <v>32</v>
      </c>
      <c r="F31" s="232">
        <v>100</v>
      </c>
      <c r="G31" s="231">
        <v>115</v>
      </c>
      <c r="H31" s="231">
        <v>14750</v>
      </c>
      <c r="I31" s="853"/>
      <c r="J31" s="853"/>
      <c r="K31" s="853"/>
      <c r="L31" s="853"/>
      <c r="M31" s="853"/>
      <c r="N31" s="853"/>
      <c r="O31" s="853"/>
      <c r="P31" s="853"/>
      <c r="Q31" s="853"/>
      <c r="R31" s="853"/>
      <c r="S31" s="853"/>
      <c r="T31" s="853"/>
      <c r="U31" s="853"/>
      <c r="V31" s="853"/>
      <c r="W31" s="853"/>
      <c r="X31" s="853"/>
      <c r="Y31" s="853">
        <f t="shared" si="6"/>
        <v>0</v>
      </c>
      <c r="Z31" s="853">
        <f t="shared" si="6"/>
        <v>0</v>
      </c>
      <c r="AA31" s="853">
        <f t="shared" si="7"/>
        <v>0</v>
      </c>
      <c r="AB31" s="853" t="e">
        <f t="shared" si="8"/>
        <v>#DIV/0!</v>
      </c>
    </row>
    <row r="32" spans="1:28" ht="14.25">
      <c r="A32" s="212">
        <v>28</v>
      </c>
      <c r="B32" s="213" t="s">
        <v>872</v>
      </c>
      <c r="C32" s="214" t="s">
        <v>1242</v>
      </c>
      <c r="D32" s="229" t="s">
        <v>872</v>
      </c>
      <c r="E32" s="231">
        <v>0.25</v>
      </c>
      <c r="F32" s="232">
        <v>100</v>
      </c>
      <c r="G32" s="231">
        <v>92</v>
      </c>
      <c r="H32" s="231">
        <v>8150</v>
      </c>
      <c r="I32" s="216">
        <v>7.0495000000000001</v>
      </c>
      <c r="J32" s="216">
        <v>7.0446000000000009</v>
      </c>
      <c r="K32" s="216">
        <v>4.8999999999992383E-3</v>
      </c>
      <c r="L32" s="217">
        <v>6.9508475778413199E-4</v>
      </c>
      <c r="M32" s="216">
        <v>6.9171000000000005</v>
      </c>
      <c r="N32" s="216">
        <v>6.9461999999999975</v>
      </c>
      <c r="O32" s="216">
        <v>-2.9099999999997017E-2</v>
      </c>
      <c r="P32" s="218">
        <v>-4.2069653467489291E-3</v>
      </c>
      <c r="Q32" s="227">
        <v>5.5745000000000005</v>
      </c>
      <c r="R32" s="227">
        <v>5.4325200000000065</v>
      </c>
      <c r="S32" s="227">
        <v>0.141979999999994</v>
      </c>
      <c r="T32" s="218">
        <f>S32/Q32</f>
        <v>2.5469548838459768E-2</v>
      </c>
      <c r="U32" s="242"/>
      <c r="V32" s="242"/>
      <c r="W32" s="242"/>
      <c r="X32" s="218"/>
      <c r="Y32" s="224">
        <f t="shared" si="6"/>
        <v>19.5411</v>
      </c>
      <c r="Z32" s="224">
        <f t="shared" si="6"/>
        <v>19.423320000000004</v>
      </c>
      <c r="AA32" s="225">
        <f t="shared" si="7"/>
        <v>0.11777999999999622</v>
      </c>
      <c r="AB32" s="221">
        <f t="shared" si="8"/>
        <v>6.0272963139227686E-3</v>
      </c>
    </row>
    <row r="33" spans="1:28" ht="14.25">
      <c r="A33" s="212">
        <v>29</v>
      </c>
      <c r="B33" s="213" t="s">
        <v>1244</v>
      </c>
      <c r="C33" s="214" t="s">
        <v>1242</v>
      </c>
      <c r="D33" s="229" t="s">
        <v>1246</v>
      </c>
      <c r="E33" s="231">
        <v>25</v>
      </c>
      <c r="F33" s="232">
        <v>100</v>
      </c>
      <c r="G33" s="231">
        <v>280</v>
      </c>
      <c r="H33" s="231">
        <v>20500</v>
      </c>
      <c r="I33" s="216">
        <v>16.284660000000002</v>
      </c>
      <c r="J33" s="216">
        <v>14.431751999999978</v>
      </c>
      <c r="K33" s="216">
        <v>1.8529080000000242</v>
      </c>
      <c r="L33" s="218">
        <v>0.11378241854604419</v>
      </c>
      <c r="M33" s="216">
        <v>15.248280000000001</v>
      </c>
      <c r="N33" s="216">
        <v>13.789916000000009</v>
      </c>
      <c r="O33" s="216">
        <v>1.4583639999999924</v>
      </c>
      <c r="P33" s="218">
        <v>9.5641213304057393E-2</v>
      </c>
      <c r="Q33" s="227">
        <v>19.642220000000002</v>
      </c>
      <c r="R33" s="227">
        <v>17.765588000000012</v>
      </c>
      <c r="S33" s="227">
        <v>1.8766319999999901</v>
      </c>
      <c r="T33" s="218">
        <f>S33/Q33</f>
        <v>9.5540728084706816E-2</v>
      </c>
      <c r="U33" s="242"/>
      <c r="V33" s="242"/>
      <c r="W33" s="242"/>
      <c r="X33" s="218"/>
      <c r="Y33" s="224">
        <f t="shared" si="6"/>
        <v>51.175160000000005</v>
      </c>
      <c r="Z33" s="224">
        <f t="shared" si="6"/>
        <v>45.987256000000002</v>
      </c>
      <c r="AA33" s="225">
        <f t="shared" si="7"/>
        <v>5.1879040000000032</v>
      </c>
      <c r="AB33" s="221">
        <f t="shared" si="8"/>
        <v>0.10137543292488001</v>
      </c>
    </row>
    <row r="34" spans="1:28" ht="14.25">
      <c r="A34" s="212"/>
      <c r="B34" s="842" t="s">
        <v>1242</v>
      </c>
      <c r="C34" s="843"/>
      <c r="D34" s="843"/>
      <c r="E34" s="843"/>
      <c r="F34" s="843"/>
      <c r="G34" s="843"/>
      <c r="H34" s="844"/>
      <c r="I34" s="230">
        <f>SUM(I27:I33)</f>
        <v>86.376899999999992</v>
      </c>
      <c r="J34" s="230">
        <f>SUM(J27:J33)</f>
        <v>80.425835199999995</v>
      </c>
      <c r="K34" s="230">
        <f>SUM(K27:K33)</f>
        <v>5.9510648000000064</v>
      </c>
      <c r="L34" s="217">
        <f>K34/I34</f>
        <v>6.8896485055611009E-2</v>
      </c>
      <c r="M34" s="230">
        <f>SUM(M27:M33)</f>
        <v>66.521180000000001</v>
      </c>
      <c r="N34" s="230">
        <f>SUM(N27:N33)</f>
        <v>63.063080999999997</v>
      </c>
      <c r="O34" s="230">
        <f>SUM(O27:O33)</f>
        <v>3.4580990000000025</v>
      </c>
      <c r="P34" s="217">
        <f>O34/M34</f>
        <v>5.1984931716484918E-2</v>
      </c>
      <c r="Q34" s="230">
        <f>SUM(Q27:Q33)</f>
        <v>67.727699999999999</v>
      </c>
      <c r="R34" s="230">
        <f>SUM(R27:R33)</f>
        <v>62.34749800000003</v>
      </c>
      <c r="S34" s="230">
        <f>SUM(S27:S33)</f>
        <v>5.3802019999999722</v>
      </c>
      <c r="T34" s="217">
        <f>S34/Q34</f>
        <v>7.943872300402896E-2</v>
      </c>
      <c r="U34" s="230">
        <f>SUM(U27:U33)</f>
        <v>40.626190000000008</v>
      </c>
      <c r="V34" s="230">
        <f>SUM(V27:V33)</f>
        <v>37.807221200000008</v>
      </c>
      <c r="W34" s="230">
        <f>SUM(W27:W33)</f>
        <v>2.8189687999999946</v>
      </c>
      <c r="X34" s="217">
        <f>W34/U34</f>
        <v>6.9387968697039865E-2</v>
      </c>
      <c r="Y34" s="230">
        <f>SUM(Y27:Y33)</f>
        <v>261.25197000000003</v>
      </c>
      <c r="Z34" s="230">
        <f>SUM(Z27:Z33)</f>
        <v>243.64363540000005</v>
      </c>
      <c r="AA34" s="230">
        <f>SUM(AA27:AA33)</f>
        <v>17.608334599999967</v>
      </c>
      <c r="AB34" s="217">
        <f>AA34/Y34</f>
        <v>6.7399815587993323E-2</v>
      </c>
    </row>
    <row r="35" spans="1:28" ht="14.25">
      <c r="A35" s="212"/>
      <c r="B35" s="842" t="s">
        <v>1247</v>
      </c>
      <c r="C35" s="843"/>
      <c r="D35" s="843"/>
      <c r="E35" s="843"/>
      <c r="F35" s="843"/>
      <c r="G35" s="843"/>
      <c r="H35" s="844"/>
      <c r="I35" s="245">
        <f>I34+I26+I17+I8</f>
        <v>313.33104999999995</v>
      </c>
      <c r="J35" s="245">
        <f>J34+J26+J17+J8</f>
        <v>295.72743120000001</v>
      </c>
      <c r="K35" s="245">
        <f>K34+K26+K17+K8</f>
        <v>17.603618799999943</v>
      </c>
      <c r="L35" s="217">
        <f>K35/I35</f>
        <v>5.6182171540292432E-2</v>
      </c>
      <c r="M35" s="245">
        <f>M34+M26+M17+M8</f>
        <v>239.37423000000001</v>
      </c>
      <c r="N35" s="245">
        <f>N34+N26+N17+N8</f>
        <v>229.99917899999997</v>
      </c>
      <c r="O35" s="245">
        <f>O34+O26+O17+O8</f>
        <v>9.3750510000000062</v>
      </c>
      <c r="P35" s="217">
        <f>O35/M35</f>
        <v>3.9164829898356249E-2</v>
      </c>
      <c r="Q35" s="245">
        <f>Q34+Q26+Q17+Q8</f>
        <v>185.35192000000001</v>
      </c>
      <c r="R35" s="245">
        <f>R34+R26+R17+R8</f>
        <v>178.53582000000003</v>
      </c>
      <c r="S35" s="245">
        <f>S34+S26+S17+S8</f>
        <v>6.8160999999999818</v>
      </c>
      <c r="T35" s="217">
        <f>S35/Q35</f>
        <v>3.6773830020212263E-2</v>
      </c>
      <c r="U35" s="245">
        <f>U34+U26+U17+U8</f>
        <v>242.43393000000003</v>
      </c>
      <c r="V35" s="230">
        <f>V34+V26+V17+V8</f>
        <v>235.04397019999999</v>
      </c>
      <c r="W35" s="245">
        <f>W34+W26+W17+W8</f>
        <v>7.3899598000000015</v>
      </c>
      <c r="X35" s="217">
        <f>W35/U35</f>
        <v>3.0482366061549224E-2</v>
      </c>
      <c r="Y35" s="245">
        <f>Y34+Y26+Y17+Y8</f>
        <v>980.49113</v>
      </c>
      <c r="Z35" s="245">
        <f>Z34+Z26+Z17+Z8</f>
        <v>939.30640040000014</v>
      </c>
      <c r="AA35" s="245">
        <f>AA34+AA26+AA17+AA8</f>
        <v>41.184729599999926</v>
      </c>
      <c r="AB35" s="217">
        <f>AA35/Y35</f>
        <v>4.2004183760438428E-2</v>
      </c>
    </row>
    <row r="36" spans="1:28" ht="14.25">
      <c r="A36" s="212">
        <v>30</v>
      </c>
      <c r="B36" s="213" t="s">
        <v>252</v>
      </c>
      <c r="C36" s="214" t="s">
        <v>839</v>
      </c>
      <c r="D36" s="229" t="s">
        <v>1248</v>
      </c>
      <c r="E36" s="214">
        <v>17</v>
      </c>
      <c r="F36" s="215">
        <v>100</v>
      </c>
      <c r="G36" s="214">
        <v>279</v>
      </c>
      <c r="H36" s="214">
        <v>24450</v>
      </c>
      <c r="I36" s="216">
        <v>21.022440000000032</v>
      </c>
      <c r="J36" s="216">
        <v>20.826000000000015</v>
      </c>
      <c r="K36" s="216">
        <v>0.19644000000001682</v>
      </c>
      <c r="L36" s="217">
        <v>9.3443006615795566E-3</v>
      </c>
      <c r="M36" s="216">
        <v>21.365879999999976</v>
      </c>
      <c r="N36" s="216">
        <v>21.347999999999985</v>
      </c>
      <c r="O36" s="216">
        <v>1.7879999999991014E-2</v>
      </c>
      <c r="P36" s="218">
        <v>8.368482833373132E-4</v>
      </c>
      <c r="Q36" s="239">
        <v>18.629760000000037</v>
      </c>
      <c r="R36" s="239">
        <v>18.588000000000008</v>
      </c>
      <c r="S36" s="239">
        <v>4.1760000000028441E-2</v>
      </c>
      <c r="T36" s="218">
        <f>S36/Q36</f>
        <v>2.2415747706909998E-3</v>
      </c>
      <c r="U36" s="241">
        <v>19.369299999999949</v>
      </c>
      <c r="V36" s="239">
        <v>19.368000000000013</v>
      </c>
      <c r="W36" s="241">
        <v>1.2999999999365741E-3</v>
      </c>
      <c r="X36" s="218">
        <f>W36/U36</f>
        <v>6.7116519437283617E-5</v>
      </c>
      <c r="Y36" s="224">
        <f>I36+M36+Q36+U36</f>
        <v>80.387379999999993</v>
      </c>
      <c r="Z36" s="224">
        <f>J36+N36+R36+V36</f>
        <v>80.130000000000024</v>
      </c>
      <c r="AA36" s="225">
        <f>Y36-Z36</f>
        <v>0.2573799999999693</v>
      </c>
      <c r="AB36" s="221">
        <f>AA36/Y36</f>
        <v>3.2017463437665132E-3</v>
      </c>
    </row>
    <row r="37" spans="1:28" ht="14.25">
      <c r="A37" s="212">
        <v>31</v>
      </c>
      <c r="B37" s="213" t="s">
        <v>254</v>
      </c>
      <c r="C37" s="214" t="s">
        <v>839</v>
      </c>
      <c r="D37" s="229" t="s">
        <v>214</v>
      </c>
      <c r="E37" s="231">
        <v>5.5</v>
      </c>
      <c r="F37" s="232">
        <v>80</v>
      </c>
      <c r="G37" s="231">
        <v>140</v>
      </c>
      <c r="H37" s="231">
        <v>21000</v>
      </c>
      <c r="I37" s="216">
        <v>17.825520000000001</v>
      </c>
      <c r="J37" s="216">
        <v>17.459847199999999</v>
      </c>
      <c r="K37" s="216">
        <v>0.36567280000000224</v>
      </c>
      <c r="L37" s="217">
        <v>2.0514004640537962E-2</v>
      </c>
      <c r="M37" s="216">
        <v>17.346360000000001</v>
      </c>
      <c r="N37" s="216">
        <v>16.9927712</v>
      </c>
      <c r="O37" s="216">
        <v>0.3535888000000007</v>
      </c>
      <c r="P37" s="218">
        <v>2.038403446025568E-2</v>
      </c>
      <c r="Q37" s="239">
        <v>14.893079999999999</v>
      </c>
      <c r="R37" s="239">
        <v>14.548576999999998</v>
      </c>
      <c r="S37" s="239">
        <v>0.34450300000000134</v>
      </c>
      <c r="T37" s="218">
        <f t="shared" ref="T37:T41" si="9">S37/Q37</f>
        <v>2.3131749779092124E-2</v>
      </c>
      <c r="U37" s="241">
        <v>15.590400000000001</v>
      </c>
      <c r="V37" s="239">
        <v>15.389143199999999</v>
      </c>
      <c r="W37" s="241">
        <v>0.20125680000000123</v>
      </c>
      <c r="X37" s="218">
        <f t="shared" ref="X37:X41" si="10">W37/U37</f>
        <v>1.290902093596067E-2</v>
      </c>
      <c r="Y37" s="224">
        <f t="shared" ref="Y37:Z41" si="11">I37+M37+Q37+U37</f>
        <v>65.655360000000002</v>
      </c>
      <c r="Z37" s="224">
        <f t="shared" si="11"/>
        <v>64.390338600000007</v>
      </c>
      <c r="AA37" s="225">
        <f t="shared" ref="AA37:AA41" si="12">Y37-Z37</f>
        <v>1.2650213999999949</v>
      </c>
      <c r="AB37" s="223">
        <f t="shared" ref="AB37:AB41" si="13">AA37/Y37</f>
        <v>1.9267602827857389E-2</v>
      </c>
    </row>
    <row r="38" spans="1:28" ht="15.75" customHeight="1">
      <c r="A38" s="212">
        <v>32</v>
      </c>
      <c r="B38" s="213" t="s">
        <v>254</v>
      </c>
      <c r="C38" s="214" t="s">
        <v>839</v>
      </c>
      <c r="D38" s="229" t="s">
        <v>279</v>
      </c>
      <c r="E38" s="231">
        <v>4.7</v>
      </c>
      <c r="F38" s="232">
        <v>148</v>
      </c>
      <c r="G38" s="231">
        <v>214</v>
      </c>
      <c r="H38" s="231">
        <v>18150</v>
      </c>
      <c r="I38" s="216">
        <v>22.193999999999999</v>
      </c>
      <c r="J38" s="216">
        <v>21.956880000000002</v>
      </c>
      <c r="K38" s="216">
        <v>0.23711999999999733</v>
      </c>
      <c r="L38" s="217">
        <v>1.0683968640172899E-2</v>
      </c>
      <c r="M38" s="216">
        <v>21.782999999999998</v>
      </c>
      <c r="N38" s="216">
        <v>21.606480000000001</v>
      </c>
      <c r="O38" s="216">
        <v>0.17651999999999646</v>
      </c>
      <c r="P38" s="218">
        <v>8.103567001790225E-3</v>
      </c>
      <c r="Q38" s="239">
        <v>14.029</v>
      </c>
      <c r="R38" s="239">
        <v>13.745999999999999</v>
      </c>
      <c r="S38" s="239">
        <v>0.28300000000000125</v>
      </c>
      <c r="T38" s="218">
        <f t="shared" si="9"/>
        <v>2.0172499821797793E-2</v>
      </c>
      <c r="U38" s="241">
        <v>22.780999999999999</v>
      </c>
      <c r="V38" s="239">
        <v>22.24044</v>
      </c>
      <c r="W38" s="241">
        <v>0.54055999999999926</v>
      </c>
      <c r="X38" s="218">
        <f t="shared" si="10"/>
        <v>2.3728545717922798E-2</v>
      </c>
      <c r="Y38" s="224">
        <f t="shared" si="11"/>
        <v>80.787000000000006</v>
      </c>
      <c r="Z38" s="224">
        <f t="shared" si="11"/>
        <v>79.549800000000005</v>
      </c>
      <c r="AA38" s="225">
        <f t="shared" si="12"/>
        <v>1.2372000000000014</v>
      </c>
      <c r="AB38" s="221">
        <f t="shared" si="13"/>
        <v>1.531434512978575E-2</v>
      </c>
    </row>
    <row r="39" spans="1:28" ht="15.75" customHeight="1">
      <c r="A39" s="212">
        <v>33</v>
      </c>
      <c r="B39" s="213" t="s">
        <v>254</v>
      </c>
      <c r="C39" s="214" t="s">
        <v>839</v>
      </c>
      <c r="D39" s="229" t="s">
        <v>255</v>
      </c>
      <c r="E39" s="214">
        <v>25.81</v>
      </c>
      <c r="F39" s="215">
        <v>100</v>
      </c>
      <c r="G39" s="214">
        <v>40</v>
      </c>
      <c r="H39" s="214">
        <v>4800</v>
      </c>
      <c r="I39" s="216">
        <v>0.51029999999999998</v>
      </c>
      <c r="J39" s="216">
        <v>0.49507800000000002</v>
      </c>
      <c r="K39" s="216">
        <v>1.5221999999999958E-2</v>
      </c>
      <c r="L39" s="217">
        <v>2.9829512051734192E-2</v>
      </c>
      <c r="M39" s="216">
        <v>0.48702000000000001</v>
      </c>
      <c r="N39" s="216">
        <v>0.48533100000000001</v>
      </c>
      <c r="O39" s="216">
        <v>1.6889999999999961E-3</v>
      </c>
      <c r="P39" s="218">
        <v>3.4680300603671227E-3</v>
      </c>
      <c r="Q39" s="239">
        <v>0.15959999999999999</v>
      </c>
      <c r="R39" s="239">
        <v>0.15468199999999999</v>
      </c>
      <c r="S39" s="239">
        <v>4.9180000000000057E-3</v>
      </c>
      <c r="T39" s="218">
        <f t="shared" si="9"/>
        <v>3.0814536340852166E-2</v>
      </c>
      <c r="U39" s="242"/>
      <c r="V39" s="242"/>
      <c r="W39" s="242"/>
      <c r="X39" s="218"/>
      <c r="Y39" s="224">
        <f t="shared" si="11"/>
        <v>1.1569199999999999</v>
      </c>
      <c r="Z39" s="224">
        <f t="shared" si="11"/>
        <v>1.1350910000000001</v>
      </c>
      <c r="AA39" s="225">
        <f t="shared" si="12"/>
        <v>2.1828999999999876E-2</v>
      </c>
      <c r="AB39" s="223">
        <f t="shared" si="13"/>
        <v>1.886820177713228E-2</v>
      </c>
    </row>
    <row r="40" spans="1:28" ht="15.75" customHeight="1">
      <c r="A40" s="212">
        <v>34</v>
      </c>
      <c r="B40" s="213" t="s">
        <v>1249</v>
      </c>
      <c r="C40" s="214" t="s">
        <v>839</v>
      </c>
      <c r="D40" s="229" t="s">
        <v>1250</v>
      </c>
      <c r="E40" s="214"/>
      <c r="F40" s="215"/>
      <c r="G40" s="214"/>
      <c r="H40" s="214"/>
      <c r="I40" s="216">
        <v>3.7080000000000002</v>
      </c>
      <c r="J40" s="216">
        <v>3.7675499999999991</v>
      </c>
      <c r="K40" s="216">
        <v>-5.9549999999998882E-2</v>
      </c>
      <c r="L40" s="217">
        <v>-1.605987055016151E-2</v>
      </c>
      <c r="M40" s="216">
        <v>3.6120000000000001</v>
      </c>
      <c r="N40" s="216">
        <v>3.5287500000000001</v>
      </c>
      <c r="O40" s="216">
        <v>8.3250000000000046E-2</v>
      </c>
      <c r="P40" s="218">
        <v>2.3048172757475095E-2</v>
      </c>
      <c r="Q40" s="239">
        <v>4.6859999999999999</v>
      </c>
      <c r="R40" s="239">
        <v>4.4963999999999995</v>
      </c>
      <c r="S40" s="239">
        <v>0.18960000000000043</v>
      </c>
      <c r="T40" s="218">
        <f t="shared" si="9"/>
        <v>4.0460947503201117E-2</v>
      </c>
      <c r="U40" s="241">
        <v>5.033999999999998</v>
      </c>
      <c r="V40" s="239">
        <v>4.9641999999999999</v>
      </c>
      <c r="W40" s="241">
        <v>6.9799999999998086E-2</v>
      </c>
      <c r="X40" s="218">
        <f t="shared" si="10"/>
        <v>1.3865713150575708E-2</v>
      </c>
      <c r="Y40" s="224">
        <f t="shared" si="11"/>
        <v>17.04</v>
      </c>
      <c r="Z40" s="224">
        <f t="shared" si="11"/>
        <v>16.756899999999998</v>
      </c>
      <c r="AA40" s="225">
        <f t="shared" si="12"/>
        <v>0.28310000000000102</v>
      </c>
      <c r="AB40" s="221">
        <f t="shared" si="13"/>
        <v>1.6613849765258277E-2</v>
      </c>
    </row>
    <row r="41" spans="1:28" ht="15.75" customHeight="1">
      <c r="A41" s="212">
        <v>35</v>
      </c>
      <c r="B41" s="213" t="s">
        <v>256</v>
      </c>
      <c r="C41" s="214" t="s">
        <v>839</v>
      </c>
      <c r="D41" s="229" t="s">
        <v>257</v>
      </c>
      <c r="E41" s="214">
        <v>8</v>
      </c>
      <c r="F41" s="215">
        <v>80</v>
      </c>
      <c r="G41" s="214">
        <v>180</v>
      </c>
      <c r="H41" s="214">
        <v>13000</v>
      </c>
      <c r="I41" s="216">
        <v>12.622559999999986</v>
      </c>
      <c r="J41" s="216">
        <v>12.469200000000013</v>
      </c>
      <c r="K41" s="216">
        <v>0.15335999999997263</v>
      </c>
      <c r="L41" s="217">
        <v>1.2149674867853495E-2</v>
      </c>
      <c r="M41" s="216">
        <v>11.870520000000006</v>
      </c>
      <c r="N41" s="216">
        <v>11.744639999999986</v>
      </c>
      <c r="O41" s="216">
        <v>0.12588000000001998</v>
      </c>
      <c r="P41" s="218">
        <v>1.0604421710255314E-2</v>
      </c>
      <c r="Q41" s="239">
        <v>9.6322799999999926</v>
      </c>
      <c r="R41" s="239">
        <v>9.5788000000000117</v>
      </c>
      <c r="S41" s="239">
        <v>5.3479999999980876E-2</v>
      </c>
      <c r="T41" s="218">
        <f t="shared" si="9"/>
        <v>5.5521641812718188E-3</v>
      </c>
      <c r="U41" s="241">
        <v>9.4268400000000145</v>
      </c>
      <c r="V41" s="239">
        <v>9.3445600000000262</v>
      </c>
      <c r="W41" s="241">
        <v>8.2279999999988362E-2</v>
      </c>
      <c r="X41" s="218">
        <f t="shared" si="10"/>
        <v>8.7282694943361973E-3</v>
      </c>
      <c r="Y41" s="224">
        <f t="shared" si="11"/>
        <v>43.552199999999999</v>
      </c>
      <c r="Z41" s="224">
        <f t="shared" si="11"/>
        <v>43.137200000000036</v>
      </c>
      <c r="AA41" s="225">
        <f t="shared" si="12"/>
        <v>0.41499999999996362</v>
      </c>
      <c r="AB41" s="221">
        <f t="shared" si="13"/>
        <v>9.5287953306598429E-3</v>
      </c>
    </row>
    <row r="42" spans="1:28" ht="15.75" customHeight="1">
      <c r="A42" s="212"/>
      <c r="B42" s="842" t="s">
        <v>839</v>
      </c>
      <c r="C42" s="843"/>
      <c r="D42" s="843"/>
      <c r="E42" s="843"/>
      <c r="F42" s="843"/>
      <c r="G42" s="843"/>
      <c r="H42" s="844"/>
      <c r="I42" s="230">
        <f>SUM(I36:I41)</f>
        <v>77.882820000000009</v>
      </c>
      <c r="J42" s="230">
        <f>SUM(J36:J41)</f>
        <v>76.974555200000026</v>
      </c>
      <c r="K42" s="230">
        <f>SUM(K36:K41)</f>
        <v>0.9082647999999901</v>
      </c>
      <c r="L42" s="217">
        <f>K42/I42</f>
        <v>1.166194033549363E-2</v>
      </c>
      <c r="M42" s="230">
        <f>SUM(M36:M41)</f>
        <v>76.46477999999999</v>
      </c>
      <c r="N42" s="230">
        <f>SUM(N36:N41)</f>
        <v>75.705972199999977</v>
      </c>
      <c r="O42" s="230">
        <f>SUM(O36:O41)</f>
        <v>0.75880780000000825</v>
      </c>
      <c r="P42" s="217">
        <f>O42/M42</f>
        <v>9.9236249682534677E-3</v>
      </c>
      <c r="Q42" s="230">
        <f>SUM(Q36:Q41)</f>
        <v>62.029720000000033</v>
      </c>
      <c r="R42" s="230">
        <f>SUM(R36:R41)</f>
        <v>61.112459000000015</v>
      </c>
      <c r="S42" s="230">
        <f>SUM(S36:S41)</f>
        <v>0.91726100000001232</v>
      </c>
      <c r="T42" s="217">
        <f>S42/Q42</f>
        <v>1.4787443825314895E-2</v>
      </c>
      <c r="U42" s="230">
        <f>SUM(U36:U41)</f>
        <v>72.201539999999966</v>
      </c>
      <c r="V42" s="230">
        <f>SUM(V36:V41)</f>
        <v>71.306343200000043</v>
      </c>
      <c r="W42" s="230">
        <f>SUM(W36:W41)</f>
        <v>0.89519679999992352</v>
      </c>
      <c r="X42" s="217">
        <f>W42/U42</f>
        <v>1.2398583188113771E-2</v>
      </c>
      <c r="Y42" s="230">
        <f>SUM(Y36:Y41)</f>
        <v>288.57885999999996</v>
      </c>
      <c r="Z42" s="230">
        <f>SUM(Z36:Z41)</f>
        <v>285.09932960000003</v>
      </c>
      <c r="AA42" s="230">
        <f>SUM(AA36:AA41)</f>
        <v>3.4795303999999301</v>
      </c>
      <c r="AB42" s="217">
        <f>AA42/Y42</f>
        <v>1.2057468104212243E-2</v>
      </c>
    </row>
    <row r="43" spans="1:28" ht="15.75" customHeight="1">
      <c r="A43" s="212">
        <v>36</v>
      </c>
      <c r="B43" s="213" t="s">
        <v>261</v>
      </c>
      <c r="C43" s="214" t="s">
        <v>813</v>
      </c>
      <c r="D43" s="229" t="s">
        <v>265</v>
      </c>
      <c r="E43" s="214">
        <v>18</v>
      </c>
      <c r="F43" s="215">
        <v>232</v>
      </c>
      <c r="G43" s="214">
        <v>650</v>
      </c>
      <c r="H43" s="214">
        <v>60800</v>
      </c>
      <c r="I43" s="851">
        <v>96.578440000000143</v>
      </c>
      <c r="J43" s="851">
        <v>96.187100000000015</v>
      </c>
      <c r="K43" s="851">
        <v>0.39134000000012747</v>
      </c>
      <c r="L43" s="854">
        <v>4.0520430853938716E-3</v>
      </c>
      <c r="M43" s="851">
        <v>84.035799999999995</v>
      </c>
      <c r="N43" s="851">
        <v>78.917199999999994</v>
      </c>
      <c r="O43" s="851">
        <v>5.1186000000000007</v>
      </c>
      <c r="P43" s="854">
        <v>6.090975512817158E-2</v>
      </c>
      <c r="Q43" s="851"/>
      <c r="R43" s="851"/>
      <c r="S43" s="851"/>
      <c r="T43" s="851"/>
      <c r="U43" s="851"/>
      <c r="V43" s="851"/>
      <c r="W43" s="851"/>
      <c r="X43" s="851"/>
      <c r="Y43" s="851">
        <f>I43+M43</f>
        <v>180.61424000000014</v>
      </c>
      <c r="Z43" s="851">
        <f>J43+N43</f>
        <v>175.10430000000002</v>
      </c>
      <c r="AA43" s="851">
        <f>K43+O43</f>
        <v>5.5099400000001282</v>
      </c>
      <c r="AB43" s="851">
        <f>AA43/Y43</f>
        <v>3.050667544264574E-2</v>
      </c>
    </row>
    <row r="44" spans="1:28" ht="15.75" customHeight="1">
      <c r="A44" s="212">
        <v>37</v>
      </c>
      <c r="B44" s="213" t="s">
        <v>256</v>
      </c>
      <c r="C44" s="214" t="s">
        <v>813</v>
      </c>
      <c r="D44" s="229" t="s">
        <v>266</v>
      </c>
      <c r="E44" s="214">
        <v>13.5</v>
      </c>
      <c r="F44" s="215">
        <v>400</v>
      </c>
      <c r="G44" s="214">
        <v>15</v>
      </c>
      <c r="H44" s="214">
        <v>16000</v>
      </c>
      <c r="I44" s="852"/>
      <c r="J44" s="852"/>
      <c r="K44" s="852"/>
      <c r="L44" s="855"/>
      <c r="M44" s="852"/>
      <c r="N44" s="852"/>
      <c r="O44" s="852"/>
      <c r="P44" s="855"/>
      <c r="Q44" s="852"/>
      <c r="R44" s="852"/>
      <c r="S44" s="852"/>
      <c r="T44" s="852"/>
      <c r="U44" s="852"/>
      <c r="V44" s="852"/>
      <c r="W44" s="852"/>
      <c r="X44" s="852"/>
      <c r="Y44" s="852"/>
      <c r="Z44" s="852"/>
      <c r="AA44" s="852"/>
      <c r="AB44" s="852"/>
    </row>
    <row r="45" spans="1:28" ht="14.25">
      <c r="A45" s="212">
        <v>38</v>
      </c>
      <c r="B45" s="213" t="s">
        <v>261</v>
      </c>
      <c r="C45" s="214" t="s">
        <v>813</v>
      </c>
      <c r="D45" s="229" t="s">
        <v>267</v>
      </c>
      <c r="E45" s="214">
        <v>9</v>
      </c>
      <c r="F45" s="215">
        <v>400</v>
      </c>
      <c r="G45" s="214">
        <v>40</v>
      </c>
      <c r="H45" s="214">
        <v>2500</v>
      </c>
      <c r="I45" s="852"/>
      <c r="J45" s="852"/>
      <c r="K45" s="852"/>
      <c r="L45" s="855"/>
      <c r="M45" s="852"/>
      <c r="N45" s="852"/>
      <c r="O45" s="852"/>
      <c r="P45" s="855"/>
      <c r="Q45" s="852"/>
      <c r="R45" s="852"/>
      <c r="S45" s="852"/>
      <c r="T45" s="852"/>
      <c r="U45" s="852"/>
      <c r="V45" s="852"/>
      <c r="W45" s="852"/>
      <c r="X45" s="852"/>
      <c r="Y45" s="852"/>
      <c r="Z45" s="852"/>
      <c r="AA45" s="852"/>
      <c r="AB45" s="852"/>
    </row>
    <row r="46" spans="1:28" ht="14.25">
      <c r="A46" s="212">
        <v>39</v>
      </c>
      <c r="B46" s="213" t="s">
        <v>261</v>
      </c>
      <c r="C46" s="214" t="s">
        <v>813</v>
      </c>
      <c r="D46" s="229" t="s">
        <v>269</v>
      </c>
      <c r="E46" s="214">
        <v>18</v>
      </c>
      <c r="F46" s="215">
        <v>232</v>
      </c>
      <c r="G46" s="214">
        <v>550</v>
      </c>
      <c r="H46" s="214">
        <v>55800</v>
      </c>
      <c r="I46" s="852"/>
      <c r="J46" s="852"/>
      <c r="K46" s="852"/>
      <c r="L46" s="855"/>
      <c r="M46" s="852"/>
      <c r="N46" s="852"/>
      <c r="O46" s="852"/>
      <c r="P46" s="855"/>
      <c r="Q46" s="852"/>
      <c r="R46" s="852"/>
      <c r="S46" s="852"/>
      <c r="T46" s="852"/>
      <c r="U46" s="852"/>
      <c r="V46" s="852"/>
      <c r="W46" s="852"/>
      <c r="X46" s="852"/>
      <c r="Y46" s="852"/>
      <c r="Z46" s="852"/>
      <c r="AA46" s="852"/>
      <c r="AB46" s="852"/>
    </row>
    <row r="47" spans="1:28" ht="15.75" customHeight="1">
      <c r="A47" s="212">
        <v>40</v>
      </c>
      <c r="B47" s="213" t="s">
        <v>261</v>
      </c>
      <c r="C47" s="214" t="s">
        <v>813</v>
      </c>
      <c r="D47" s="229" t="s">
        <v>262</v>
      </c>
      <c r="E47" s="214">
        <v>7</v>
      </c>
      <c r="F47" s="215">
        <v>100</v>
      </c>
      <c r="G47" s="214">
        <v>320</v>
      </c>
      <c r="H47" s="214">
        <v>26000</v>
      </c>
      <c r="I47" s="853"/>
      <c r="J47" s="853"/>
      <c r="K47" s="853"/>
      <c r="L47" s="856"/>
      <c r="M47" s="853"/>
      <c r="N47" s="853"/>
      <c r="O47" s="853"/>
      <c r="P47" s="856"/>
      <c r="Q47" s="853"/>
      <c r="R47" s="853"/>
      <c r="S47" s="853"/>
      <c r="T47" s="853"/>
      <c r="U47" s="853"/>
      <c r="V47" s="853"/>
      <c r="W47" s="853"/>
      <c r="X47" s="853"/>
      <c r="Y47" s="853"/>
      <c r="Z47" s="853"/>
      <c r="AA47" s="853"/>
      <c r="AB47" s="853"/>
    </row>
    <row r="48" spans="1:28" ht="14.25">
      <c r="A48" s="212">
        <v>41</v>
      </c>
      <c r="B48" s="213" t="s">
        <v>261</v>
      </c>
      <c r="C48" s="214" t="s">
        <v>813</v>
      </c>
      <c r="D48" s="229" t="s">
        <v>264</v>
      </c>
      <c r="E48" s="214">
        <v>7</v>
      </c>
      <c r="F48" s="215">
        <v>100</v>
      </c>
      <c r="G48" s="214">
        <v>320</v>
      </c>
      <c r="H48" s="214">
        <v>51300</v>
      </c>
      <c r="I48" s="216">
        <v>18.421199999999953</v>
      </c>
      <c r="J48" s="216">
        <v>17.873242999999995</v>
      </c>
      <c r="K48" s="216">
        <v>0.54795699999995762</v>
      </c>
      <c r="L48" s="217">
        <v>2.974599917486152E-2</v>
      </c>
      <c r="M48" s="216">
        <v>0</v>
      </c>
      <c r="N48" s="216">
        <v>0</v>
      </c>
      <c r="O48" s="216">
        <v>0</v>
      </c>
      <c r="P48" s="218">
        <v>0</v>
      </c>
      <c r="Q48" s="239">
        <v>17.683999999999997</v>
      </c>
      <c r="R48" s="239">
        <v>17.004966</v>
      </c>
      <c r="S48" s="239">
        <v>0.67903399999999792</v>
      </c>
      <c r="T48" s="218">
        <f>S48/Q48</f>
        <v>3.8398213073965057E-2</v>
      </c>
      <c r="U48" s="242"/>
      <c r="V48" s="242"/>
      <c r="W48" s="242"/>
      <c r="X48" s="218"/>
      <c r="Y48" s="224">
        <f>I48+M48+Q48+U48</f>
        <v>36.105199999999954</v>
      </c>
      <c r="Z48" s="224">
        <f>J48+N48+R48+V48</f>
        <v>34.878208999999998</v>
      </c>
      <c r="AA48" s="225">
        <f>Y48-Z48</f>
        <v>1.2269909999999555</v>
      </c>
      <c r="AB48" s="221">
        <f t="shared" ref="AB48:AB52" si="14">AA48/Y48</f>
        <v>3.3983775190276115E-2</v>
      </c>
    </row>
    <row r="49" spans="1:28" ht="15.75" customHeight="1">
      <c r="A49" s="212"/>
      <c r="B49" s="842" t="s">
        <v>813</v>
      </c>
      <c r="C49" s="843"/>
      <c r="D49" s="843"/>
      <c r="E49" s="843"/>
      <c r="F49" s="843"/>
      <c r="G49" s="843"/>
      <c r="H49" s="844"/>
      <c r="I49" s="230">
        <f>SUM(I43:I48)</f>
        <v>114.9996400000001</v>
      </c>
      <c r="J49" s="230">
        <f>SUM(J43:J48)</f>
        <v>114.06034300000002</v>
      </c>
      <c r="K49" s="230">
        <f>SUM(K43:K48)</f>
        <v>0.93929700000008509</v>
      </c>
      <c r="L49" s="217">
        <f>K49/I49</f>
        <v>8.1678255688459912E-3</v>
      </c>
      <c r="M49" s="230">
        <f>SUM(M43:M48)</f>
        <v>84.035799999999995</v>
      </c>
      <c r="N49" s="230">
        <f>SUM(N43:N48)</f>
        <v>78.917199999999994</v>
      </c>
      <c r="O49" s="230">
        <f>SUM(O43:O48)</f>
        <v>5.1186000000000007</v>
      </c>
      <c r="P49" s="217">
        <f>O49/M49</f>
        <v>6.090975512817158E-2</v>
      </c>
      <c r="Q49" s="230">
        <f>SUM(Q43:Q48)</f>
        <v>17.683999999999997</v>
      </c>
      <c r="R49" s="230">
        <f>SUM(R43:R48)</f>
        <v>17.004966</v>
      </c>
      <c r="S49" s="230">
        <f>SUM(S43:S48)</f>
        <v>0.67903399999999792</v>
      </c>
      <c r="T49" s="217">
        <f>S49/Q49</f>
        <v>3.8398213073965057E-2</v>
      </c>
      <c r="U49" s="230">
        <f>SUM(U43:U48)</f>
        <v>0</v>
      </c>
      <c r="V49" s="230">
        <f>SUM(V43:V48)</f>
        <v>0</v>
      </c>
      <c r="W49" s="230">
        <f>SUM(W43:W48)</f>
        <v>0</v>
      </c>
      <c r="X49" s="217" t="e">
        <f>W49/U49</f>
        <v>#DIV/0!</v>
      </c>
      <c r="Y49" s="230">
        <f>SUM(Y43:Y48)</f>
        <v>216.71944000000008</v>
      </c>
      <c r="Z49" s="230">
        <f>SUM(Z43:Z48)</f>
        <v>209.98250900000002</v>
      </c>
      <c r="AA49" s="230">
        <f>SUM(AA43:AA48)</f>
        <v>6.7369310000000837</v>
      </c>
      <c r="AB49" s="217">
        <f t="shared" si="14"/>
        <v>3.1085956109890657E-2</v>
      </c>
    </row>
    <row r="50" spans="1:28" ht="14.25">
      <c r="A50" s="212">
        <v>42</v>
      </c>
      <c r="B50" s="213" t="s">
        <v>261</v>
      </c>
      <c r="C50" s="214" t="s">
        <v>814</v>
      </c>
      <c r="D50" s="229" t="s">
        <v>274</v>
      </c>
      <c r="E50" s="214">
        <v>4.2</v>
      </c>
      <c r="F50" s="215">
        <v>100</v>
      </c>
      <c r="G50" s="214">
        <v>404</v>
      </c>
      <c r="H50" s="214">
        <v>41000</v>
      </c>
      <c r="I50" s="216">
        <v>22.228800000000046</v>
      </c>
      <c r="J50" s="216">
        <v>21.946199999999997</v>
      </c>
      <c r="K50" s="216">
        <v>0.28260000000004837</v>
      </c>
      <c r="L50" s="217">
        <v>1.2713236881885113E-2</v>
      </c>
      <c r="M50" s="216">
        <v>19.088400000000025</v>
      </c>
      <c r="N50" s="216">
        <v>18.77928</v>
      </c>
      <c r="O50" s="216">
        <v>0.30912000000002493</v>
      </c>
      <c r="P50" s="218">
        <v>1.6194128371158637E-2</v>
      </c>
      <c r="Q50" s="227">
        <v>13.357920000000043</v>
      </c>
      <c r="R50" s="227">
        <v>13.203720000000001</v>
      </c>
      <c r="S50" s="227">
        <v>0.15420000000004208</v>
      </c>
      <c r="T50" s="218">
        <f>S50/Q50</f>
        <v>1.1543713392507336E-2</v>
      </c>
      <c r="U50" s="242"/>
      <c r="V50" s="242"/>
      <c r="W50" s="242"/>
      <c r="X50" s="218"/>
      <c r="Y50" s="224">
        <f t="shared" ref="Y50:Z52" si="15">I50+M50+Q50+U50</f>
        <v>54.675120000000113</v>
      </c>
      <c r="Z50" s="224">
        <f t="shared" si="15"/>
        <v>53.929199999999994</v>
      </c>
      <c r="AA50" s="225">
        <f>Y50-Z50</f>
        <v>0.74592000000011893</v>
      </c>
      <c r="AB50" s="221">
        <f t="shared" si="14"/>
        <v>1.3642768410935676E-2</v>
      </c>
    </row>
    <row r="51" spans="1:28" ht="14.25">
      <c r="A51" s="212">
        <v>43</v>
      </c>
      <c r="B51" s="213" t="s">
        <v>254</v>
      </c>
      <c r="C51" s="214" t="s">
        <v>814</v>
      </c>
      <c r="D51" s="229" t="s">
        <v>273</v>
      </c>
      <c r="E51" s="214">
        <v>6.6</v>
      </c>
      <c r="F51" s="215">
        <v>100</v>
      </c>
      <c r="G51" s="214">
        <v>300</v>
      </c>
      <c r="H51" s="214">
        <v>24150</v>
      </c>
      <c r="I51" s="216">
        <v>23.002800000000001</v>
      </c>
      <c r="J51" s="216">
        <v>22.452000000000012</v>
      </c>
      <c r="K51" s="216">
        <v>0.55079999999998819</v>
      </c>
      <c r="L51" s="217">
        <v>2.3944911054305917E-2</v>
      </c>
      <c r="M51" s="216">
        <v>22.102440000000001</v>
      </c>
      <c r="N51" s="216">
        <v>21.743999999999978</v>
      </c>
      <c r="O51" s="216">
        <v>0.35844000000002296</v>
      </c>
      <c r="P51" s="218">
        <v>1.6217214027049634E-2</v>
      </c>
      <c r="Q51" s="227">
        <v>21.048719999999999</v>
      </c>
      <c r="R51" s="227">
        <v>20.234399999999994</v>
      </c>
      <c r="S51" s="227">
        <v>0.81432000000000571</v>
      </c>
      <c r="T51" s="218">
        <f t="shared" ref="T51:T53" si="16">S51/Q51</f>
        <v>3.8687388116712358E-2</v>
      </c>
      <c r="U51" s="222">
        <v>21.2316</v>
      </c>
      <c r="V51" s="227">
        <v>20.304800000000004</v>
      </c>
      <c r="W51" s="222">
        <v>0.92679999999999652</v>
      </c>
      <c r="X51" s="218">
        <f>W51/U51</f>
        <v>4.3651915069989854E-2</v>
      </c>
      <c r="Y51" s="224">
        <f t="shared" si="15"/>
        <v>87.385559999999998</v>
      </c>
      <c r="Z51" s="224">
        <f t="shared" si="15"/>
        <v>84.735199999999992</v>
      </c>
      <c r="AA51" s="225">
        <f>Y51-Z51</f>
        <v>2.6503600000000063</v>
      </c>
      <c r="AB51" s="221">
        <f t="shared" si="14"/>
        <v>3.0329496086081115E-2</v>
      </c>
    </row>
    <row r="52" spans="1:28" ht="15.75" customHeight="1">
      <c r="A52" s="212">
        <v>44</v>
      </c>
      <c r="B52" s="213" t="s">
        <v>256</v>
      </c>
      <c r="C52" s="214" t="s">
        <v>814</v>
      </c>
      <c r="D52" s="229" t="s">
        <v>1251</v>
      </c>
      <c r="E52" s="214">
        <v>12.4</v>
      </c>
      <c r="F52" s="215">
        <v>100</v>
      </c>
      <c r="G52" s="214">
        <v>296</v>
      </c>
      <c r="H52" s="214">
        <v>16300</v>
      </c>
      <c r="I52" s="216">
        <v>22.184400000000096</v>
      </c>
      <c r="J52" s="216">
        <v>21.156000000000009</v>
      </c>
      <c r="K52" s="216">
        <v>1.0284000000000866</v>
      </c>
      <c r="L52" s="217">
        <v>4.6356899442855433E-2</v>
      </c>
      <c r="M52" s="216">
        <v>20.760400000000011</v>
      </c>
      <c r="N52" s="216">
        <v>20.04</v>
      </c>
      <c r="O52" s="216">
        <v>0.72040000000001214</v>
      </c>
      <c r="P52" s="218">
        <v>3.4700680141038311E-2</v>
      </c>
      <c r="Q52" s="227">
        <v>16.942399999999942</v>
      </c>
      <c r="R52" s="227">
        <v>16.307999999999986</v>
      </c>
      <c r="S52" s="227">
        <v>0.63439999999995678</v>
      </c>
      <c r="T52" s="218">
        <f t="shared" si="16"/>
        <v>3.7444517895927315E-2</v>
      </c>
      <c r="U52" s="222">
        <v>16.958399999999966</v>
      </c>
      <c r="V52" s="227">
        <v>16.452000000000016</v>
      </c>
      <c r="W52" s="222">
        <v>0.50639999999994956</v>
      </c>
      <c r="X52" s="218">
        <f>W52/U52</f>
        <v>2.9861307670532043E-2</v>
      </c>
      <c r="Y52" s="224">
        <f t="shared" si="15"/>
        <v>76.845600000000019</v>
      </c>
      <c r="Z52" s="224">
        <f t="shared" si="15"/>
        <v>73.956000000000017</v>
      </c>
      <c r="AA52" s="225">
        <f>Y52-Z52</f>
        <v>2.8896000000000015</v>
      </c>
      <c r="AB52" s="221">
        <f t="shared" si="14"/>
        <v>3.7602673412661242E-2</v>
      </c>
    </row>
    <row r="53" spans="1:28" ht="14.25">
      <c r="A53" s="212">
        <v>45</v>
      </c>
      <c r="B53" s="213" t="s">
        <v>256</v>
      </c>
      <c r="C53" s="214" t="s">
        <v>814</v>
      </c>
      <c r="D53" s="229" t="s">
        <v>276</v>
      </c>
      <c r="E53" s="214">
        <v>7.2</v>
      </c>
      <c r="F53" s="215">
        <v>100</v>
      </c>
      <c r="G53" s="214">
        <v>152</v>
      </c>
      <c r="H53" s="214">
        <v>25000</v>
      </c>
      <c r="I53" s="851">
        <v>8.1853200000000008</v>
      </c>
      <c r="J53" s="851">
        <v>8.0839999999999996</v>
      </c>
      <c r="K53" s="851">
        <v>0.10132000000000119</v>
      </c>
      <c r="L53" s="851">
        <v>1.2378257661276672E-2</v>
      </c>
      <c r="M53" s="851">
        <v>23.954399999999978</v>
      </c>
      <c r="N53" s="851">
        <v>21.451999999999998</v>
      </c>
      <c r="O53" s="851">
        <v>2.5023999999999802</v>
      </c>
      <c r="P53" s="854">
        <v>0.10446515045252573</v>
      </c>
      <c r="Q53" s="851">
        <v>19.885919999999995</v>
      </c>
      <c r="R53" s="851">
        <v>18.884</v>
      </c>
      <c r="S53" s="851">
        <v>1.0019199999999948</v>
      </c>
      <c r="T53" s="854">
        <f t="shared" si="16"/>
        <v>5.0383386838526709E-2</v>
      </c>
      <c r="U53" s="851"/>
      <c r="V53" s="851"/>
      <c r="W53" s="851"/>
      <c r="X53" s="851"/>
      <c r="Y53" s="851">
        <f>I53+M53+Q53+U53</f>
        <v>52.025639999999981</v>
      </c>
      <c r="Z53" s="851">
        <f>J53+N53+R53+V53</f>
        <v>48.42</v>
      </c>
      <c r="AA53" s="851">
        <f>Y53-Z53</f>
        <v>3.6056399999999798</v>
      </c>
      <c r="AB53" s="854">
        <f>AA53/Y53</f>
        <v>6.9305058044456178E-2</v>
      </c>
    </row>
    <row r="54" spans="1:28" ht="14.25">
      <c r="A54" s="212">
        <v>46</v>
      </c>
      <c r="B54" s="213" t="s">
        <v>270</v>
      </c>
      <c r="C54" s="214" t="s">
        <v>814</v>
      </c>
      <c r="D54" s="229" t="s">
        <v>271</v>
      </c>
      <c r="E54" s="214">
        <v>6.5</v>
      </c>
      <c r="F54" s="215">
        <v>100</v>
      </c>
      <c r="G54" s="214">
        <v>112</v>
      </c>
      <c r="H54" s="214">
        <v>16000</v>
      </c>
      <c r="I54" s="853"/>
      <c r="J54" s="853"/>
      <c r="K54" s="853"/>
      <c r="L54" s="853"/>
      <c r="M54" s="853"/>
      <c r="N54" s="853"/>
      <c r="O54" s="853"/>
      <c r="P54" s="856"/>
      <c r="Q54" s="853"/>
      <c r="R54" s="853"/>
      <c r="S54" s="853"/>
      <c r="T54" s="856"/>
      <c r="U54" s="853"/>
      <c r="V54" s="853"/>
      <c r="W54" s="853"/>
      <c r="X54" s="853"/>
      <c r="Y54" s="853"/>
      <c r="Z54" s="853"/>
      <c r="AA54" s="853"/>
      <c r="AB54" s="856"/>
    </row>
    <row r="55" spans="1:28" ht="14.25">
      <c r="A55" s="212"/>
      <c r="B55" s="842" t="s">
        <v>814</v>
      </c>
      <c r="C55" s="843"/>
      <c r="D55" s="843"/>
      <c r="E55" s="843"/>
      <c r="F55" s="843"/>
      <c r="G55" s="843"/>
      <c r="H55" s="844"/>
      <c r="I55" s="230">
        <f>SUM(I50:I54)</f>
        <v>75.601320000000143</v>
      </c>
      <c r="J55" s="230">
        <f>SUM(J50:J54)</f>
        <v>73.638200000000026</v>
      </c>
      <c r="K55" s="230">
        <f>SUM(K50:K54)</f>
        <v>1.9631200000001243</v>
      </c>
      <c r="L55" s="217">
        <f>K55/I55</f>
        <v>2.5966742379632004E-2</v>
      </c>
      <c r="M55" s="230">
        <f>SUM(M50:M54)</f>
        <v>85.905640000000005</v>
      </c>
      <c r="N55" s="230">
        <f>SUM(N50:N54)</f>
        <v>82.015279999999976</v>
      </c>
      <c r="O55" s="230">
        <f>SUM(O50:O54)</f>
        <v>3.8903600000000402</v>
      </c>
      <c r="P55" s="217">
        <f>O55/M55</f>
        <v>4.5286432881473673E-2</v>
      </c>
      <c r="Q55" s="230">
        <f>SUM(Q50:Q54)</f>
        <v>71.234959999999973</v>
      </c>
      <c r="R55" s="230">
        <f>SUM(R50:R54)</f>
        <v>68.630119999999977</v>
      </c>
      <c r="S55" s="230">
        <f>SUM(S50:S54)</f>
        <v>2.6048399999999994</v>
      </c>
      <c r="T55" s="217">
        <f>S55/Q55</f>
        <v>3.6566876713344125E-2</v>
      </c>
      <c r="U55" s="230">
        <f>SUM(U50:U54)</f>
        <v>38.189999999999969</v>
      </c>
      <c r="V55" s="230">
        <f>SUM(V50:V54)</f>
        <v>36.75680000000002</v>
      </c>
      <c r="W55" s="230">
        <f>SUM(W50:W54)</f>
        <v>1.4331999999999461</v>
      </c>
      <c r="X55" s="217">
        <f t="shared" ref="X55:X62" si="17">W55/U55</f>
        <v>3.7528148730032657E-2</v>
      </c>
      <c r="Y55" s="230">
        <f>SUM(Y50:Y54)</f>
        <v>270.9319200000001</v>
      </c>
      <c r="Z55" s="230">
        <f>SUM(Z50:Z54)</f>
        <v>261.04040000000003</v>
      </c>
      <c r="AA55" s="230">
        <f>SUM(AA50:AA54)</f>
        <v>9.8915200000001064</v>
      </c>
      <c r="AB55" s="217">
        <f t="shared" ref="AB55:AB62" si="18">AA55/Y55</f>
        <v>3.6509245569883768E-2</v>
      </c>
    </row>
    <row r="56" spans="1:28" ht="14.25">
      <c r="A56" s="212">
        <v>47</v>
      </c>
      <c r="B56" s="213" t="s">
        <v>254</v>
      </c>
      <c r="C56" s="214" t="s">
        <v>815</v>
      </c>
      <c r="D56" s="215" t="s">
        <v>258</v>
      </c>
      <c r="E56" s="214"/>
      <c r="F56" s="215"/>
      <c r="G56" s="214"/>
      <c r="H56" s="214"/>
      <c r="I56" s="230"/>
      <c r="J56" s="230"/>
      <c r="K56" s="230"/>
      <c r="L56" s="217"/>
      <c r="M56" s="230"/>
      <c r="N56" s="230"/>
      <c r="O56" s="230"/>
      <c r="P56" s="218"/>
      <c r="Q56" s="227">
        <v>12.428399999999993</v>
      </c>
      <c r="R56" s="227">
        <v>11.999099999999995</v>
      </c>
      <c r="S56" s="227">
        <v>0.42929999999999779</v>
      </c>
      <c r="T56" s="217">
        <f>S56/Q56</f>
        <v>3.454185574973432E-2</v>
      </c>
      <c r="U56" s="241">
        <v>12.9</v>
      </c>
      <c r="V56" s="239">
        <v>12.304200000000016</v>
      </c>
      <c r="W56" s="241">
        <v>0.59579999999998456</v>
      </c>
      <c r="X56" s="218">
        <f t="shared" si="17"/>
        <v>4.6186046511626708E-2</v>
      </c>
      <c r="Y56" s="224">
        <f>I56+M56+Q56+U56</f>
        <v>25.328399999999995</v>
      </c>
      <c r="Z56" s="224">
        <f>J56+N56+R56+V56</f>
        <v>24.303300000000011</v>
      </c>
      <c r="AA56" s="225">
        <f>Y56-Z56</f>
        <v>1.0250999999999841</v>
      </c>
      <c r="AB56" s="221">
        <f t="shared" si="18"/>
        <v>4.0472355142842989E-2</v>
      </c>
    </row>
    <row r="57" spans="1:28" ht="14.25">
      <c r="A57" s="212">
        <v>48</v>
      </c>
      <c r="B57" s="213" t="s">
        <v>259</v>
      </c>
      <c r="C57" s="214" t="s">
        <v>815</v>
      </c>
      <c r="D57" s="229" t="s">
        <v>218</v>
      </c>
      <c r="E57" s="214">
        <v>33</v>
      </c>
      <c r="F57" s="215">
        <v>100</v>
      </c>
      <c r="G57" s="214">
        <v>240</v>
      </c>
      <c r="H57" s="214">
        <v>27600</v>
      </c>
      <c r="I57" s="216">
        <v>5.6882399999999995</v>
      </c>
      <c r="J57" s="216">
        <v>5.6575699999999962</v>
      </c>
      <c r="K57" s="216">
        <v>3.0670000000003306E-2</v>
      </c>
      <c r="L57" s="217">
        <v>5.3918259426471646E-3</v>
      </c>
      <c r="M57" s="212"/>
      <c r="N57" s="212"/>
      <c r="O57" s="212"/>
      <c r="P57" s="218"/>
      <c r="Q57" s="246"/>
      <c r="R57" s="246"/>
      <c r="S57" s="246"/>
      <c r="T57" s="218"/>
      <c r="U57" s="222">
        <v>17.04</v>
      </c>
      <c r="V57" s="227">
        <v>14.857809999999999</v>
      </c>
      <c r="W57" s="222">
        <v>2.1821900000000003</v>
      </c>
      <c r="X57" s="218">
        <f t="shared" si="17"/>
        <v>0.12806279342723006</v>
      </c>
      <c r="Y57" s="224">
        <f>I57+M57+Q57+U57</f>
        <v>22.72824</v>
      </c>
      <c r="Z57" s="224">
        <f>J57+N57+R57+V57</f>
        <v>20.515379999999993</v>
      </c>
      <c r="AA57" s="225">
        <f>Y57-Z57</f>
        <v>2.2128600000000063</v>
      </c>
      <c r="AB57" s="221">
        <f t="shared" si="18"/>
        <v>9.7361696286206334E-2</v>
      </c>
    </row>
    <row r="58" spans="1:28" ht="14.25">
      <c r="A58" s="212"/>
      <c r="B58" s="842" t="s">
        <v>815</v>
      </c>
      <c r="C58" s="843"/>
      <c r="D58" s="843"/>
      <c r="E58" s="843"/>
      <c r="F58" s="843"/>
      <c r="G58" s="843"/>
      <c r="H58" s="844"/>
      <c r="I58" s="230">
        <f>SUM(I56:I57)</f>
        <v>5.6882399999999995</v>
      </c>
      <c r="J58" s="230">
        <f>SUM(J56:J57)</f>
        <v>5.6575699999999962</v>
      </c>
      <c r="K58" s="230">
        <f>SUM(K56:K57)</f>
        <v>3.0670000000003306E-2</v>
      </c>
      <c r="L58" s="217">
        <f>K58/I58</f>
        <v>5.3918259426471646E-3</v>
      </c>
      <c r="M58" s="230">
        <f>SUM(M56:M57)</f>
        <v>0</v>
      </c>
      <c r="N58" s="230">
        <f>SUM(N56:N57)</f>
        <v>0</v>
      </c>
      <c r="O58" s="230">
        <f>SUM(O56:O57)</f>
        <v>0</v>
      </c>
      <c r="P58" s="217">
        <v>0</v>
      </c>
      <c r="Q58" s="230">
        <f>SUM(Q56:Q57)</f>
        <v>12.428399999999993</v>
      </c>
      <c r="R58" s="230">
        <f>SUM(R56:R57)</f>
        <v>11.999099999999995</v>
      </c>
      <c r="S58" s="230">
        <f>SUM(S56:S57)</f>
        <v>0.42929999999999779</v>
      </c>
      <c r="T58" s="217">
        <f>S58/Q58</f>
        <v>3.454185574973432E-2</v>
      </c>
      <c r="U58" s="230">
        <f>SUM(U56:U57)</f>
        <v>29.939999999999998</v>
      </c>
      <c r="V58" s="230">
        <f>SUM(V56:V57)</f>
        <v>27.162010000000016</v>
      </c>
      <c r="W58" s="230">
        <f>SUM(W56:W57)</f>
        <v>2.7779899999999849</v>
      </c>
      <c r="X58" s="217">
        <f t="shared" si="17"/>
        <v>9.2785237140948065E-2</v>
      </c>
      <c r="Y58" s="230">
        <f>SUM(Y56:Y57)</f>
        <v>48.056639999999994</v>
      </c>
      <c r="Z58" s="230">
        <f>SUM(Z56:Z57)</f>
        <v>44.818680000000001</v>
      </c>
      <c r="AA58" s="230">
        <f>SUM(AA56:AA57)</f>
        <v>3.2379599999999904</v>
      </c>
      <c r="AB58" s="217">
        <f t="shared" si="18"/>
        <v>6.7377993967118605E-2</v>
      </c>
    </row>
    <row r="59" spans="1:28" ht="14.25">
      <c r="A59" s="212">
        <v>49</v>
      </c>
      <c r="B59" s="213" t="s">
        <v>277</v>
      </c>
      <c r="C59" s="214" t="s">
        <v>826</v>
      </c>
      <c r="D59" s="229" t="s">
        <v>278</v>
      </c>
      <c r="E59" s="214">
        <v>20</v>
      </c>
      <c r="F59" s="215">
        <v>100</v>
      </c>
      <c r="G59" s="214">
        <v>322</v>
      </c>
      <c r="H59" s="214">
        <v>38900</v>
      </c>
      <c r="I59" s="216">
        <v>26.21520000000006</v>
      </c>
      <c r="J59" s="216">
        <v>24.59028</v>
      </c>
      <c r="K59" s="216">
        <v>1.6249200000000599</v>
      </c>
      <c r="L59" s="217">
        <v>6.1983887210475458E-2</v>
      </c>
      <c r="M59" s="216">
        <v>8.7252000000000045</v>
      </c>
      <c r="N59" s="216">
        <v>8.4097200000000001</v>
      </c>
      <c r="O59" s="216">
        <v>0.31548000000000442</v>
      </c>
      <c r="P59" s="218">
        <v>3.6157337367625296E-2</v>
      </c>
      <c r="Q59" s="242"/>
      <c r="R59" s="242"/>
      <c r="S59" s="242"/>
      <c r="T59" s="218"/>
      <c r="U59" s="222">
        <v>21.692400000000053</v>
      </c>
      <c r="V59" s="227">
        <v>20.62884</v>
      </c>
      <c r="W59" s="222">
        <v>1.0635600000000522</v>
      </c>
      <c r="X59" s="218">
        <f t="shared" si="17"/>
        <v>4.9029153067436042E-2</v>
      </c>
      <c r="Y59" s="224">
        <f>I59+M59+Q59+U59</f>
        <v>56.632800000000117</v>
      </c>
      <c r="Z59" s="224">
        <f>J59+N59+R59+V59</f>
        <v>53.628839999999997</v>
      </c>
      <c r="AA59" s="225">
        <f>Y59-Z59</f>
        <v>3.0039600000001201</v>
      </c>
      <c r="AB59" s="221">
        <f t="shared" si="18"/>
        <v>5.3042759672841777E-2</v>
      </c>
    </row>
    <row r="60" spans="1:28" ht="14.25">
      <c r="A60" s="212">
        <v>50</v>
      </c>
      <c r="B60" s="213" t="s">
        <v>277</v>
      </c>
      <c r="C60" s="214" t="s">
        <v>826</v>
      </c>
      <c r="D60" s="229" t="s">
        <v>1252</v>
      </c>
      <c r="E60" s="214"/>
      <c r="F60" s="215"/>
      <c r="G60" s="214"/>
      <c r="H60" s="214"/>
      <c r="I60" s="216"/>
      <c r="J60" s="216"/>
      <c r="K60" s="216"/>
      <c r="L60" s="217"/>
      <c r="M60" s="216"/>
      <c r="N60" s="216"/>
      <c r="O60" s="216"/>
      <c r="P60" s="218"/>
      <c r="Q60" s="242"/>
      <c r="R60" s="242"/>
      <c r="S60" s="242"/>
      <c r="T60" s="218"/>
      <c r="U60" s="222">
        <v>23.006999999999998</v>
      </c>
      <c r="V60" s="227">
        <v>22.253999999999998</v>
      </c>
      <c r="W60" s="222">
        <v>0.75300000000000011</v>
      </c>
      <c r="X60" s="218">
        <f t="shared" si="17"/>
        <v>3.2729169383231199E-2</v>
      </c>
      <c r="Y60" s="224">
        <f>I60+M60+Q60+U60</f>
        <v>23.006999999999998</v>
      </c>
      <c r="Z60" s="224">
        <f>J60+N60+R60+V60</f>
        <v>22.253999999999998</v>
      </c>
      <c r="AA60" s="225">
        <f>Y60-Z60</f>
        <v>0.75300000000000011</v>
      </c>
      <c r="AB60" s="221">
        <f t="shared" si="18"/>
        <v>3.2729169383231199E-2</v>
      </c>
    </row>
    <row r="61" spans="1:28" ht="14.25">
      <c r="A61" s="212"/>
      <c r="B61" s="873" t="s">
        <v>826</v>
      </c>
      <c r="C61" s="873"/>
      <c r="D61" s="873"/>
      <c r="E61" s="873"/>
      <c r="F61" s="873"/>
      <c r="G61" s="873"/>
      <c r="H61" s="873"/>
      <c r="I61" s="230">
        <f>SUM(I59:I60)</f>
        <v>26.21520000000006</v>
      </c>
      <c r="J61" s="230">
        <f>SUM(J59:J60)</f>
        <v>24.59028</v>
      </c>
      <c r="K61" s="230">
        <f>SUM(K59:K60)</f>
        <v>1.6249200000000599</v>
      </c>
      <c r="L61" s="217">
        <f>K61/I61</f>
        <v>6.1983887210475458E-2</v>
      </c>
      <c r="M61" s="230">
        <f>SUM(M59:M60)</f>
        <v>8.7252000000000045</v>
      </c>
      <c r="N61" s="230">
        <f>SUM(N59:N60)</f>
        <v>8.4097200000000001</v>
      </c>
      <c r="O61" s="230">
        <f>SUM(O59:O60)</f>
        <v>0.31548000000000442</v>
      </c>
      <c r="P61" s="217">
        <f>O61/M61</f>
        <v>3.6157337367625296E-2</v>
      </c>
      <c r="Q61" s="230">
        <f>SUM(Q59:Q60)</f>
        <v>0</v>
      </c>
      <c r="R61" s="230">
        <f>SUM(R59:R60)</f>
        <v>0</v>
      </c>
      <c r="S61" s="230">
        <f>SUM(S59:S60)</f>
        <v>0</v>
      </c>
      <c r="T61" s="217">
        <v>0</v>
      </c>
      <c r="U61" s="230">
        <f>SUM(U59:U60)</f>
        <v>44.699400000000054</v>
      </c>
      <c r="V61" s="230">
        <f>SUM(V59:V60)</f>
        <v>42.882840000000002</v>
      </c>
      <c r="W61" s="230">
        <f>SUM(W59:W60)</f>
        <v>1.8165600000000524</v>
      </c>
      <c r="X61" s="217">
        <f t="shared" si="17"/>
        <v>4.0639471670761804E-2</v>
      </c>
      <c r="Y61" s="230">
        <f>SUM(Y59:Y60)</f>
        <v>79.639800000000122</v>
      </c>
      <c r="Z61" s="230">
        <f>SUM(Z59:Z60)</f>
        <v>75.882839999999987</v>
      </c>
      <c r="AA61" s="230">
        <f>SUM(AA59:AA60)</f>
        <v>3.7569600000001202</v>
      </c>
      <c r="AB61" s="217">
        <f t="shared" si="18"/>
        <v>4.717440274837599E-2</v>
      </c>
    </row>
    <row r="62" spans="1:28" ht="14.25">
      <c r="A62" s="212"/>
      <c r="B62" s="873" t="s">
        <v>1253</v>
      </c>
      <c r="C62" s="873"/>
      <c r="D62" s="873"/>
      <c r="E62" s="873"/>
      <c r="F62" s="873"/>
      <c r="G62" s="873"/>
      <c r="H62" s="873"/>
      <c r="I62" s="230">
        <f>I61+I58+I55+I49+I42</f>
        <v>300.3872200000003</v>
      </c>
      <c r="J62" s="230">
        <f>J61+J58+J55+J49+J42</f>
        <v>294.92094820000011</v>
      </c>
      <c r="K62" s="230">
        <f>K61+K58+K55+K49+K42</f>
        <v>5.4662718000002624</v>
      </c>
      <c r="L62" s="217">
        <f>K62/I62</f>
        <v>1.8197417986025692E-2</v>
      </c>
      <c r="M62" s="230">
        <f>M61+M58+M55+M49+M42</f>
        <v>255.13141999999999</v>
      </c>
      <c r="N62" s="230">
        <f>N61+N58+N55+N49+N42</f>
        <v>245.04817219999995</v>
      </c>
      <c r="O62" s="230">
        <f>O61+O58+O55+O49+O42</f>
        <v>10.083247800000054</v>
      </c>
      <c r="P62" s="217">
        <f>O62/M62</f>
        <v>3.9521779794899639E-2</v>
      </c>
      <c r="Q62" s="230">
        <f>Q61+Q58+Q55+Q49+Q42</f>
        <v>163.37708000000001</v>
      </c>
      <c r="R62" s="230">
        <f>R61+R58+R55+R49+R42</f>
        <v>158.746645</v>
      </c>
      <c r="S62" s="230">
        <f>S61+S58+S55+S49+S42</f>
        <v>4.6304350000000074</v>
      </c>
      <c r="T62" s="217">
        <f>S62/Q62</f>
        <v>2.8342011009133028E-2</v>
      </c>
      <c r="U62" s="230">
        <f>U61+U58+U55+U49+U42</f>
        <v>185.03093999999999</v>
      </c>
      <c r="V62" s="230">
        <f>V61+V58+V55+V49+V42</f>
        <v>178.1079932000001</v>
      </c>
      <c r="W62" s="230">
        <f>W61+W58+W55+W49+W42</f>
        <v>6.9229467999999068</v>
      </c>
      <c r="X62" s="217">
        <f t="shared" si="17"/>
        <v>3.7415076635290874E-2</v>
      </c>
      <c r="Y62" s="230">
        <f>Y61+Y58+Y55+Y49+Y42</f>
        <v>903.9266600000002</v>
      </c>
      <c r="Z62" s="230">
        <f>Z61+Z58+Z55+Z49+Z42</f>
        <v>876.82375860000013</v>
      </c>
      <c r="AA62" s="230">
        <f>AA61+AA58+AA55+AA49+AA42</f>
        <v>27.102901400000231</v>
      </c>
      <c r="AB62" s="217">
        <f t="shared" si="18"/>
        <v>2.9983518131880549E-2</v>
      </c>
    </row>
    <row r="63" spans="1:28" ht="14.25">
      <c r="A63" s="212">
        <v>51</v>
      </c>
      <c r="B63" s="213" t="s">
        <v>280</v>
      </c>
      <c r="C63" s="214" t="s">
        <v>691</v>
      </c>
      <c r="D63" s="243" t="s">
        <v>363</v>
      </c>
      <c r="E63" s="214">
        <v>1.2</v>
      </c>
      <c r="F63" s="215">
        <v>100</v>
      </c>
      <c r="G63" s="214">
        <v>185</v>
      </c>
      <c r="H63" s="214">
        <v>21000</v>
      </c>
      <c r="I63" s="216">
        <v>17.347220000000021</v>
      </c>
      <c r="J63" s="216">
        <v>16.897270000000006</v>
      </c>
      <c r="K63" s="216">
        <v>0.44995000000001539</v>
      </c>
      <c r="L63" s="217">
        <v>2.5937873618943834E-2</v>
      </c>
      <c r="M63" s="216">
        <v>18.807359999999999</v>
      </c>
      <c r="N63" s="216">
        <v>18.258110000000009</v>
      </c>
      <c r="O63" s="216">
        <v>0.54924999999999002</v>
      </c>
      <c r="P63" s="218">
        <v>2.9203992479539396E-2</v>
      </c>
      <c r="Q63" s="247">
        <v>15.232199999999999</v>
      </c>
      <c r="R63" s="247">
        <v>14.926709999999984</v>
      </c>
      <c r="S63" s="247">
        <v>0.30549000000001492</v>
      </c>
      <c r="T63" s="218">
        <f>S63/Q63</f>
        <v>2.0055540237130222E-2</v>
      </c>
      <c r="U63" s="248">
        <v>14.0091</v>
      </c>
      <c r="V63" s="239">
        <v>13.519510000000011</v>
      </c>
      <c r="W63" s="241">
        <v>0.48958999999998909</v>
      </c>
      <c r="X63" s="218">
        <f>W63/U63</f>
        <v>3.4947998086956984E-2</v>
      </c>
      <c r="Y63" s="224">
        <f>I63+M63+Q63+U63</f>
        <v>65.39588000000002</v>
      </c>
      <c r="Z63" s="224">
        <f>J63+N63+R63+V63</f>
        <v>63.601600000000012</v>
      </c>
      <c r="AA63" s="225">
        <f>Y63-Z63</f>
        <v>1.7942800000000076</v>
      </c>
      <c r="AB63" s="221">
        <f>AA63/Y63</f>
        <v>2.7437202465965854E-2</v>
      </c>
    </row>
    <row r="64" spans="1:28" ht="14.25">
      <c r="A64" s="212">
        <v>52</v>
      </c>
      <c r="B64" s="213" t="s">
        <v>280</v>
      </c>
      <c r="C64" s="214" t="s">
        <v>691</v>
      </c>
      <c r="D64" s="243" t="s">
        <v>1254</v>
      </c>
      <c r="E64" s="214">
        <v>32</v>
      </c>
      <c r="F64" s="215">
        <v>100</v>
      </c>
      <c r="G64" s="214">
        <v>380</v>
      </c>
      <c r="H64" s="214">
        <v>36300</v>
      </c>
      <c r="I64" s="216">
        <v>28.391999999999932</v>
      </c>
      <c r="J64" s="216">
        <v>27.497699320999981</v>
      </c>
      <c r="K64" s="216">
        <v>0.8943006789999508</v>
      </c>
      <c r="L64" s="217">
        <v>3.1498333298110484E-2</v>
      </c>
      <c r="M64" s="216"/>
      <c r="N64" s="216"/>
      <c r="O64" s="216"/>
      <c r="P64" s="218"/>
      <c r="Q64" s="212"/>
      <c r="R64" s="212"/>
      <c r="S64" s="212"/>
      <c r="T64" s="218"/>
      <c r="U64" s="248">
        <v>23.664000000000001</v>
      </c>
      <c r="V64" s="239">
        <v>21.684230944999992</v>
      </c>
      <c r="W64" s="241">
        <v>1.9797690550000091</v>
      </c>
      <c r="X64" s="218">
        <f>W64/U64</f>
        <v>8.3661640255240408E-2</v>
      </c>
      <c r="Y64" s="224">
        <f>I64+M64+Q64+U64</f>
        <v>52.055999999999933</v>
      </c>
      <c r="Z64" s="224">
        <f>J64+N64+R64+V64</f>
        <v>49.181930265999974</v>
      </c>
      <c r="AA64" s="225">
        <f>Y64-Z64</f>
        <v>2.8740697339999599</v>
      </c>
      <c r="AB64" s="221">
        <f>AA64/Y64</f>
        <v>5.5211113685261326E-2</v>
      </c>
    </row>
    <row r="65" spans="1:28" ht="14.25">
      <c r="A65" s="212">
        <v>53</v>
      </c>
      <c r="B65" s="213" t="s">
        <v>280</v>
      </c>
      <c r="C65" s="214" t="s">
        <v>691</v>
      </c>
      <c r="D65" s="249" t="s">
        <v>364</v>
      </c>
      <c r="E65" s="214"/>
      <c r="F65" s="215"/>
      <c r="G65" s="214"/>
      <c r="H65" s="214"/>
      <c r="I65" s="216"/>
      <c r="J65" s="216"/>
      <c r="K65" s="216"/>
      <c r="L65" s="217"/>
      <c r="M65" s="216"/>
      <c r="N65" s="216"/>
      <c r="O65" s="216"/>
      <c r="P65" s="218"/>
      <c r="Q65" s="242"/>
      <c r="R65" s="242"/>
      <c r="S65" s="242"/>
      <c r="T65" s="218"/>
      <c r="U65" s="242"/>
      <c r="V65" s="242"/>
      <c r="W65" s="242"/>
      <c r="X65" s="218"/>
      <c r="Y65" s="242"/>
      <c r="Z65" s="242"/>
      <c r="AA65" s="242"/>
      <c r="AB65" s="218" t="s">
        <v>1255</v>
      </c>
    </row>
    <row r="66" spans="1:28" ht="14.25">
      <c r="A66" s="212">
        <v>54</v>
      </c>
      <c r="B66" s="213" t="s">
        <v>280</v>
      </c>
      <c r="C66" s="214" t="s">
        <v>691</v>
      </c>
      <c r="D66" s="249" t="s">
        <v>283</v>
      </c>
      <c r="E66" s="214"/>
      <c r="F66" s="215"/>
      <c r="G66" s="214"/>
      <c r="H66" s="214"/>
      <c r="I66" s="216"/>
      <c r="J66" s="216"/>
      <c r="K66" s="216"/>
      <c r="L66" s="217"/>
      <c r="M66" s="216"/>
      <c r="N66" s="216"/>
      <c r="O66" s="216"/>
      <c r="P66" s="218"/>
      <c r="Q66" s="242"/>
      <c r="R66" s="242"/>
      <c r="S66" s="242"/>
      <c r="T66" s="218"/>
      <c r="U66" s="242"/>
      <c r="V66" s="242"/>
      <c r="W66" s="242"/>
      <c r="X66" s="218"/>
      <c r="Y66" s="242"/>
      <c r="Z66" s="242"/>
      <c r="AA66" s="242"/>
      <c r="AB66" s="218" t="s">
        <v>1255</v>
      </c>
    </row>
    <row r="67" spans="1:28" ht="14.25">
      <c r="A67" s="212">
        <v>55</v>
      </c>
      <c r="B67" s="213" t="s">
        <v>280</v>
      </c>
      <c r="C67" s="214" t="s">
        <v>691</v>
      </c>
      <c r="D67" s="243" t="s">
        <v>365</v>
      </c>
      <c r="E67" s="214">
        <v>10</v>
      </c>
      <c r="F67" s="215">
        <v>100</v>
      </c>
      <c r="G67" s="214">
        <v>30</v>
      </c>
      <c r="H67" s="214">
        <v>4880</v>
      </c>
      <c r="I67" s="216">
        <v>8.7000000000017508E-2</v>
      </c>
      <c r="J67" s="216">
        <v>8.5049999999997725E-2</v>
      </c>
      <c r="K67" s="216">
        <v>1.9500000000197831E-3</v>
      </c>
      <c r="L67" s="217">
        <v>2.2413793103671156E-2</v>
      </c>
      <c r="M67" s="216">
        <v>6.4000000000000001E-2</v>
      </c>
      <c r="N67" s="216">
        <v>6.2489999999999449E-2</v>
      </c>
      <c r="O67" s="216">
        <v>1.5100000000005526E-3</v>
      </c>
      <c r="P67" s="218">
        <v>2.3593750000008632E-2</v>
      </c>
      <c r="Q67" s="242"/>
      <c r="R67" s="242"/>
      <c r="S67" s="242"/>
      <c r="T67" s="218"/>
      <c r="U67" s="250">
        <v>0.13700000000000001</v>
      </c>
      <c r="V67" s="227">
        <v>0.13700000000000001</v>
      </c>
      <c r="W67" s="222">
        <v>0</v>
      </c>
      <c r="X67" s="218">
        <f>W67/U67</f>
        <v>0</v>
      </c>
      <c r="Y67" s="224">
        <f>I67+M67+Q67+U67</f>
        <v>0.28800000000001752</v>
      </c>
      <c r="Z67" s="224">
        <f>J67+N67+R67+V67</f>
        <v>0.28453999999999718</v>
      </c>
      <c r="AA67" s="225">
        <f>Y67-Z67</f>
        <v>3.4600000000203357E-3</v>
      </c>
      <c r="AB67" s="221">
        <f>AA67/Y67</f>
        <v>1.2013888888958768E-2</v>
      </c>
    </row>
    <row r="68" spans="1:28" ht="14.25">
      <c r="A68" s="212"/>
      <c r="B68" s="842" t="s">
        <v>691</v>
      </c>
      <c r="C68" s="843"/>
      <c r="D68" s="843"/>
      <c r="E68" s="843"/>
      <c r="F68" s="843"/>
      <c r="G68" s="843"/>
      <c r="H68" s="844"/>
      <c r="I68" s="251">
        <f>SUM(I63:I67)</f>
        <v>45.826219999999971</v>
      </c>
      <c r="J68" s="251">
        <f>SUM(J63:J67)</f>
        <v>44.480019320999986</v>
      </c>
      <c r="K68" s="251">
        <f>SUM(K63:K67)</f>
        <v>1.3462006789999861</v>
      </c>
      <c r="L68" s="217">
        <f>K68/I68</f>
        <v>2.9376210366030341E-2</v>
      </c>
      <c r="M68" s="251">
        <f>SUM(M63:M67)</f>
        <v>18.871359999999999</v>
      </c>
      <c r="N68" s="251">
        <f>SUM(N63:N67)</f>
        <v>18.32060000000001</v>
      </c>
      <c r="O68" s="251">
        <f>SUM(O63:O67)</f>
        <v>0.55075999999999059</v>
      </c>
      <c r="P68" s="217">
        <f>O68/M68</f>
        <v>2.9184966001389968E-2</v>
      </c>
      <c r="Q68" s="251">
        <f>SUM(Q63:Q67)</f>
        <v>15.232199999999999</v>
      </c>
      <c r="R68" s="251">
        <f>SUM(R63:R67)</f>
        <v>14.926709999999984</v>
      </c>
      <c r="S68" s="251">
        <f>SUM(S63:S67)</f>
        <v>0.30549000000001492</v>
      </c>
      <c r="T68" s="217">
        <f>S68/Q68</f>
        <v>2.0055540237130222E-2</v>
      </c>
      <c r="U68" s="251">
        <f>SUM(U63:U67)</f>
        <v>37.810100000000006</v>
      </c>
      <c r="V68" s="251">
        <f>SUM(V63:V67)</f>
        <v>35.340740945000007</v>
      </c>
      <c r="W68" s="251">
        <f>SUM(W63:W67)</f>
        <v>2.4693590549999982</v>
      </c>
      <c r="X68" s="217">
        <f>W68/U68</f>
        <v>6.5309508702701066E-2</v>
      </c>
      <c r="Y68" s="251">
        <f>SUM(Y63:Y67)</f>
        <v>117.73987999999997</v>
      </c>
      <c r="Z68" s="251">
        <f>SUM(Z63:Z67)</f>
        <v>113.06807026599998</v>
      </c>
      <c r="AA68" s="251">
        <f>SUM(AA63:AA67)</f>
        <v>4.6718097339999876</v>
      </c>
      <c r="AB68" s="217">
        <f>AA68/Y68</f>
        <v>3.9679076741032764E-2</v>
      </c>
    </row>
    <row r="69" spans="1:28" ht="14.25">
      <c r="A69" s="212">
        <v>56</v>
      </c>
      <c r="B69" s="213" t="s">
        <v>285</v>
      </c>
      <c r="C69" s="214" t="s">
        <v>702</v>
      </c>
      <c r="D69" s="252" t="s">
        <v>286</v>
      </c>
      <c r="E69" s="214">
        <v>6</v>
      </c>
      <c r="F69" s="215">
        <v>55</v>
      </c>
      <c r="G69" s="214">
        <v>60</v>
      </c>
      <c r="H69" s="214">
        <v>5000</v>
      </c>
      <c r="I69" s="216">
        <v>1.2194</v>
      </c>
      <c r="J69" s="216">
        <v>1.2219199999999981</v>
      </c>
      <c r="K69" s="216">
        <v>-2.5199999999980793E-3</v>
      </c>
      <c r="L69" s="217">
        <v>-2.0665901262900436E-3</v>
      </c>
      <c r="M69" s="216">
        <v>1.1577999999999999</v>
      </c>
      <c r="N69" s="216">
        <v>1.1674199999999992</v>
      </c>
      <c r="O69" s="216">
        <v>-9.6199999999992958E-3</v>
      </c>
      <c r="P69" s="218">
        <v>-8.308861634133094E-3</v>
      </c>
      <c r="Q69" s="219">
        <v>0.85750000000000004</v>
      </c>
      <c r="R69" s="219">
        <v>0.83198000000000238</v>
      </c>
      <c r="S69" s="219">
        <v>2.5519999999997656E-2</v>
      </c>
      <c r="T69" s="218">
        <f>S69/Q69</f>
        <v>2.976093294460368E-2</v>
      </c>
      <c r="U69" s="250">
        <v>0.79869999999999997</v>
      </c>
      <c r="V69" s="227">
        <v>0.79457999999999807</v>
      </c>
      <c r="W69" s="222">
        <v>4.1200000000018999E-3</v>
      </c>
      <c r="X69" s="218">
        <f t="shared" ref="X69:X72" si="19">W69/U69</f>
        <v>5.1583823713558285E-3</v>
      </c>
      <c r="Y69" s="224">
        <f t="shared" ref="Y69:Z73" si="20">I69+M69+Q69+U69</f>
        <v>4.0334000000000003</v>
      </c>
      <c r="Z69" s="224">
        <f t="shared" si="20"/>
        <v>4.0158999999999976</v>
      </c>
      <c r="AA69" s="225">
        <f t="shared" ref="AA69:AA73" si="21">Y69-Z69</f>
        <v>1.7500000000002736E-2</v>
      </c>
      <c r="AB69" s="221">
        <f t="shared" ref="AB69:AB73" si="22">AA69/Y69</f>
        <v>4.3387712599798518E-3</v>
      </c>
    </row>
    <row r="70" spans="1:28" ht="14.25">
      <c r="A70" s="212">
        <v>57</v>
      </c>
      <c r="B70" s="213" t="s">
        <v>285</v>
      </c>
      <c r="C70" s="214" t="s">
        <v>702</v>
      </c>
      <c r="D70" s="252" t="s">
        <v>288</v>
      </c>
      <c r="E70" s="214">
        <v>18</v>
      </c>
      <c r="F70" s="215">
        <v>80</v>
      </c>
      <c r="G70" s="214">
        <v>70</v>
      </c>
      <c r="H70" s="214">
        <v>6300</v>
      </c>
      <c r="I70" s="216">
        <v>8.633280000000001</v>
      </c>
      <c r="J70" s="216">
        <v>8.5559199999999969</v>
      </c>
      <c r="K70" s="216">
        <v>7.7360000000004092E-2</v>
      </c>
      <c r="L70" s="217">
        <v>8.9606731161278319E-3</v>
      </c>
      <c r="M70" s="216"/>
      <c r="N70" s="216"/>
      <c r="O70" s="216"/>
      <c r="P70" s="218"/>
      <c r="Q70" s="219">
        <v>6.2448999999999995</v>
      </c>
      <c r="R70" s="219">
        <v>6.162939999999999</v>
      </c>
      <c r="S70" s="219">
        <v>8.1960000000000477E-2</v>
      </c>
      <c r="T70" s="218">
        <f>S70/Q70</f>
        <v>1.3124309436500262E-2</v>
      </c>
      <c r="U70" s="250">
        <v>5.7786</v>
      </c>
      <c r="V70" s="227">
        <v>5.7738600000000009</v>
      </c>
      <c r="W70" s="222">
        <v>4.7399999999990783E-3</v>
      </c>
      <c r="X70" s="218">
        <f t="shared" si="19"/>
        <v>8.2026788495467384E-4</v>
      </c>
      <c r="Y70" s="224">
        <f t="shared" si="20"/>
        <v>20.656780000000001</v>
      </c>
      <c r="Z70" s="224">
        <f t="shared" si="20"/>
        <v>20.492719999999998</v>
      </c>
      <c r="AA70" s="225">
        <f t="shared" si="21"/>
        <v>0.16406000000000276</v>
      </c>
      <c r="AB70" s="221">
        <f t="shared" si="22"/>
        <v>7.9421865363334815E-3</v>
      </c>
    </row>
    <row r="71" spans="1:28" ht="14.25">
      <c r="A71" s="212">
        <v>58</v>
      </c>
      <c r="B71" s="213" t="s">
        <v>285</v>
      </c>
      <c r="C71" s="214" t="s">
        <v>702</v>
      </c>
      <c r="D71" s="252" t="s">
        <v>292</v>
      </c>
      <c r="E71" s="214">
        <v>18</v>
      </c>
      <c r="F71" s="215">
        <v>100</v>
      </c>
      <c r="G71" s="214">
        <v>230</v>
      </c>
      <c r="H71" s="214">
        <v>21300</v>
      </c>
      <c r="I71" s="216">
        <v>17.252400000000002</v>
      </c>
      <c r="J71" s="216">
        <v>16.530579999999965</v>
      </c>
      <c r="K71" s="216">
        <v>0.72182000000003654</v>
      </c>
      <c r="L71" s="217">
        <v>4.1838816628413232E-2</v>
      </c>
      <c r="M71" s="216">
        <v>11.1328</v>
      </c>
      <c r="N71" s="216">
        <v>10.740479999999923</v>
      </c>
      <c r="O71" s="216">
        <v>0.39232000000007616</v>
      </c>
      <c r="P71" s="218">
        <v>3.524001149756361E-2</v>
      </c>
      <c r="Q71" s="242"/>
      <c r="R71" s="242"/>
      <c r="S71" s="242"/>
      <c r="T71" s="218"/>
      <c r="U71" s="250">
        <v>12.6348</v>
      </c>
      <c r="V71" s="227">
        <v>12.358800000000016</v>
      </c>
      <c r="W71" s="222">
        <v>0.27599999999998381</v>
      </c>
      <c r="X71" s="218">
        <f t="shared" si="19"/>
        <v>2.1844429670432756E-2</v>
      </c>
      <c r="Y71" s="224">
        <f t="shared" si="20"/>
        <v>41.02</v>
      </c>
      <c r="Z71" s="224">
        <f t="shared" si="20"/>
        <v>39.629859999999908</v>
      </c>
      <c r="AA71" s="225">
        <f t="shared" si="21"/>
        <v>1.3901400000000947</v>
      </c>
      <c r="AB71" s="221">
        <f t="shared" si="22"/>
        <v>3.3889322281816056E-2</v>
      </c>
    </row>
    <row r="72" spans="1:28" ht="25.5" customHeight="1">
      <c r="A72" s="212">
        <v>59</v>
      </c>
      <c r="B72" s="213" t="s">
        <v>289</v>
      </c>
      <c r="C72" s="214" t="s">
        <v>702</v>
      </c>
      <c r="D72" s="243" t="s">
        <v>709</v>
      </c>
      <c r="E72" s="214">
        <v>2.2999999999999998</v>
      </c>
      <c r="F72" s="215">
        <v>100</v>
      </c>
      <c r="G72" s="214">
        <v>100</v>
      </c>
      <c r="H72" s="214">
        <v>10000</v>
      </c>
      <c r="I72" s="216">
        <v>14.42604</v>
      </c>
      <c r="J72" s="216">
        <v>12.757994999999987</v>
      </c>
      <c r="K72" s="216">
        <v>1.6680450000000135</v>
      </c>
      <c r="L72" s="218">
        <v>0.11562736551402973</v>
      </c>
      <c r="M72" s="216"/>
      <c r="N72" s="216"/>
      <c r="O72" s="216"/>
      <c r="P72" s="218"/>
      <c r="Q72" s="219">
        <v>7.7856000000000005</v>
      </c>
      <c r="R72" s="219">
        <v>7.4154400000000145</v>
      </c>
      <c r="S72" s="219">
        <v>0.37015999999998606</v>
      </c>
      <c r="T72" s="218">
        <f>S72/Q72</f>
        <v>4.7544184134811193E-2</v>
      </c>
      <c r="U72" s="250">
        <v>7.3154000000000003</v>
      </c>
      <c r="V72" s="227">
        <v>6.3367399999999989</v>
      </c>
      <c r="W72" s="222">
        <v>0.97866000000000142</v>
      </c>
      <c r="X72" s="218">
        <f t="shared" si="19"/>
        <v>0.13378079120758965</v>
      </c>
      <c r="Y72" s="224">
        <f t="shared" si="20"/>
        <v>29.527040000000003</v>
      </c>
      <c r="Z72" s="224">
        <f t="shared" si="20"/>
        <v>26.510175</v>
      </c>
      <c r="AA72" s="225">
        <f t="shared" si="21"/>
        <v>3.0168650000000028</v>
      </c>
      <c r="AB72" s="221">
        <f t="shared" si="22"/>
        <v>0.10217295739769386</v>
      </c>
    </row>
    <row r="73" spans="1:28" ht="14.25">
      <c r="A73" s="212">
        <v>60</v>
      </c>
      <c r="B73" s="213" t="s">
        <v>289</v>
      </c>
      <c r="C73" s="214" t="s">
        <v>702</v>
      </c>
      <c r="D73" s="243" t="s">
        <v>291</v>
      </c>
      <c r="E73" s="214">
        <v>13</v>
      </c>
      <c r="F73" s="215">
        <v>100</v>
      </c>
      <c r="G73" s="214">
        <v>80</v>
      </c>
      <c r="H73" s="214">
        <v>11300</v>
      </c>
      <c r="I73" s="216">
        <v>6.9748859999999997</v>
      </c>
      <c r="J73" s="216">
        <v>6.7134250000000009</v>
      </c>
      <c r="K73" s="216">
        <v>0.26146099999999883</v>
      </c>
      <c r="L73" s="217">
        <v>3.7486060704074425E-2</v>
      </c>
      <c r="M73" s="216">
        <v>4.5393600000000003</v>
      </c>
      <c r="N73" s="216">
        <v>4.349687499999999</v>
      </c>
      <c r="O73" s="216">
        <v>0.18967250000000124</v>
      </c>
      <c r="P73" s="218">
        <v>4.1783973952275483E-2</v>
      </c>
      <c r="Q73" s="242"/>
      <c r="R73" s="242"/>
      <c r="S73" s="242"/>
      <c r="T73" s="218"/>
      <c r="U73" s="242"/>
      <c r="V73" s="242"/>
      <c r="W73" s="242"/>
      <c r="X73" s="218"/>
      <c r="Y73" s="224">
        <f t="shared" si="20"/>
        <v>11.514246</v>
      </c>
      <c r="Z73" s="224">
        <f t="shared" si="20"/>
        <v>11.063112499999999</v>
      </c>
      <c r="AA73" s="225">
        <f t="shared" si="21"/>
        <v>0.45113350000000096</v>
      </c>
      <c r="AB73" s="221">
        <f t="shared" si="22"/>
        <v>3.9180463922692026E-2</v>
      </c>
    </row>
    <row r="74" spans="1:28" ht="14.25">
      <c r="A74" s="212"/>
      <c r="B74" s="842" t="s">
        <v>702</v>
      </c>
      <c r="C74" s="843"/>
      <c r="D74" s="843"/>
      <c r="E74" s="843"/>
      <c r="F74" s="843"/>
      <c r="G74" s="843"/>
      <c r="H74" s="844"/>
      <c r="I74" s="251">
        <f>SUM(I69:I73)</f>
        <v>48.506005999999999</v>
      </c>
      <c r="J74" s="251">
        <f>SUM(J69:J73)</f>
        <v>45.77983999999995</v>
      </c>
      <c r="K74" s="251">
        <f>SUM(K69:K73)</f>
        <v>2.7261660000000552</v>
      </c>
      <c r="L74" s="217">
        <f>K74/I74</f>
        <v>5.6202648389563452E-2</v>
      </c>
      <c r="M74" s="251">
        <f>SUM(M69:M73)</f>
        <v>16.82996</v>
      </c>
      <c r="N74" s="251">
        <f>SUM(N69:N73)</f>
        <v>16.257587499999921</v>
      </c>
      <c r="O74" s="251">
        <f>SUM(O69:O73)</f>
        <v>0.57237250000007811</v>
      </c>
      <c r="P74" s="217">
        <f>O74/M74</f>
        <v>3.4009142030051058E-2</v>
      </c>
      <c r="Q74" s="251">
        <f>SUM(Q69:Q73)</f>
        <v>14.888</v>
      </c>
      <c r="R74" s="251">
        <f>SUM(R69:R73)</f>
        <v>14.410360000000015</v>
      </c>
      <c r="S74" s="251">
        <f>SUM(S69:S73)</f>
        <v>0.47763999999998419</v>
      </c>
      <c r="T74" s="217">
        <f>S74/Q74</f>
        <v>3.2082213863513176E-2</v>
      </c>
      <c r="U74" s="251">
        <f>SUM(U69:U73)</f>
        <v>26.5275</v>
      </c>
      <c r="V74" s="251">
        <f>SUM(V69:V73)</f>
        <v>25.263980000000014</v>
      </c>
      <c r="W74" s="251">
        <f>SUM(W69:W73)</f>
        <v>1.2635199999999862</v>
      </c>
      <c r="X74" s="217">
        <f>W74/U74</f>
        <v>4.7630572047874326E-2</v>
      </c>
      <c r="Y74" s="251">
        <f>SUM(Y69:Y73)</f>
        <v>106.75146600000001</v>
      </c>
      <c r="Z74" s="251">
        <f>SUM(Z69:Z73)</f>
        <v>101.71176749999991</v>
      </c>
      <c r="AA74" s="251">
        <f>SUM(AA69:AA73)</f>
        <v>5.039698500000104</v>
      </c>
      <c r="AB74" s="217">
        <f>AA74/Y74</f>
        <v>4.7209642067117877E-2</v>
      </c>
    </row>
    <row r="75" spans="1:28" ht="15.75" customHeight="1">
      <c r="A75" s="212">
        <v>61</v>
      </c>
      <c r="B75" s="213" t="s">
        <v>285</v>
      </c>
      <c r="C75" s="214" t="s">
        <v>697</v>
      </c>
      <c r="D75" s="243" t="s">
        <v>367</v>
      </c>
      <c r="E75" s="214">
        <v>43.5</v>
      </c>
      <c r="F75" s="215">
        <v>100</v>
      </c>
      <c r="G75" s="214">
        <v>320</v>
      </c>
      <c r="H75" s="214">
        <v>39200</v>
      </c>
      <c r="I75" s="851">
        <v>25.848079999999996</v>
      </c>
      <c r="J75" s="851">
        <v>26.25</v>
      </c>
      <c r="K75" s="851">
        <v>-0.40192000000000405</v>
      </c>
      <c r="L75" s="851">
        <v>-1.5549317396108497E-2</v>
      </c>
      <c r="M75" s="851">
        <v>27.228639999999999</v>
      </c>
      <c r="N75" s="851">
        <v>25.740000000000002</v>
      </c>
      <c r="O75" s="851">
        <v>1.4886399999999966</v>
      </c>
      <c r="P75" s="851">
        <v>5.4671845527356371E-2</v>
      </c>
      <c r="Q75" s="851">
        <v>19.779900000000001</v>
      </c>
      <c r="R75" s="851">
        <v>18.725179000000011</v>
      </c>
      <c r="S75" s="851">
        <v>1.05472099999999</v>
      </c>
      <c r="T75" s="851">
        <f>S75/Q75</f>
        <v>5.3322868164145922E-2</v>
      </c>
      <c r="U75" s="851">
        <v>19.378129999999999</v>
      </c>
      <c r="V75" s="851">
        <v>18.149908999999987</v>
      </c>
      <c r="W75" s="851">
        <v>1.228221000000012</v>
      </c>
      <c r="X75" s="851">
        <f>W75/U75</f>
        <v>6.3381812383342048E-2</v>
      </c>
      <c r="Y75" s="851">
        <f>I75+M75+Q75+U75</f>
        <v>92.234749999999991</v>
      </c>
      <c r="Z75" s="851">
        <f>J75+N75+R75+V75</f>
        <v>88.865087999999986</v>
      </c>
      <c r="AA75" s="851">
        <f>K75+O75+S75+W75</f>
        <v>3.3696619999999946</v>
      </c>
      <c r="AB75" s="854">
        <f>AA75/Y75</f>
        <v>3.6533540775033214E-2</v>
      </c>
    </row>
    <row r="76" spans="1:28" ht="15.75" customHeight="1">
      <c r="A76" s="212">
        <v>62</v>
      </c>
      <c r="B76" s="213" t="s">
        <v>294</v>
      </c>
      <c r="C76" s="214" t="s">
        <v>697</v>
      </c>
      <c r="D76" s="243" t="s">
        <v>369</v>
      </c>
      <c r="E76" s="214">
        <v>25</v>
      </c>
      <c r="F76" s="215">
        <v>148</v>
      </c>
      <c r="G76" s="214">
        <v>280</v>
      </c>
      <c r="H76" s="214">
        <v>44200</v>
      </c>
      <c r="I76" s="853"/>
      <c r="J76" s="853"/>
      <c r="K76" s="853"/>
      <c r="L76" s="853"/>
      <c r="M76" s="853"/>
      <c r="N76" s="853"/>
      <c r="O76" s="853"/>
      <c r="P76" s="853"/>
      <c r="Q76" s="853"/>
      <c r="R76" s="853"/>
      <c r="S76" s="853"/>
      <c r="T76" s="853"/>
      <c r="U76" s="853"/>
      <c r="V76" s="853"/>
      <c r="W76" s="853"/>
      <c r="X76" s="853"/>
      <c r="Y76" s="853"/>
      <c r="Z76" s="853"/>
      <c r="AA76" s="853"/>
      <c r="AB76" s="856"/>
    </row>
    <row r="77" spans="1:28" ht="15.75" customHeight="1">
      <c r="A77" s="212"/>
      <c r="B77" s="842" t="s">
        <v>697</v>
      </c>
      <c r="C77" s="843"/>
      <c r="D77" s="843"/>
      <c r="E77" s="843"/>
      <c r="F77" s="843"/>
      <c r="G77" s="843"/>
      <c r="H77" s="844"/>
      <c r="I77" s="251">
        <f>SUM(I75)</f>
        <v>25.848079999999996</v>
      </c>
      <c r="J77" s="251">
        <f>SUM(J75)</f>
        <v>26.25</v>
      </c>
      <c r="K77" s="251">
        <f>SUM(K75)</f>
        <v>-0.40192000000000405</v>
      </c>
      <c r="L77" s="217">
        <f>K77/I77</f>
        <v>-1.5549317396108497E-2</v>
      </c>
      <c r="M77" s="251">
        <f>SUM(M75)</f>
        <v>27.228639999999999</v>
      </c>
      <c r="N77" s="251">
        <f>SUM(N75)</f>
        <v>25.740000000000002</v>
      </c>
      <c r="O77" s="251">
        <f>SUM(O75)</f>
        <v>1.4886399999999966</v>
      </c>
      <c r="P77" s="217">
        <f>O77/M77</f>
        <v>5.4671845527356371E-2</v>
      </c>
      <c r="Q77" s="251">
        <f>SUM(Q75)</f>
        <v>19.779900000000001</v>
      </c>
      <c r="R77" s="251">
        <f>SUM(R75)</f>
        <v>18.725179000000011</v>
      </c>
      <c r="S77" s="251">
        <f>SUM(S75)</f>
        <v>1.05472099999999</v>
      </c>
      <c r="T77" s="217">
        <f>S77/Q77</f>
        <v>5.3322868164145922E-2</v>
      </c>
      <c r="U77" s="251">
        <f>SUM(U75)</f>
        <v>19.378129999999999</v>
      </c>
      <c r="V77" s="251">
        <f>SUM(V75)</f>
        <v>18.149908999999987</v>
      </c>
      <c r="W77" s="251">
        <f>SUM(W75)</f>
        <v>1.228221000000012</v>
      </c>
      <c r="X77" s="217">
        <f>W77/U77</f>
        <v>6.3381812383342048E-2</v>
      </c>
      <c r="Y77" s="251">
        <f>SUM(Y75)</f>
        <v>92.234749999999991</v>
      </c>
      <c r="Z77" s="251">
        <f>SUM(Z75)</f>
        <v>88.865087999999986</v>
      </c>
      <c r="AA77" s="251">
        <f>SUM(AA75)</f>
        <v>3.3696619999999946</v>
      </c>
      <c r="AB77" s="217">
        <f t="shared" ref="AB77:AB83" si="23">AA77/Y77</f>
        <v>3.6533540775033214E-2</v>
      </c>
    </row>
    <row r="78" spans="1:28" ht="14.25">
      <c r="A78" s="212">
        <v>63</v>
      </c>
      <c r="B78" s="213" t="s">
        <v>284</v>
      </c>
      <c r="C78" s="214" t="s">
        <v>682</v>
      </c>
      <c r="D78" s="243" t="s">
        <v>1256</v>
      </c>
      <c r="E78" s="214">
        <v>22</v>
      </c>
      <c r="F78" s="215">
        <v>100</v>
      </c>
      <c r="G78" s="214">
        <v>180</v>
      </c>
      <c r="H78" s="214">
        <v>15000</v>
      </c>
      <c r="I78" s="216">
        <v>15.94829</v>
      </c>
      <c r="J78" s="216">
        <v>15.539400000000009</v>
      </c>
      <c r="K78" s="216">
        <v>0.40888999999999065</v>
      </c>
      <c r="L78" s="217">
        <v>2.5638485379936699E-2</v>
      </c>
      <c r="M78" s="216">
        <v>15.883559999999999</v>
      </c>
      <c r="N78" s="216">
        <v>15.632999999999999</v>
      </c>
      <c r="O78" s="216">
        <v>0.25056000000000012</v>
      </c>
      <c r="P78" s="218">
        <v>1.5774801115115259E-2</v>
      </c>
      <c r="Q78" s="219">
        <v>6.9807000000000006</v>
      </c>
      <c r="R78" s="219">
        <v>6.851</v>
      </c>
      <c r="S78" s="219">
        <v>0.12970000000000059</v>
      </c>
      <c r="T78" s="218">
        <f>S78/Q78</f>
        <v>1.8579798587534283E-2</v>
      </c>
      <c r="U78" s="219">
        <v>11.4061</v>
      </c>
      <c r="V78" s="227">
        <v>11.375</v>
      </c>
      <c r="W78" s="222">
        <v>3.110000000000035E-2</v>
      </c>
      <c r="X78" s="218">
        <f>W78/U78</f>
        <v>2.7266111992705964E-3</v>
      </c>
      <c r="Y78" s="224">
        <f t="shared" ref="Y78:Z81" si="24">I78+M78+Q78+U78</f>
        <v>50.218650000000004</v>
      </c>
      <c r="Z78" s="224">
        <f t="shared" si="24"/>
        <v>49.398400000000009</v>
      </c>
      <c r="AA78" s="225">
        <f>Y78-Z78</f>
        <v>0.82024999999999437</v>
      </c>
      <c r="AB78" s="221">
        <f t="shared" si="23"/>
        <v>1.6333573284028829E-2</v>
      </c>
    </row>
    <row r="79" spans="1:28" ht="14.25">
      <c r="A79" s="212">
        <v>64</v>
      </c>
      <c r="B79" s="213" t="s">
        <v>284</v>
      </c>
      <c r="C79" s="214" t="s">
        <v>682</v>
      </c>
      <c r="D79" s="243" t="s">
        <v>371</v>
      </c>
      <c r="E79" s="214">
        <v>23</v>
      </c>
      <c r="F79" s="215">
        <v>100</v>
      </c>
      <c r="G79" s="214">
        <v>85</v>
      </c>
      <c r="H79" s="214">
        <v>10000</v>
      </c>
      <c r="I79" s="216">
        <v>5.8620000000000001</v>
      </c>
      <c r="J79" s="216">
        <v>5.5285600000000006</v>
      </c>
      <c r="K79" s="216">
        <v>0.33343999999999951</v>
      </c>
      <c r="L79" s="217">
        <v>5.6881610371886646E-2</v>
      </c>
      <c r="M79" s="216">
        <v>3.8375000000000004</v>
      </c>
      <c r="N79" s="216">
        <v>3.4997000000000016</v>
      </c>
      <c r="O79" s="216">
        <v>0.33779999999999877</v>
      </c>
      <c r="P79" s="218">
        <v>8.8026058631921492E-2</v>
      </c>
      <c r="Q79" s="219">
        <v>4.633</v>
      </c>
      <c r="R79" s="219">
        <v>4.2412400000000012</v>
      </c>
      <c r="S79" s="219">
        <v>0.39175999999999878</v>
      </c>
      <c r="T79" s="218">
        <f>S79/Q79</f>
        <v>8.4558601338225514E-2</v>
      </c>
      <c r="U79" s="250">
        <v>4.7119999999999997</v>
      </c>
      <c r="V79" s="219">
        <v>4.1705199999999998</v>
      </c>
      <c r="W79" s="250">
        <v>0.54147999999999996</v>
      </c>
      <c r="X79" s="218">
        <f>W79/U79</f>
        <v>0.1149151103565365</v>
      </c>
      <c r="Y79" s="224">
        <f t="shared" si="24"/>
        <v>19.044499999999999</v>
      </c>
      <c r="Z79" s="224">
        <f t="shared" si="24"/>
        <v>17.440020000000004</v>
      </c>
      <c r="AA79" s="225">
        <f>Y79-Z79</f>
        <v>1.6044799999999952</v>
      </c>
      <c r="AB79" s="221">
        <f t="shared" si="23"/>
        <v>8.4248995773057597E-2</v>
      </c>
    </row>
    <row r="80" spans="1:28" ht="15.75" customHeight="1">
      <c r="A80" s="212">
        <v>65</v>
      </c>
      <c r="B80" s="213" t="s">
        <v>284</v>
      </c>
      <c r="C80" s="214" t="s">
        <v>682</v>
      </c>
      <c r="D80" s="243" t="s">
        <v>372</v>
      </c>
      <c r="E80" s="214">
        <v>24</v>
      </c>
      <c r="F80" s="215">
        <v>148</v>
      </c>
      <c r="G80" s="214">
        <v>280</v>
      </c>
      <c r="H80" s="214">
        <v>28150</v>
      </c>
      <c r="I80" s="216">
        <v>16.076000000000001</v>
      </c>
      <c r="J80" s="216">
        <v>15.782160000000021</v>
      </c>
      <c r="K80" s="216">
        <v>0.2938399999999799</v>
      </c>
      <c r="L80" s="217">
        <v>1.8278178651404572E-2</v>
      </c>
      <c r="M80" s="216">
        <v>15.820799999999998</v>
      </c>
      <c r="N80" s="216">
        <v>15.854579999999995</v>
      </c>
      <c r="O80" s="216">
        <v>-3.3779999999996591E-2</v>
      </c>
      <c r="P80" s="218">
        <v>-2.1351638349512412E-3</v>
      </c>
      <c r="Q80" s="242"/>
      <c r="R80" s="242"/>
      <c r="S80" s="242"/>
      <c r="T80" s="218"/>
      <c r="U80" s="242"/>
      <c r="V80" s="242"/>
      <c r="W80" s="242"/>
      <c r="X80" s="218"/>
      <c r="Y80" s="224">
        <f t="shared" si="24"/>
        <v>31.896799999999999</v>
      </c>
      <c r="Z80" s="224">
        <f t="shared" si="24"/>
        <v>31.636740000000017</v>
      </c>
      <c r="AA80" s="225">
        <f>Y80-Z80</f>
        <v>0.26005999999998153</v>
      </c>
      <c r="AB80" s="221">
        <f t="shared" si="23"/>
        <v>8.1531689699274393E-3</v>
      </c>
    </row>
    <row r="81" spans="1:28" ht="14.25">
      <c r="A81" s="212">
        <v>66</v>
      </c>
      <c r="B81" s="213" t="s">
        <v>284</v>
      </c>
      <c r="C81" s="214" t="s">
        <v>682</v>
      </c>
      <c r="D81" s="243" t="s">
        <v>295</v>
      </c>
      <c r="E81" s="214">
        <v>18.5</v>
      </c>
      <c r="F81" s="215">
        <v>100</v>
      </c>
      <c r="G81" s="214">
        <v>75</v>
      </c>
      <c r="H81" s="214">
        <v>10000</v>
      </c>
      <c r="I81" s="216">
        <v>2.157</v>
      </c>
      <c r="J81" s="216">
        <v>2.0432000000000019</v>
      </c>
      <c r="K81" s="216">
        <v>0.11379999999999812</v>
      </c>
      <c r="L81" s="217">
        <v>5.2758460825219344E-2</v>
      </c>
      <c r="M81" s="216"/>
      <c r="N81" s="216"/>
      <c r="O81" s="216"/>
      <c r="P81" s="218"/>
      <c r="Q81" s="242"/>
      <c r="R81" s="242"/>
      <c r="S81" s="242"/>
      <c r="T81" s="218"/>
      <c r="U81" s="242"/>
      <c r="V81" s="242"/>
      <c r="W81" s="242"/>
      <c r="X81" s="218"/>
      <c r="Y81" s="224">
        <f t="shared" si="24"/>
        <v>2.157</v>
      </c>
      <c r="Z81" s="224">
        <f t="shared" si="24"/>
        <v>2.0432000000000019</v>
      </c>
      <c r="AA81" s="225">
        <f>Y81-Z81</f>
        <v>0.11379999999999812</v>
      </c>
      <c r="AB81" s="221">
        <f t="shared" si="23"/>
        <v>5.2758460825219344E-2</v>
      </c>
    </row>
    <row r="82" spans="1:28" ht="15.75" customHeight="1">
      <c r="A82" s="212"/>
      <c r="B82" s="873" t="s">
        <v>682</v>
      </c>
      <c r="C82" s="873"/>
      <c r="D82" s="873"/>
      <c r="E82" s="873"/>
      <c r="F82" s="873"/>
      <c r="G82" s="873"/>
      <c r="H82" s="873"/>
      <c r="I82" s="251">
        <f>SUM(I78:I81)</f>
        <v>40.043289999999999</v>
      </c>
      <c r="J82" s="251">
        <f>SUM(J78:J81)</f>
        <v>38.893320000000031</v>
      </c>
      <c r="K82" s="251">
        <f>SUM(K78:K81)</f>
        <v>1.1499699999999682</v>
      </c>
      <c r="L82" s="217">
        <f>K82/I82</f>
        <v>2.8718169760775607E-2</v>
      </c>
      <c r="M82" s="251">
        <f>SUM(M78:M81)</f>
        <v>35.54186</v>
      </c>
      <c r="N82" s="251">
        <f>SUM(N78:N81)</f>
        <v>34.987279999999998</v>
      </c>
      <c r="O82" s="251">
        <f>SUM(O78:O81)</f>
        <v>0.55458000000000229</v>
      </c>
      <c r="P82" s="217">
        <f>O82/M82</f>
        <v>1.5603572801198427E-2</v>
      </c>
      <c r="Q82" s="251">
        <f>SUM(Q78:Q81)</f>
        <v>11.613700000000001</v>
      </c>
      <c r="R82" s="251">
        <f>SUM(R78:R81)</f>
        <v>11.09224</v>
      </c>
      <c r="S82" s="251">
        <f>SUM(S78:S81)</f>
        <v>0.52145999999999937</v>
      </c>
      <c r="T82" s="217">
        <f>S82/Q82</f>
        <v>4.4900419332340194E-2</v>
      </c>
      <c r="U82" s="251">
        <f>SUM(U78:U81)</f>
        <v>16.118099999999998</v>
      </c>
      <c r="V82" s="251">
        <f>SUM(V78:V81)</f>
        <v>15.54552</v>
      </c>
      <c r="W82" s="251">
        <f>SUM(W78:W81)</f>
        <v>0.57258000000000031</v>
      </c>
      <c r="X82" s="217">
        <f>W82/U82</f>
        <v>3.5524038193087297E-2</v>
      </c>
      <c r="Y82" s="251">
        <f>SUM(Y78:Y81)</f>
        <v>103.31694999999999</v>
      </c>
      <c r="Z82" s="251">
        <f>SUM(Z78:Z81)</f>
        <v>100.51836000000003</v>
      </c>
      <c r="AA82" s="251">
        <f>SUM(AA78:AA81)</f>
        <v>2.7985899999999693</v>
      </c>
      <c r="AB82" s="217">
        <f t="shared" si="23"/>
        <v>2.7087423699595947E-2</v>
      </c>
    </row>
    <row r="83" spans="1:28" ht="14.25">
      <c r="A83" s="212"/>
      <c r="B83" s="873" t="s">
        <v>1257</v>
      </c>
      <c r="C83" s="873"/>
      <c r="D83" s="873"/>
      <c r="E83" s="873"/>
      <c r="F83" s="873"/>
      <c r="G83" s="873"/>
      <c r="H83" s="873"/>
      <c r="I83" s="251">
        <f>I82+I77+I74+I68</f>
        <v>160.22359599999996</v>
      </c>
      <c r="J83" s="251">
        <f>J82+J77+J74+J68</f>
        <v>155.40317932099998</v>
      </c>
      <c r="K83" s="251">
        <f>K82+K77+K74+K68</f>
        <v>4.8204166790000054</v>
      </c>
      <c r="L83" s="217">
        <f>K83/I83</f>
        <v>3.0085560425194842E-2</v>
      </c>
      <c r="M83" s="251">
        <f>M82+M77+M74+M68</f>
        <v>98.471819999999994</v>
      </c>
      <c r="N83" s="251">
        <f>N82+N77+N74+N68</f>
        <v>95.305467499999935</v>
      </c>
      <c r="O83" s="251">
        <f>O82+O77+O74+O68</f>
        <v>3.1663525000000678</v>
      </c>
      <c r="P83" s="217">
        <f>O83/M83</f>
        <v>3.2154909902143251E-2</v>
      </c>
      <c r="Q83" s="251">
        <f>Q82+Q77+Q74+Q68</f>
        <v>61.513800000000003</v>
      </c>
      <c r="R83" s="251">
        <f>R82+R77+R74+R68</f>
        <v>59.154489000000012</v>
      </c>
      <c r="S83" s="251">
        <f>S82+S77+S74+S68</f>
        <v>2.3593109999999884</v>
      </c>
      <c r="T83" s="217">
        <f>S83/Q83</f>
        <v>3.8354174185304568E-2</v>
      </c>
      <c r="U83" s="251">
        <f>U82+U77+U74+U68</f>
        <v>99.833830000000006</v>
      </c>
      <c r="V83" s="251">
        <f>V82+V77+V74+V68</f>
        <v>94.300149945000015</v>
      </c>
      <c r="W83" s="251">
        <f>W82+W77+W74+W68</f>
        <v>5.5336800549999969</v>
      </c>
      <c r="X83" s="217">
        <f>W83/U83</f>
        <v>5.5428906764370317E-2</v>
      </c>
      <c r="Y83" s="251">
        <f>Y82+Y77+Y74+Y68</f>
        <v>420.04304599999995</v>
      </c>
      <c r="Z83" s="251">
        <f>Z82+Z77+Z74+Z68</f>
        <v>404.16328576599994</v>
      </c>
      <c r="AA83" s="251">
        <f>AA82+AA77+AA74+AA68</f>
        <v>15.879760234000054</v>
      </c>
      <c r="AB83" s="217">
        <f t="shared" si="23"/>
        <v>3.780507827762028E-2</v>
      </c>
    </row>
    <row r="84" spans="1:28" ht="14.25">
      <c r="A84" s="212">
        <v>67</v>
      </c>
      <c r="B84" s="213" t="s">
        <v>297</v>
      </c>
      <c r="C84" s="214" t="s">
        <v>595</v>
      </c>
      <c r="D84" s="229" t="s">
        <v>298</v>
      </c>
      <c r="E84" s="214">
        <v>13</v>
      </c>
      <c r="F84" s="215">
        <v>100</v>
      </c>
      <c r="G84" s="214">
        <v>200</v>
      </c>
      <c r="H84" s="214">
        <v>24150</v>
      </c>
      <c r="I84" s="851">
        <v>25.928000000000001</v>
      </c>
      <c r="J84" s="851">
        <v>24.961800000000014</v>
      </c>
      <c r="K84" s="851">
        <v>0.9661999999999864</v>
      </c>
      <c r="L84" s="854">
        <v>3.7264733107065198E-2</v>
      </c>
      <c r="M84" s="851">
        <v>16.270400000000002</v>
      </c>
      <c r="N84" s="851">
        <v>15.793599999999994</v>
      </c>
      <c r="O84" s="851">
        <v>0.47680000000000788</v>
      </c>
      <c r="P84" s="865">
        <v>2.9304749729570742E-2</v>
      </c>
      <c r="Q84" s="851">
        <v>17.611000000000001</v>
      </c>
      <c r="R84" s="851">
        <v>15.980599999999995</v>
      </c>
      <c r="S84" s="851">
        <v>1.6304000000000052</v>
      </c>
      <c r="T84" s="865">
        <f>S84/Q84</f>
        <v>9.2578502072568569E-2</v>
      </c>
      <c r="U84" s="851">
        <v>18.1906</v>
      </c>
      <c r="V84" s="851">
        <v>18.183800000000012</v>
      </c>
      <c r="W84" s="851">
        <v>6.7999999999877048E-3</v>
      </c>
      <c r="X84" s="865">
        <f>W84/U84</f>
        <v>3.7381944520728863E-4</v>
      </c>
      <c r="Y84" s="871">
        <f>I84+M84+Q84+U84</f>
        <v>78.000000000000014</v>
      </c>
      <c r="Z84" s="871">
        <f>J84+N84+R84+V84</f>
        <v>74.919800000000009</v>
      </c>
      <c r="AA84" s="871">
        <f>K84+O84+S84+W84</f>
        <v>3.0801999999999872</v>
      </c>
      <c r="AB84" s="865">
        <f>AA84/Y84</f>
        <v>3.9489743589743422E-2</v>
      </c>
    </row>
    <row r="85" spans="1:28" ht="14.25">
      <c r="A85" s="212">
        <v>68</v>
      </c>
      <c r="B85" s="213" t="s">
        <v>297</v>
      </c>
      <c r="C85" s="214" t="s">
        <v>595</v>
      </c>
      <c r="D85" s="229" t="s">
        <v>300</v>
      </c>
      <c r="E85" s="214">
        <v>9.1</v>
      </c>
      <c r="F85" s="215">
        <v>100</v>
      </c>
      <c r="G85" s="214">
        <v>60</v>
      </c>
      <c r="H85" s="214">
        <v>16000</v>
      </c>
      <c r="I85" s="853"/>
      <c r="J85" s="853"/>
      <c r="K85" s="853"/>
      <c r="L85" s="856"/>
      <c r="M85" s="853"/>
      <c r="N85" s="853"/>
      <c r="O85" s="853"/>
      <c r="P85" s="867"/>
      <c r="Q85" s="853"/>
      <c r="R85" s="853"/>
      <c r="S85" s="853"/>
      <c r="T85" s="867"/>
      <c r="U85" s="853"/>
      <c r="V85" s="853"/>
      <c r="W85" s="853"/>
      <c r="X85" s="867"/>
      <c r="Y85" s="872"/>
      <c r="Z85" s="872"/>
      <c r="AA85" s="872"/>
      <c r="AB85" s="867"/>
    </row>
    <row r="86" spans="1:28" ht="14.25">
      <c r="A86" s="212">
        <v>69</v>
      </c>
      <c r="B86" s="213" t="s">
        <v>297</v>
      </c>
      <c r="C86" s="214" t="s">
        <v>595</v>
      </c>
      <c r="D86" s="229" t="s">
        <v>1258</v>
      </c>
      <c r="E86" s="214">
        <v>63</v>
      </c>
      <c r="F86" s="215">
        <v>80</v>
      </c>
      <c r="G86" s="214">
        <v>220</v>
      </c>
      <c r="H86" s="214">
        <v>27350</v>
      </c>
      <c r="I86" s="216">
        <v>20.482099999999999</v>
      </c>
      <c r="J86" s="216">
        <v>18.843600000000002</v>
      </c>
      <c r="K86" s="216">
        <v>1.638499999999997</v>
      </c>
      <c r="L86" s="217">
        <v>7.9996680027926675E-2</v>
      </c>
      <c r="M86" s="216">
        <v>13.5176</v>
      </c>
      <c r="N86" s="216">
        <v>12.483720000000002</v>
      </c>
      <c r="O86" s="216">
        <v>1.0338799999999981</v>
      </c>
      <c r="P86" s="218">
        <v>7.6483991241048571E-2</v>
      </c>
      <c r="Q86" s="227">
        <v>4.8693</v>
      </c>
      <c r="R86" s="227">
        <v>4.7669000000000086</v>
      </c>
      <c r="S86" s="227">
        <v>0.10239999999999139</v>
      </c>
      <c r="T86" s="218">
        <f>S86/Q86</f>
        <v>2.1029716797073786E-2</v>
      </c>
      <c r="U86" s="222">
        <v>7.91</v>
      </c>
      <c r="V86" s="227">
        <v>7.8999999999999986</v>
      </c>
      <c r="W86" s="222">
        <v>1.0000000000001563E-2</v>
      </c>
      <c r="X86" s="218">
        <f>W86/U86</f>
        <v>1.2642225031607539E-3</v>
      </c>
      <c r="Y86" s="224">
        <f>I86+M86+Q86+U86</f>
        <v>46.778999999999996</v>
      </c>
      <c r="Z86" s="224">
        <f>J86+N86+R86+V86</f>
        <v>43.994220000000013</v>
      </c>
      <c r="AA86" s="225">
        <f>Y86-Z86</f>
        <v>2.7847799999999836</v>
      </c>
      <c r="AB86" s="221">
        <f>AA86/Y86</f>
        <v>5.9530558583979647E-2</v>
      </c>
    </row>
    <row r="87" spans="1:28" ht="14.25">
      <c r="A87" s="212">
        <v>70</v>
      </c>
      <c r="B87" s="213" t="s">
        <v>297</v>
      </c>
      <c r="C87" s="214" t="s">
        <v>595</v>
      </c>
      <c r="D87" s="229" t="s">
        <v>1259</v>
      </c>
      <c r="E87" s="214">
        <v>0.01</v>
      </c>
      <c r="F87" s="215">
        <v>100</v>
      </c>
      <c r="G87" s="214">
        <v>260</v>
      </c>
      <c r="H87" s="214">
        <v>23500</v>
      </c>
      <c r="I87" s="216">
        <v>22.770699999999998</v>
      </c>
      <c r="J87" s="216">
        <v>22.530939999999994</v>
      </c>
      <c r="K87" s="216">
        <v>0.23976000000000397</v>
      </c>
      <c r="L87" s="217">
        <v>1.0529320574246905E-2</v>
      </c>
      <c r="M87" s="216">
        <v>22.627100000000002</v>
      </c>
      <c r="N87" s="216">
        <v>22.3904</v>
      </c>
      <c r="O87" s="216">
        <v>0.23670000000000258</v>
      </c>
      <c r="P87" s="218">
        <v>1.0460907495878947E-2</v>
      </c>
      <c r="Q87" s="227">
        <v>19.279299999999999</v>
      </c>
      <c r="R87" s="227">
        <v>18.386489999999995</v>
      </c>
      <c r="S87" s="227">
        <v>0.89281000000000432</v>
      </c>
      <c r="T87" s="218">
        <f t="shared" ref="T87:T95" si="25">S87/Q87</f>
        <v>4.6309253966689889E-2</v>
      </c>
      <c r="U87" s="222">
        <v>18.976099999999999</v>
      </c>
      <c r="V87" s="227">
        <v>18.961145757820336</v>
      </c>
      <c r="W87" s="222">
        <v>1.4954242179662458E-2</v>
      </c>
      <c r="X87" s="218">
        <f t="shared" ref="X87:X92" si="26">W87/U87</f>
        <v>7.8805667021476799E-4</v>
      </c>
      <c r="Y87" s="224">
        <f t="shared" ref="Y87:Z92" si="27">I87+M87+Q87+U87</f>
        <v>83.653199999999998</v>
      </c>
      <c r="Z87" s="224">
        <f t="shared" si="27"/>
        <v>82.268975757820328</v>
      </c>
      <c r="AA87" s="225">
        <f t="shared" ref="AA87:AA92" si="28">Y87-Z87</f>
        <v>1.3842242421796698</v>
      </c>
      <c r="AB87" s="221">
        <f t="shared" ref="AB87:AB92" si="29">AA87/Y87</f>
        <v>1.6547176224934249E-2</v>
      </c>
    </row>
    <row r="88" spans="1:28" ht="14.25">
      <c r="A88" s="212">
        <v>71</v>
      </c>
      <c r="B88" s="213" t="s">
        <v>303</v>
      </c>
      <c r="C88" s="214" t="s">
        <v>595</v>
      </c>
      <c r="D88" s="215" t="s">
        <v>304</v>
      </c>
      <c r="E88" s="214">
        <v>14</v>
      </c>
      <c r="F88" s="215">
        <v>55</v>
      </c>
      <c r="G88" s="214">
        <v>35</v>
      </c>
      <c r="H88" s="214">
        <v>7350</v>
      </c>
      <c r="I88" s="233">
        <v>1.0966</v>
      </c>
      <c r="J88" s="233">
        <v>1.0847180000000001</v>
      </c>
      <c r="K88" s="233">
        <v>1.1881999999999948E-2</v>
      </c>
      <c r="L88" s="234">
        <v>1.083530913733353E-2</v>
      </c>
      <c r="M88" s="233">
        <v>1.6692999999999998</v>
      </c>
      <c r="N88" s="233">
        <v>1.6338900000000025</v>
      </c>
      <c r="O88" s="233">
        <v>3.5409999999997277E-2</v>
      </c>
      <c r="P88" s="235">
        <v>2.1212484274844116E-2</v>
      </c>
      <c r="Q88" s="227">
        <v>1.6863999999999999</v>
      </c>
      <c r="R88" s="227">
        <v>1.5572691999999977</v>
      </c>
      <c r="S88" s="227">
        <v>0.12913080000000221</v>
      </c>
      <c r="T88" s="218">
        <f t="shared" si="25"/>
        <v>7.6571869070210047E-2</v>
      </c>
      <c r="U88" s="222">
        <v>1.6631</v>
      </c>
      <c r="V88" s="227">
        <v>1.5434949999999992</v>
      </c>
      <c r="W88" s="222">
        <v>0.11960500000000085</v>
      </c>
      <c r="X88" s="218">
        <f t="shared" si="26"/>
        <v>7.1916902170645697E-2</v>
      </c>
      <c r="Y88" s="224">
        <f t="shared" si="27"/>
        <v>6.1153999999999993</v>
      </c>
      <c r="Z88" s="224">
        <f t="shared" si="27"/>
        <v>5.8193721999999992</v>
      </c>
      <c r="AA88" s="225">
        <f t="shared" si="28"/>
        <v>0.29602780000000006</v>
      </c>
      <c r="AB88" s="221">
        <f t="shared" si="29"/>
        <v>4.8406939856755093E-2</v>
      </c>
    </row>
    <row r="89" spans="1:28" ht="14.25">
      <c r="A89" s="212">
        <v>72</v>
      </c>
      <c r="B89" s="213" t="s">
        <v>305</v>
      </c>
      <c r="C89" s="214" t="s">
        <v>595</v>
      </c>
      <c r="D89" s="215" t="s">
        <v>306</v>
      </c>
      <c r="E89" s="214">
        <v>18</v>
      </c>
      <c r="F89" s="215">
        <v>148</v>
      </c>
      <c r="G89" s="214">
        <v>30</v>
      </c>
      <c r="H89" s="214">
        <v>6300</v>
      </c>
      <c r="I89" s="233">
        <v>1.8156000000000001</v>
      </c>
      <c r="J89" s="233">
        <v>1.8102000000000005</v>
      </c>
      <c r="K89" s="233">
        <v>5.3999999999996273E-3</v>
      </c>
      <c r="L89" s="234">
        <v>2.9742233972238526E-3</v>
      </c>
      <c r="M89" s="233"/>
      <c r="N89" s="233"/>
      <c r="O89" s="233"/>
      <c r="P89" s="235"/>
      <c r="Q89" s="253"/>
      <c r="R89" s="253"/>
      <c r="S89" s="253"/>
      <c r="T89" s="218"/>
      <c r="U89" s="253"/>
      <c r="V89" s="253"/>
      <c r="W89" s="253"/>
      <c r="X89" s="218"/>
      <c r="Y89" s="224">
        <f t="shared" si="27"/>
        <v>1.8156000000000001</v>
      </c>
      <c r="Z89" s="224">
        <f t="shared" si="27"/>
        <v>1.8102000000000005</v>
      </c>
      <c r="AA89" s="225">
        <f t="shared" si="28"/>
        <v>5.3999999999996273E-3</v>
      </c>
      <c r="AB89" s="223">
        <f t="shared" si="29"/>
        <v>2.9742233972238526E-3</v>
      </c>
    </row>
    <row r="90" spans="1:28" ht="14.25">
      <c r="A90" s="212">
        <v>73</v>
      </c>
      <c r="B90" s="213" t="s">
        <v>305</v>
      </c>
      <c r="C90" s="214" t="s">
        <v>595</v>
      </c>
      <c r="D90" s="215" t="s">
        <v>376</v>
      </c>
      <c r="E90" s="214">
        <v>1</v>
      </c>
      <c r="F90" s="215">
        <v>80</v>
      </c>
      <c r="G90" s="214">
        <v>70</v>
      </c>
      <c r="H90" s="214">
        <v>6000</v>
      </c>
      <c r="I90" s="233">
        <v>7.7008000000000001</v>
      </c>
      <c r="J90" s="233">
        <v>7.4781000000000004</v>
      </c>
      <c r="K90" s="233">
        <v>0.22269999999999968</v>
      </c>
      <c r="L90" s="234">
        <v>2.8919073343029254E-2</v>
      </c>
      <c r="M90" s="233">
        <v>4.7511000000000001</v>
      </c>
      <c r="N90" s="233">
        <v>4.8836399999999998</v>
      </c>
      <c r="O90" s="233">
        <v>-0.13253999999999966</v>
      </c>
      <c r="P90" s="235">
        <v>-2.7896697606869917E-2</v>
      </c>
      <c r="Q90" s="225">
        <v>4.9576000000000002</v>
      </c>
      <c r="R90" s="225">
        <v>4.8625800000000003</v>
      </c>
      <c r="S90" s="225">
        <v>9.5019999999999882E-2</v>
      </c>
      <c r="T90" s="218">
        <f t="shared" si="25"/>
        <v>1.9166532192996587E-2</v>
      </c>
      <c r="U90" s="225">
        <v>7.1363000000000003</v>
      </c>
      <c r="V90" s="239">
        <v>7.0663800000000005</v>
      </c>
      <c r="W90" s="241">
        <v>6.991999999999976E-2</v>
      </c>
      <c r="X90" s="218">
        <f t="shared" si="26"/>
        <v>9.7977943752364325E-3</v>
      </c>
      <c r="Y90" s="224">
        <f t="shared" si="27"/>
        <v>24.5458</v>
      </c>
      <c r="Z90" s="224">
        <f t="shared" si="27"/>
        <v>24.290700000000001</v>
      </c>
      <c r="AA90" s="225">
        <f t="shared" si="28"/>
        <v>0.25509999999999877</v>
      </c>
      <c r="AB90" s="221">
        <f t="shared" si="29"/>
        <v>1.0392816693690929E-2</v>
      </c>
    </row>
    <row r="91" spans="1:28" ht="14.25">
      <c r="A91" s="212">
        <v>74</v>
      </c>
      <c r="B91" s="213" t="s">
        <v>305</v>
      </c>
      <c r="C91" s="214" t="s">
        <v>595</v>
      </c>
      <c r="D91" s="215" t="s">
        <v>377</v>
      </c>
      <c r="E91" s="231">
        <v>9</v>
      </c>
      <c r="F91" s="232">
        <v>80</v>
      </c>
      <c r="G91" s="231">
        <v>115</v>
      </c>
      <c r="H91" s="231">
        <v>9450</v>
      </c>
      <c r="I91" s="233">
        <v>9.4529999999999994</v>
      </c>
      <c r="J91" s="233">
        <v>9.217799999999988</v>
      </c>
      <c r="K91" s="233">
        <v>0.2352000000000114</v>
      </c>
      <c r="L91" s="234">
        <v>2.4880990161854587E-2</v>
      </c>
      <c r="M91" s="233">
        <v>6.3246000000000002</v>
      </c>
      <c r="N91" s="233">
        <v>6.0092000000000043</v>
      </c>
      <c r="O91" s="233">
        <v>0.31539999999999591</v>
      </c>
      <c r="P91" s="235">
        <v>4.9868766404198829E-2</v>
      </c>
      <c r="Q91" s="220">
        <v>6.2303999999999995</v>
      </c>
      <c r="R91" s="220">
        <v>5.9987999999999957</v>
      </c>
      <c r="S91" s="220">
        <v>0.2316000000000038</v>
      </c>
      <c r="T91" s="218">
        <f t="shared" si="25"/>
        <v>3.7172573189522953E-2</v>
      </c>
      <c r="U91" s="253"/>
      <c r="V91" s="253"/>
      <c r="W91" s="253"/>
      <c r="X91" s="218"/>
      <c r="Y91" s="224">
        <f t="shared" si="27"/>
        <v>22.007999999999999</v>
      </c>
      <c r="Z91" s="224">
        <f t="shared" si="27"/>
        <v>21.225799999999989</v>
      </c>
      <c r="AA91" s="225">
        <f t="shared" si="28"/>
        <v>0.78220000000001022</v>
      </c>
      <c r="AB91" s="221">
        <f t="shared" si="29"/>
        <v>3.5541621228644592E-2</v>
      </c>
    </row>
    <row r="92" spans="1:28" ht="14.25">
      <c r="A92" s="212">
        <v>75</v>
      </c>
      <c r="B92" s="213" t="s">
        <v>1260</v>
      </c>
      <c r="C92" s="214" t="s">
        <v>595</v>
      </c>
      <c r="D92" s="215" t="s">
        <v>607</v>
      </c>
      <c r="E92" s="231"/>
      <c r="F92" s="232"/>
      <c r="G92" s="231"/>
      <c r="H92" s="231"/>
      <c r="I92" s="233"/>
      <c r="J92" s="233"/>
      <c r="K92" s="233"/>
      <c r="L92" s="234"/>
      <c r="M92" s="233"/>
      <c r="N92" s="233"/>
      <c r="O92" s="233"/>
      <c r="P92" s="235"/>
      <c r="Q92" s="220">
        <v>2.6646000000000001</v>
      </c>
      <c r="R92" s="220">
        <v>2.6109999999999998</v>
      </c>
      <c r="S92" s="220">
        <v>5.3600000000000314E-2</v>
      </c>
      <c r="T92" s="218">
        <f t="shared" si="25"/>
        <v>2.0115589581926111E-2</v>
      </c>
      <c r="U92" s="222">
        <v>4.0508000000000006</v>
      </c>
      <c r="V92" s="227">
        <v>4.0277600000000007</v>
      </c>
      <c r="W92" s="222">
        <v>2.3039999999999949E-2</v>
      </c>
      <c r="X92" s="218">
        <f t="shared" si="26"/>
        <v>5.6877653796780746E-3</v>
      </c>
      <c r="Y92" s="224">
        <f t="shared" si="27"/>
        <v>6.7154000000000007</v>
      </c>
      <c r="Z92" s="224">
        <f t="shared" si="27"/>
        <v>6.6387600000000004</v>
      </c>
      <c r="AA92" s="225">
        <f t="shared" si="28"/>
        <v>7.6640000000000263E-2</v>
      </c>
      <c r="AB92" s="221">
        <f t="shared" si="29"/>
        <v>1.1412574083450019E-2</v>
      </c>
    </row>
    <row r="93" spans="1:28" ht="14.25">
      <c r="A93" s="212"/>
      <c r="B93" s="842" t="s">
        <v>595</v>
      </c>
      <c r="C93" s="843"/>
      <c r="D93" s="843"/>
      <c r="E93" s="843"/>
      <c r="F93" s="843"/>
      <c r="G93" s="843"/>
      <c r="H93" s="844"/>
      <c r="I93" s="254">
        <f>SUM(I84:I92)</f>
        <v>89.246800000000007</v>
      </c>
      <c r="J93" s="254">
        <f>SUM(J84:J92)</f>
        <v>85.927157999999977</v>
      </c>
      <c r="K93" s="254">
        <f>SUM(K84:K92)</f>
        <v>3.3196419999999982</v>
      </c>
      <c r="L93" s="217">
        <f>K93/I93</f>
        <v>3.7196201992676467E-2</v>
      </c>
      <c r="M93" s="254">
        <f>SUM(M84:M92)</f>
        <v>65.160100000000014</v>
      </c>
      <c r="N93" s="254">
        <f>SUM(N84:N92)</f>
        <v>63.194450000000003</v>
      </c>
      <c r="O93" s="254">
        <f>SUM(O84:O92)</f>
        <v>1.9656500000000021</v>
      </c>
      <c r="P93" s="217">
        <f>O93/M93</f>
        <v>3.016646690229146E-2</v>
      </c>
      <c r="Q93" s="254">
        <f>SUM(Q84:Q92)</f>
        <v>57.2986</v>
      </c>
      <c r="R93" s="254">
        <f>SUM(R84:R92)</f>
        <v>54.163639199999992</v>
      </c>
      <c r="S93" s="254">
        <f>SUM(S84:S92)</f>
        <v>3.1349608000000071</v>
      </c>
      <c r="T93" s="217">
        <f>S93/Q93</f>
        <v>5.4712694551001369E-2</v>
      </c>
      <c r="U93" s="254">
        <f>SUM(U84:U92)</f>
        <v>57.926900000000003</v>
      </c>
      <c r="V93" s="254">
        <f>SUM(V84:V92)</f>
        <v>57.682580757820347</v>
      </c>
      <c r="W93" s="254">
        <f>SUM(W84:W92)</f>
        <v>0.24431924217965229</v>
      </c>
      <c r="X93" s="217">
        <f>W93/U93</f>
        <v>4.2177165044159498E-3</v>
      </c>
      <c r="Y93" s="254">
        <f>SUM(Y84:Y92)</f>
        <v>269.63239999999996</v>
      </c>
      <c r="Z93" s="254">
        <f>SUM(Z84:Z92)</f>
        <v>260.96782795782036</v>
      </c>
      <c r="AA93" s="254">
        <f>SUM(AA84:AA92)</f>
        <v>8.6645720421796497</v>
      </c>
      <c r="AB93" s="217">
        <f>AA93/Y93</f>
        <v>3.2134758442159218E-2</v>
      </c>
    </row>
    <row r="94" spans="1:28" ht="14.25">
      <c r="A94" s="212">
        <v>76</v>
      </c>
      <c r="B94" s="213" t="s">
        <v>316</v>
      </c>
      <c r="C94" s="214" t="s">
        <v>658</v>
      </c>
      <c r="D94" s="229" t="s">
        <v>378</v>
      </c>
      <c r="E94" s="214">
        <v>0.5</v>
      </c>
      <c r="F94" s="215">
        <v>100</v>
      </c>
      <c r="G94" s="214">
        <v>70</v>
      </c>
      <c r="H94" s="214">
        <v>3150</v>
      </c>
      <c r="I94" s="216">
        <v>12.0282</v>
      </c>
      <c r="J94" s="216">
        <v>11.862</v>
      </c>
      <c r="K94" s="216">
        <v>0.1661999999999999</v>
      </c>
      <c r="L94" s="217">
        <v>1.381752880730283E-2</v>
      </c>
      <c r="M94" s="216">
        <v>3.9479000000000002</v>
      </c>
      <c r="N94" s="216">
        <v>3.7</v>
      </c>
      <c r="O94" s="216">
        <v>0.24790000000000001</v>
      </c>
      <c r="P94" s="218">
        <v>6.2792877225866919E-2</v>
      </c>
      <c r="Q94" s="227">
        <v>9.9671000000000003</v>
      </c>
      <c r="R94" s="227">
        <v>9.4510000000000005</v>
      </c>
      <c r="S94" s="227">
        <v>0.51609999999999978</v>
      </c>
      <c r="T94" s="218">
        <f t="shared" si="25"/>
        <v>5.1780357375766251E-2</v>
      </c>
      <c r="U94" s="255">
        <v>12.219999999999999</v>
      </c>
      <c r="V94" s="227">
        <v>10.638999999999999</v>
      </c>
      <c r="W94" s="222">
        <v>1.5809999999999995</v>
      </c>
      <c r="X94" s="218">
        <f>W94/U94</f>
        <v>0.12937806873977084</v>
      </c>
      <c r="Y94" s="224">
        <f t="shared" ref="Y94:Z96" si="30">I94+M94+Q94+U94</f>
        <v>38.163200000000003</v>
      </c>
      <c r="Z94" s="224">
        <f t="shared" si="30"/>
        <v>35.652000000000001</v>
      </c>
      <c r="AA94" s="225">
        <f>Y94-Z94</f>
        <v>2.5112000000000023</v>
      </c>
      <c r="AB94" s="223">
        <f>AA94/Y94</f>
        <v>6.5801609927888707E-2</v>
      </c>
    </row>
    <row r="95" spans="1:28" ht="14.25">
      <c r="A95" s="212">
        <v>77</v>
      </c>
      <c r="B95" s="213" t="s">
        <v>316</v>
      </c>
      <c r="C95" s="214" t="s">
        <v>658</v>
      </c>
      <c r="D95" s="229" t="s">
        <v>379</v>
      </c>
      <c r="E95" s="214">
        <v>1.2</v>
      </c>
      <c r="F95" s="215">
        <v>100</v>
      </c>
      <c r="G95" s="214">
        <v>30</v>
      </c>
      <c r="H95" s="214">
        <v>5000</v>
      </c>
      <c r="I95" s="216">
        <v>1.2866</v>
      </c>
      <c r="J95" s="216">
        <v>1.2829999999999999</v>
      </c>
      <c r="K95" s="216">
        <v>3.6000000000000476E-3</v>
      </c>
      <c r="L95" s="217">
        <v>2.7980724389865129E-3</v>
      </c>
      <c r="M95" s="216">
        <v>0.79600000000000004</v>
      </c>
      <c r="N95" s="216">
        <v>0.79600000000000004</v>
      </c>
      <c r="O95" s="216">
        <v>0</v>
      </c>
      <c r="P95" s="218">
        <v>0</v>
      </c>
      <c r="Q95" s="239">
        <v>1.3660999999999999</v>
      </c>
      <c r="R95" s="239">
        <v>1.3660000000000001</v>
      </c>
      <c r="S95" s="239">
        <v>0</v>
      </c>
      <c r="T95" s="218">
        <f t="shared" si="25"/>
        <v>0</v>
      </c>
      <c r="U95" s="242"/>
      <c r="V95" s="242"/>
      <c r="W95" s="242"/>
      <c r="X95" s="218"/>
      <c r="Y95" s="224">
        <f t="shared" si="30"/>
        <v>3.4487000000000001</v>
      </c>
      <c r="Z95" s="224">
        <f t="shared" si="30"/>
        <v>3.4449999999999998</v>
      </c>
      <c r="AA95" s="225">
        <f>Y95-Z95</f>
        <v>3.7000000000002586E-3</v>
      </c>
      <c r="AB95" s="221">
        <f>AA95/Y95</f>
        <v>1.0728680372314955E-3</v>
      </c>
    </row>
    <row r="96" spans="1:28" ht="14.25">
      <c r="A96" s="212">
        <v>78</v>
      </c>
      <c r="B96" s="213" t="s">
        <v>316</v>
      </c>
      <c r="C96" s="214" t="s">
        <v>658</v>
      </c>
      <c r="D96" s="229" t="s">
        <v>317</v>
      </c>
      <c r="E96" s="214">
        <v>5</v>
      </c>
      <c r="F96" s="215">
        <v>100</v>
      </c>
      <c r="G96" s="214">
        <v>270</v>
      </c>
      <c r="H96" s="214">
        <v>41650</v>
      </c>
      <c r="I96" s="216"/>
      <c r="J96" s="216"/>
      <c r="K96" s="216"/>
      <c r="L96" s="217"/>
      <c r="M96" s="216"/>
      <c r="N96" s="216"/>
      <c r="O96" s="216"/>
      <c r="P96" s="218"/>
      <c r="Q96" s="859">
        <v>31.7789</v>
      </c>
      <c r="R96" s="859">
        <v>30.782999999999994</v>
      </c>
      <c r="S96" s="859">
        <v>0.995900000000006</v>
      </c>
      <c r="T96" s="854">
        <f>S96/Q96</f>
        <v>3.1338403783642797E-2</v>
      </c>
      <c r="U96" s="859">
        <v>28.911999999999999</v>
      </c>
      <c r="V96" s="859">
        <v>28.092999999999993</v>
      </c>
      <c r="W96" s="859">
        <v>0.81900000000000617</v>
      </c>
      <c r="X96" s="854">
        <f>W96/U96</f>
        <v>2.8327338129496619E-2</v>
      </c>
      <c r="Y96" s="871">
        <f t="shared" si="30"/>
        <v>60.690899999999999</v>
      </c>
      <c r="Z96" s="871">
        <f t="shared" si="30"/>
        <v>58.875999999999991</v>
      </c>
      <c r="AA96" s="871">
        <f>K96+O96+S96+W96</f>
        <v>1.8149000000000122</v>
      </c>
      <c r="AB96" s="865">
        <f>AA96/Y96</f>
        <v>2.9903988901136946E-2</v>
      </c>
    </row>
    <row r="97" spans="1:28" ht="14.25">
      <c r="A97" s="212">
        <v>79</v>
      </c>
      <c r="B97" s="213" t="s">
        <v>316</v>
      </c>
      <c r="C97" s="214" t="s">
        <v>658</v>
      </c>
      <c r="D97" s="229" t="s">
        <v>319</v>
      </c>
      <c r="E97" s="214">
        <v>5</v>
      </c>
      <c r="F97" s="215">
        <v>100</v>
      </c>
      <c r="G97" s="214">
        <v>230</v>
      </c>
      <c r="H97" s="214">
        <v>6350</v>
      </c>
      <c r="I97" s="216"/>
      <c r="J97" s="216"/>
      <c r="K97" s="216"/>
      <c r="L97" s="217"/>
      <c r="M97" s="216"/>
      <c r="N97" s="216"/>
      <c r="O97" s="216"/>
      <c r="P97" s="218"/>
      <c r="Q97" s="860"/>
      <c r="R97" s="860"/>
      <c r="S97" s="860"/>
      <c r="T97" s="856"/>
      <c r="U97" s="860"/>
      <c r="V97" s="860"/>
      <c r="W97" s="860"/>
      <c r="X97" s="856"/>
      <c r="Y97" s="872"/>
      <c r="Z97" s="872"/>
      <c r="AA97" s="872"/>
      <c r="AB97" s="867"/>
    </row>
    <row r="98" spans="1:28" ht="14.25">
      <c r="A98" s="212">
        <v>80</v>
      </c>
      <c r="B98" s="213" t="s">
        <v>316</v>
      </c>
      <c r="C98" s="214" t="s">
        <v>658</v>
      </c>
      <c r="D98" s="229" t="s">
        <v>320</v>
      </c>
      <c r="E98" s="214">
        <v>5</v>
      </c>
      <c r="F98" s="215">
        <v>148</v>
      </c>
      <c r="G98" s="214">
        <v>10</v>
      </c>
      <c r="H98" s="214">
        <v>500</v>
      </c>
      <c r="I98" s="216"/>
      <c r="J98" s="216"/>
      <c r="K98" s="216"/>
      <c r="L98" s="217"/>
      <c r="M98" s="216"/>
      <c r="N98" s="216"/>
      <c r="O98" s="216"/>
      <c r="P98" s="218"/>
      <c r="Q98" s="239">
        <v>0.30379999999999996</v>
      </c>
      <c r="R98" s="239">
        <v>0.30379999999999996</v>
      </c>
      <c r="S98" s="239">
        <v>0</v>
      </c>
      <c r="T98" s="218">
        <f t="shared" ref="T98:T106" si="31">S98/Q98</f>
        <v>0</v>
      </c>
      <c r="U98" s="242"/>
      <c r="V98" s="242"/>
      <c r="W98" s="242"/>
      <c r="X98" s="218"/>
      <c r="Y98" s="224">
        <f t="shared" ref="Y98:Z102" si="32">I98+M98+Q98+U98</f>
        <v>0.30379999999999996</v>
      </c>
      <c r="Z98" s="224">
        <f t="shared" si="32"/>
        <v>0.30379999999999996</v>
      </c>
      <c r="AA98" s="225">
        <f>Y98-Z98</f>
        <v>0</v>
      </c>
      <c r="AB98" s="221">
        <f t="shared" ref="AB98:AB107" si="33">AA98/Y98</f>
        <v>0</v>
      </c>
    </row>
    <row r="99" spans="1:28" ht="14.25">
      <c r="A99" s="212">
        <v>81</v>
      </c>
      <c r="B99" s="213" t="s">
        <v>321</v>
      </c>
      <c r="C99" s="214" t="s">
        <v>658</v>
      </c>
      <c r="D99" s="229" t="s">
        <v>322</v>
      </c>
      <c r="E99" s="214"/>
      <c r="F99" s="215"/>
      <c r="G99" s="214"/>
      <c r="H99" s="214"/>
      <c r="I99" s="216"/>
      <c r="J99" s="216"/>
      <c r="K99" s="216"/>
      <c r="L99" s="217"/>
      <c r="M99" s="216"/>
      <c r="N99" s="216"/>
      <c r="O99" s="216"/>
      <c r="P99" s="218"/>
      <c r="Q99" s="227">
        <v>5.9753999999999996</v>
      </c>
      <c r="R99" s="227">
        <v>5.9610000000000003</v>
      </c>
      <c r="S99" s="227">
        <v>1.4399999999999302E-2</v>
      </c>
      <c r="T99" s="218">
        <f t="shared" si="31"/>
        <v>2.409880510091258E-3</v>
      </c>
      <c r="U99" s="242"/>
      <c r="V99" s="242"/>
      <c r="W99" s="242"/>
      <c r="X99" s="218"/>
      <c r="Y99" s="224">
        <f t="shared" si="32"/>
        <v>5.9753999999999996</v>
      </c>
      <c r="Z99" s="224">
        <f t="shared" si="32"/>
        <v>5.9610000000000003</v>
      </c>
      <c r="AA99" s="225">
        <f>Y99-Z99</f>
        <v>1.4399999999999302E-2</v>
      </c>
      <c r="AB99" s="221">
        <f t="shared" si="33"/>
        <v>2.409880510091258E-3</v>
      </c>
    </row>
    <row r="100" spans="1:28" ht="14.25">
      <c r="A100" s="212">
        <v>82</v>
      </c>
      <c r="B100" s="213" t="s">
        <v>321</v>
      </c>
      <c r="C100" s="214" t="s">
        <v>658</v>
      </c>
      <c r="D100" s="229" t="s">
        <v>323</v>
      </c>
      <c r="E100" s="214">
        <v>14</v>
      </c>
      <c r="F100" s="215">
        <v>80</v>
      </c>
      <c r="G100" s="214">
        <v>180</v>
      </c>
      <c r="H100" s="214">
        <v>22900</v>
      </c>
      <c r="I100" s="216"/>
      <c r="J100" s="216"/>
      <c r="K100" s="216"/>
      <c r="L100" s="217"/>
      <c r="M100" s="216"/>
      <c r="N100" s="216"/>
      <c r="O100" s="216"/>
      <c r="P100" s="218"/>
      <c r="Q100" s="227">
        <v>13.106200000000001</v>
      </c>
      <c r="R100" s="227">
        <v>12.609000000000002</v>
      </c>
      <c r="S100" s="227">
        <v>0.49719999999999942</v>
      </c>
      <c r="T100" s="218">
        <f t="shared" si="31"/>
        <v>3.7936243915093572E-2</v>
      </c>
      <c r="U100" s="242"/>
      <c r="V100" s="242"/>
      <c r="W100" s="242"/>
      <c r="X100" s="218"/>
      <c r="Y100" s="224">
        <f t="shared" si="32"/>
        <v>13.106200000000001</v>
      </c>
      <c r="Z100" s="224">
        <f t="shared" si="32"/>
        <v>12.609000000000002</v>
      </c>
      <c r="AA100" s="225">
        <f>Y100-Z100</f>
        <v>0.49719999999999942</v>
      </c>
      <c r="AB100" s="221">
        <f t="shared" si="33"/>
        <v>3.7936243915093572E-2</v>
      </c>
    </row>
    <row r="101" spans="1:28" ht="14.25">
      <c r="A101" s="212">
        <v>83</v>
      </c>
      <c r="B101" s="213" t="s">
        <v>321</v>
      </c>
      <c r="C101" s="214" t="s">
        <v>658</v>
      </c>
      <c r="D101" s="229" t="s">
        <v>324</v>
      </c>
      <c r="E101" s="214"/>
      <c r="F101" s="215"/>
      <c r="G101" s="214"/>
      <c r="H101" s="214"/>
      <c r="I101" s="216"/>
      <c r="J101" s="216"/>
      <c r="K101" s="216"/>
      <c r="L101" s="217"/>
      <c r="M101" s="216"/>
      <c r="N101" s="216"/>
      <c r="O101" s="216"/>
      <c r="P101" s="218"/>
      <c r="Q101" s="227">
        <v>6.4306999999999999</v>
      </c>
      <c r="R101" s="227">
        <v>6.3840000000000003</v>
      </c>
      <c r="S101" s="227">
        <v>4.669999999999952E-2</v>
      </c>
      <c r="T101" s="218">
        <f t="shared" si="31"/>
        <v>7.2620399023433715E-3</v>
      </c>
      <c r="U101" s="242"/>
      <c r="V101" s="242"/>
      <c r="W101" s="242"/>
      <c r="X101" s="218"/>
      <c r="Y101" s="224">
        <f t="shared" si="32"/>
        <v>6.4306999999999999</v>
      </c>
      <c r="Z101" s="224">
        <f t="shared" si="32"/>
        <v>6.3840000000000003</v>
      </c>
      <c r="AA101" s="225">
        <f>Y101-Z101</f>
        <v>4.669999999999952E-2</v>
      </c>
      <c r="AB101" s="221">
        <f t="shared" si="33"/>
        <v>7.2620399023433715E-3</v>
      </c>
    </row>
    <row r="102" spans="1:28" ht="14.25">
      <c r="A102" s="212">
        <v>84</v>
      </c>
      <c r="B102" s="213" t="s">
        <v>325</v>
      </c>
      <c r="C102" s="214" t="s">
        <v>658</v>
      </c>
      <c r="D102" s="229" t="s">
        <v>326</v>
      </c>
      <c r="E102" s="214"/>
      <c r="F102" s="215"/>
      <c r="G102" s="214"/>
      <c r="H102" s="214">
        <v>4750</v>
      </c>
      <c r="I102" s="216">
        <v>1.5383</v>
      </c>
      <c r="J102" s="216">
        <v>1.4339999999999997</v>
      </c>
      <c r="K102" s="216">
        <v>0.10430000000000028</v>
      </c>
      <c r="L102" s="217">
        <v>6.7802119222518553E-2</v>
      </c>
      <c r="M102" s="216">
        <v>5.8631459999999995</v>
      </c>
      <c r="N102" s="216">
        <v>5.4879999999999995</v>
      </c>
      <c r="O102" s="216">
        <v>0.37514599999999998</v>
      </c>
      <c r="P102" s="218">
        <v>6.3983738423024086E-2</v>
      </c>
      <c r="Q102" s="227">
        <v>5.8568180000000005</v>
      </c>
      <c r="R102" s="227">
        <v>5.4339999999999993</v>
      </c>
      <c r="S102" s="227">
        <v>0.42281800000000125</v>
      </c>
      <c r="T102" s="218">
        <f t="shared" si="31"/>
        <v>7.2192443063793549E-2</v>
      </c>
      <c r="U102" s="255">
        <v>5.7679999999999998</v>
      </c>
      <c r="V102" s="227">
        <v>5.4090000000000016</v>
      </c>
      <c r="W102" s="222">
        <v>0.35899999999999821</v>
      </c>
      <c r="X102" s="218">
        <f>W102/U102</f>
        <v>6.2239944521497614E-2</v>
      </c>
      <c r="Y102" s="224">
        <f t="shared" si="32"/>
        <v>19.026264000000001</v>
      </c>
      <c r="Z102" s="224">
        <f t="shared" si="32"/>
        <v>17.765000000000001</v>
      </c>
      <c r="AA102" s="225">
        <f>Y102-Z102</f>
        <v>1.2612640000000006</v>
      </c>
      <c r="AB102" s="223">
        <f t="shared" si="33"/>
        <v>6.6290681134246882E-2</v>
      </c>
    </row>
    <row r="103" spans="1:28" ht="14.25">
      <c r="A103" s="212"/>
      <c r="B103" s="842" t="s">
        <v>658</v>
      </c>
      <c r="C103" s="843"/>
      <c r="D103" s="843"/>
      <c r="E103" s="843"/>
      <c r="F103" s="843"/>
      <c r="G103" s="843"/>
      <c r="H103" s="844"/>
      <c r="I103" s="230">
        <f>SUM(I94:I102)</f>
        <v>14.8531</v>
      </c>
      <c r="J103" s="230">
        <f>SUM(J94:J102)</f>
        <v>14.578999999999999</v>
      </c>
      <c r="K103" s="230">
        <f>SUM(K94:K102)</f>
        <v>0.27410000000000023</v>
      </c>
      <c r="L103" s="217">
        <f>K103/I103</f>
        <v>1.8454060095198999E-2</v>
      </c>
      <c r="M103" s="230">
        <f>SUM(M94:M102)</f>
        <v>10.607046</v>
      </c>
      <c r="N103" s="230">
        <f>SUM(N94:N102)</f>
        <v>9.984</v>
      </c>
      <c r="O103" s="230">
        <f>SUM(O94:O102)</f>
        <v>0.62304599999999999</v>
      </c>
      <c r="P103" s="217">
        <f>O103/M103</f>
        <v>5.8738879797447845E-2</v>
      </c>
      <c r="Q103" s="230">
        <f>SUM(Q94:Q102)</f>
        <v>74.785018000000008</v>
      </c>
      <c r="R103" s="230">
        <f>SUM(R94:R102)</f>
        <v>72.291799999999995</v>
      </c>
      <c r="S103" s="230">
        <f>SUM(S94:S102)</f>
        <v>2.4931180000000053</v>
      </c>
      <c r="T103" s="217">
        <f>S103/Q103</f>
        <v>3.3337131776848737E-2</v>
      </c>
      <c r="U103" s="230">
        <f>SUM(U94:U102)</f>
        <v>46.9</v>
      </c>
      <c r="V103" s="230">
        <f>SUM(V94:V102)</f>
        <v>44.140999999999991</v>
      </c>
      <c r="W103" s="230">
        <f>SUM(W94:W102)</f>
        <v>2.7590000000000039</v>
      </c>
      <c r="X103" s="217">
        <f>W103/U103</f>
        <v>5.8827292110874285E-2</v>
      </c>
      <c r="Y103" s="230">
        <f>SUM(Y94:Y102)</f>
        <v>147.14516399999999</v>
      </c>
      <c r="Z103" s="230">
        <f>SUM(Z94:Z102)</f>
        <v>140.99579999999997</v>
      </c>
      <c r="AA103" s="230">
        <f>SUM(AA94:AA102)</f>
        <v>6.1493640000000136</v>
      </c>
      <c r="AB103" s="217">
        <f t="shared" si="33"/>
        <v>4.1791138987075468E-2</v>
      </c>
    </row>
    <row r="104" spans="1:28" ht="14.25">
      <c r="A104" s="212">
        <v>85</v>
      </c>
      <c r="B104" s="213" t="s">
        <v>212</v>
      </c>
      <c r="C104" s="214" t="s">
        <v>622</v>
      </c>
      <c r="D104" s="215" t="s">
        <v>212</v>
      </c>
      <c r="E104" s="214">
        <v>0.8</v>
      </c>
      <c r="F104" s="215">
        <v>300</v>
      </c>
      <c r="G104" s="214">
        <v>70</v>
      </c>
      <c r="H104" s="214">
        <v>10000</v>
      </c>
      <c r="I104" s="233">
        <v>5.8650000000000002</v>
      </c>
      <c r="J104" s="233">
        <v>5.8084799999999968</v>
      </c>
      <c r="K104" s="233">
        <v>5.6520000000003456E-2</v>
      </c>
      <c r="L104" s="234">
        <v>9.6368286445018686E-3</v>
      </c>
      <c r="M104" s="233">
        <v>5.6807999999999996</v>
      </c>
      <c r="N104" s="233">
        <v>5.6780599999999968</v>
      </c>
      <c r="O104" s="233">
        <v>2.7400000000028513E-3</v>
      </c>
      <c r="P104" s="235">
        <v>4.8232643289727704E-4</v>
      </c>
      <c r="Q104" s="227">
        <v>4.9331000000000005</v>
      </c>
      <c r="R104" s="227">
        <v>4.9156200000000032</v>
      </c>
      <c r="S104" s="227">
        <v>1.7479999999997275E-2</v>
      </c>
      <c r="T104" s="218">
        <f t="shared" si="31"/>
        <v>3.5434108369984947E-3</v>
      </c>
      <c r="U104" s="227">
        <v>4.8519000000000005</v>
      </c>
      <c r="V104" s="227">
        <v>4.8342599999999996</v>
      </c>
      <c r="W104" s="222">
        <v>1.7640000000000988E-2</v>
      </c>
      <c r="X104" s="218">
        <f>W104/U104</f>
        <v>3.6356891114823031E-3</v>
      </c>
      <c r="Y104" s="224">
        <f t="shared" ref="Y104:Z107" si="34">I104+M104+Q104+U104</f>
        <v>21.3308</v>
      </c>
      <c r="Z104" s="224">
        <f t="shared" si="34"/>
        <v>21.236419999999999</v>
      </c>
      <c r="AA104" s="225">
        <f>Y104-Z104</f>
        <v>9.4380000000001019E-2</v>
      </c>
      <c r="AB104" s="221">
        <f t="shared" si="33"/>
        <v>4.4245879198155256E-3</v>
      </c>
    </row>
    <row r="105" spans="1:28" ht="14.25">
      <c r="A105" s="212">
        <v>86</v>
      </c>
      <c r="B105" s="213" t="s">
        <v>212</v>
      </c>
      <c r="C105" s="214" t="s">
        <v>622</v>
      </c>
      <c r="D105" s="215" t="s">
        <v>308</v>
      </c>
      <c r="E105" s="214"/>
      <c r="F105" s="215"/>
      <c r="G105" s="214"/>
      <c r="H105" s="214"/>
      <c r="I105" s="233"/>
      <c r="J105" s="233"/>
      <c r="K105" s="233"/>
      <c r="L105" s="234"/>
      <c r="M105" s="233"/>
      <c r="N105" s="233"/>
      <c r="O105" s="233"/>
      <c r="P105" s="235"/>
      <c r="Q105" s="227">
        <v>16.124200000000002</v>
      </c>
      <c r="R105" s="227">
        <v>15.351011199999995</v>
      </c>
      <c r="S105" s="227">
        <v>0.77318880000000689</v>
      </c>
      <c r="T105" s="218">
        <f t="shared" si="31"/>
        <v>4.795207204078384E-2</v>
      </c>
      <c r="U105" s="253"/>
      <c r="V105" s="253"/>
      <c r="W105" s="253"/>
      <c r="X105" s="235"/>
      <c r="Y105" s="224">
        <f t="shared" si="34"/>
        <v>16.124200000000002</v>
      </c>
      <c r="Z105" s="224">
        <f t="shared" si="34"/>
        <v>15.351011199999995</v>
      </c>
      <c r="AA105" s="225">
        <f>Y105-Z105</f>
        <v>0.77318880000000689</v>
      </c>
      <c r="AB105" s="221">
        <f t="shared" si="33"/>
        <v>4.795207204078384E-2</v>
      </c>
    </row>
    <row r="106" spans="1:28" ht="14.25">
      <c r="A106" s="212">
        <v>87</v>
      </c>
      <c r="B106" s="213" t="s">
        <v>212</v>
      </c>
      <c r="C106" s="214" t="s">
        <v>622</v>
      </c>
      <c r="D106" s="229" t="s">
        <v>309</v>
      </c>
      <c r="E106" s="214">
        <v>6</v>
      </c>
      <c r="F106" s="215">
        <v>100</v>
      </c>
      <c r="G106" s="214">
        <v>300</v>
      </c>
      <c r="H106" s="214">
        <v>24000</v>
      </c>
      <c r="I106" s="216">
        <v>18.5609</v>
      </c>
      <c r="J106" s="216">
        <v>18.230240000000002</v>
      </c>
      <c r="K106" s="216">
        <v>0.33065999999999818</v>
      </c>
      <c r="L106" s="217">
        <v>1.7814868891055831E-2</v>
      </c>
      <c r="M106" s="216">
        <v>18.342099999999999</v>
      </c>
      <c r="N106" s="216">
        <v>17.88336</v>
      </c>
      <c r="O106" s="216">
        <v>0.45873999999999882</v>
      </c>
      <c r="P106" s="218">
        <v>2.5010222384568771E-2</v>
      </c>
      <c r="Q106" s="227">
        <v>15.168699999999999</v>
      </c>
      <c r="R106" s="227">
        <v>14.951000000000001</v>
      </c>
      <c r="S106" s="227">
        <v>0.21769999999999889</v>
      </c>
      <c r="T106" s="218">
        <f t="shared" si="31"/>
        <v>1.4351922050010806E-2</v>
      </c>
      <c r="U106" s="227">
        <v>14.678600000000001</v>
      </c>
      <c r="V106" s="227">
        <v>14.474000000000002</v>
      </c>
      <c r="W106" s="222">
        <v>0.20459999999999923</v>
      </c>
      <c r="X106" s="218">
        <f>W106/U106</f>
        <v>1.3938659000177074E-2</v>
      </c>
      <c r="Y106" s="224">
        <f t="shared" si="34"/>
        <v>66.750299999999996</v>
      </c>
      <c r="Z106" s="224">
        <f t="shared" si="34"/>
        <v>65.538600000000002</v>
      </c>
      <c r="AA106" s="225">
        <f>Y106-Z106</f>
        <v>1.2116999999999933</v>
      </c>
      <c r="AB106" s="221">
        <f t="shared" si="33"/>
        <v>1.8152727403472246E-2</v>
      </c>
    </row>
    <row r="107" spans="1:28" ht="14.25">
      <c r="A107" s="212">
        <v>88</v>
      </c>
      <c r="B107" s="213" t="s">
        <v>212</v>
      </c>
      <c r="C107" s="214" t="s">
        <v>622</v>
      </c>
      <c r="D107" s="229" t="s">
        <v>310</v>
      </c>
      <c r="E107" s="214">
        <v>10.199999999999999</v>
      </c>
      <c r="F107" s="215">
        <v>148</v>
      </c>
      <c r="G107" s="214">
        <v>210</v>
      </c>
      <c r="H107" s="214">
        <v>24150</v>
      </c>
      <c r="I107" s="851">
        <v>42.226500000000001</v>
      </c>
      <c r="J107" s="851">
        <v>39.489771000000005</v>
      </c>
      <c r="K107" s="851">
        <v>2.7367289999999969</v>
      </c>
      <c r="L107" s="854">
        <v>6.4810699442293271E-2</v>
      </c>
      <c r="M107" s="851">
        <v>37.191400000000002</v>
      </c>
      <c r="N107" s="851">
        <v>35.341752000000007</v>
      </c>
      <c r="O107" s="851">
        <v>1.8496479999999949</v>
      </c>
      <c r="P107" s="865">
        <v>4.9733217894459329E-2</v>
      </c>
      <c r="Q107" s="851">
        <v>31.9998</v>
      </c>
      <c r="R107" s="851">
        <v>28.753404000000003</v>
      </c>
      <c r="S107" s="851">
        <v>3.2463959999999972</v>
      </c>
      <c r="T107" s="865">
        <v>7.2192443063793549E-2</v>
      </c>
      <c r="U107" s="851">
        <v>31.767499999999998</v>
      </c>
      <c r="V107" s="851">
        <v>29.054357000000003</v>
      </c>
      <c r="W107" s="851">
        <v>2.7131429999999952</v>
      </c>
      <c r="X107" s="865">
        <f>W107/U107</f>
        <v>8.5406248524435208E-2</v>
      </c>
      <c r="Y107" s="851">
        <f t="shared" si="34"/>
        <v>143.18520000000001</v>
      </c>
      <c r="Z107" s="851">
        <f t="shared" si="34"/>
        <v>132.639284</v>
      </c>
      <c r="AA107" s="851">
        <f>K107+O107+S107+W107</f>
        <v>10.545915999999984</v>
      </c>
      <c r="AB107" s="865">
        <f t="shared" si="33"/>
        <v>7.3652276911300774E-2</v>
      </c>
    </row>
    <row r="108" spans="1:28" ht="14.25">
      <c r="A108" s="212">
        <v>89</v>
      </c>
      <c r="B108" s="213" t="s">
        <v>212</v>
      </c>
      <c r="C108" s="214" t="s">
        <v>622</v>
      </c>
      <c r="D108" s="229" t="s">
        <v>311</v>
      </c>
      <c r="E108" s="214">
        <v>4</v>
      </c>
      <c r="F108" s="215">
        <v>80</v>
      </c>
      <c r="G108" s="214">
        <v>190</v>
      </c>
      <c r="H108" s="214">
        <v>33500</v>
      </c>
      <c r="I108" s="852"/>
      <c r="J108" s="852"/>
      <c r="K108" s="852"/>
      <c r="L108" s="855"/>
      <c r="M108" s="852"/>
      <c r="N108" s="852"/>
      <c r="O108" s="852"/>
      <c r="P108" s="866"/>
      <c r="Q108" s="852"/>
      <c r="R108" s="852"/>
      <c r="S108" s="852"/>
      <c r="T108" s="866"/>
      <c r="U108" s="852"/>
      <c r="V108" s="852"/>
      <c r="W108" s="852"/>
      <c r="X108" s="866"/>
      <c r="Y108" s="852"/>
      <c r="Z108" s="852"/>
      <c r="AA108" s="852"/>
      <c r="AB108" s="866"/>
    </row>
    <row r="109" spans="1:28" ht="15.75" customHeight="1">
      <c r="A109" s="212">
        <v>90</v>
      </c>
      <c r="B109" s="213" t="s">
        <v>311</v>
      </c>
      <c r="C109" s="214" t="s">
        <v>622</v>
      </c>
      <c r="D109" s="229" t="s">
        <v>312</v>
      </c>
      <c r="E109" s="214"/>
      <c r="F109" s="215"/>
      <c r="G109" s="214"/>
      <c r="H109" s="214"/>
      <c r="I109" s="853"/>
      <c r="J109" s="853"/>
      <c r="K109" s="853"/>
      <c r="L109" s="856"/>
      <c r="M109" s="853"/>
      <c r="N109" s="853"/>
      <c r="O109" s="853"/>
      <c r="P109" s="867"/>
      <c r="Q109" s="853"/>
      <c r="R109" s="853"/>
      <c r="S109" s="853"/>
      <c r="T109" s="867"/>
      <c r="U109" s="853"/>
      <c r="V109" s="853"/>
      <c r="W109" s="853"/>
      <c r="X109" s="867"/>
      <c r="Y109" s="853"/>
      <c r="Z109" s="853"/>
      <c r="AA109" s="853"/>
      <c r="AB109" s="867"/>
    </row>
    <row r="110" spans="1:28" ht="14.25">
      <c r="A110" s="212">
        <v>91</v>
      </c>
      <c r="B110" s="213" t="s">
        <v>311</v>
      </c>
      <c r="C110" s="214" t="s">
        <v>622</v>
      </c>
      <c r="D110" s="229" t="s">
        <v>313</v>
      </c>
      <c r="E110" s="214">
        <v>25</v>
      </c>
      <c r="F110" s="215">
        <v>100</v>
      </c>
      <c r="G110" s="214">
        <v>190</v>
      </c>
      <c r="H110" s="214">
        <v>11050</v>
      </c>
      <c r="I110" s="851">
        <v>7.6933379999999998</v>
      </c>
      <c r="J110" s="851">
        <v>7.5255299999999954</v>
      </c>
      <c r="K110" s="851">
        <v>0.1678080000000044</v>
      </c>
      <c r="L110" s="854">
        <v>2.181211848485071E-2</v>
      </c>
      <c r="M110" s="851">
        <v>11.772029999999999</v>
      </c>
      <c r="N110" s="851">
        <v>11.125450000000003</v>
      </c>
      <c r="O110" s="851">
        <v>0.6465799999999966</v>
      </c>
      <c r="P110" s="865">
        <v>5.4925106375025942E-2</v>
      </c>
      <c r="Q110" s="227">
        <v>7.0998999999999999</v>
      </c>
      <c r="R110" s="227">
        <v>6.7306599999999994</v>
      </c>
      <c r="S110" s="227">
        <v>0.36924000000000046</v>
      </c>
      <c r="T110" s="218">
        <f t="shared" ref="T110:T117" si="35">S110/Q110</f>
        <v>5.2006366286849175E-2</v>
      </c>
      <c r="U110" s="859">
        <v>11.553884999999999</v>
      </c>
      <c r="V110" s="859">
        <v>10.473509999999994</v>
      </c>
      <c r="W110" s="859">
        <v>1.0803750000000054</v>
      </c>
      <c r="X110" s="859">
        <f>W110/U110</f>
        <v>9.3507508513370655E-2</v>
      </c>
      <c r="Y110" s="871">
        <f>I110+M110+Q110+Q111+U110</f>
        <v>42.178782999999996</v>
      </c>
      <c r="Z110" s="871">
        <f>J110+N110+R110+R111+V110</f>
        <v>39.598909999999989</v>
      </c>
      <c r="AA110" s="871">
        <f>K110+O110+S110+S111+W110</f>
        <v>2.5798730000000059</v>
      </c>
      <c r="AB110" s="865">
        <f>AA110/Y110</f>
        <v>6.1165183452543098E-2</v>
      </c>
    </row>
    <row r="111" spans="1:28" ht="14.25">
      <c r="A111" s="212">
        <v>92</v>
      </c>
      <c r="B111" s="213" t="s">
        <v>314</v>
      </c>
      <c r="C111" s="214" t="s">
        <v>622</v>
      </c>
      <c r="D111" s="229" t="s">
        <v>315</v>
      </c>
      <c r="E111" s="214">
        <v>30</v>
      </c>
      <c r="F111" s="215">
        <v>100</v>
      </c>
      <c r="G111" s="214">
        <v>60</v>
      </c>
      <c r="H111" s="214">
        <v>8150</v>
      </c>
      <c r="I111" s="853"/>
      <c r="J111" s="853"/>
      <c r="K111" s="853"/>
      <c r="L111" s="856"/>
      <c r="M111" s="853"/>
      <c r="N111" s="853"/>
      <c r="O111" s="853"/>
      <c r="P111" s="867"/>
      <c r="Q111" s="227">
        <v>4.0596300000000003</v>
      </c>
      <c r="R111" s="227">
        <v>3.7437600000000013</v>
      </c>
      <c r="S111" s="227">
        <v>0.31586999999999898</v>
      </c>
      <c r="T111" s="218">
        <f t="shared" si="35"/>
        <v>7.7807583449722995E-2</v>
      </c>
      <c r="U111" s="860"/>
      <c r="V111" s="860"/>
      <c r="W111" s="860"/>
      <c r="X111" s="860"/>
      <c r="Y111" s="872"/>
      <c r="Z111" s="872"/>
      <c r="AA111" s="872"/>
      <c r="AB111" s="867"/>
    </row>
    <row r="112" spans="1:28" ht="14.25">
      <c r="A112" s="212"/>
      <c r="B112" s="842" t="s">
        <v>622</v>
      </c>
      <c r="C112" s="843"/>
      <c r="D112" s="843"/>
      <c r="E112" s="843"/>
      <c r="F112" s="843"/>
      <c r="G112" s="843"/>
      <c r="H112" s="844"/>
      <c r="I112" s="230">
        <f>SUM(I104:I111)</f>
        <v>74.345737999999997</v>
      </c>
      <c r="J112" s="230">
        <f>SUM(J104:J111)</f>
        <v>71.054020999999992</v>
      </c>
      <c r="K112" s="230">
        <f>SUM(K104:K111)</f>
        <v>3.2917170000000029</v>
      </c>
      <c r="L112" s="217">
        <f>K112/I112</f>
        <v>4.4275799643013876E-2</v>
      </c>
      <c r="M112" s="230">
        <f>SUM(M104:M111)</f>
        <v>72.986329999999995</v>
      </c>
      <c r="N112" s="230">
        <f>SUM(N104:N111)</f>
        <v>70.028622000000013</v>
      </c>
      <c r="O112" s="230">
        <f>SUM(O104:O111)</f>
        <v>2.9577079999999931</v>
      </c>
      <c r="P112" s="217">
        <f>O112/M112</f>
        <v>4.0524136506110024E-2</v>
      </c>
      <c r="Q112" s="230">
        <f>SUM(Q104:Q111)</f>
        <v>79.385329999999996</v>
      </c>
      <c r="R112" s="230">
        <f>SUM(R104:R111)</f>
        <v>74.445455199999998</v>
      </c>
      <c r="S112" s="230">
        <f>SUM(S104:S111)</f>
        <v>4.9398748000000001</v>
      </c>
      <c r="T112" s="217">
        <f t="shared" si="35"/>
        <v>6.22265448792617E-2</v>
      </c>
      <c r="U112" s="230">
        <f>SUM(U104:U111)</f>
        <v>62.851885000000003</v>
      </c>
      <c r="V112" s="230">
        <f>SUM(V104:V111)</f>
        <v>58.836126999999991</v>
      </c>
      <c r="W112" s="230">
        <f>SUM(W104:W111)</f>
        <v>4.0157580000000008</v>
      </c>
      <c r="X112" s="217">
        <f>W112/U112</f>
        <v>6.389240354525566E-2</v>
      </c>
      <c r="Y112" s="230">
        <f>SUM(Y104:Y111)</f>
        <v>289.56928299999998</v>
      </c>
      <c r="Z112" s="230">
        <f>SUM(Z104:Z111)</f>
        <v>274.36422519999996</v>
      </c>
      <c r="AA112" s="230">
        <f>SUM(AA104:AA111)</f>
        <v>15.205057799999992</v>
      </c>
      <c r="AB112" s="217">
        <f t="shared" ref="AB112:AB117" si="36">AA112/Y112</f>
        <v>5.2509222119391692E-2</v>
      </c>
    </row>
    <row r="113" spans="1:28" ht="15.75" customHeight="1">
      <c r="A113" s="212"/>
      <c r="B113" s="842" t="s">
        <v>1261</v>
      </c>
      <c r="C113" s="843"/>
      <c r="D113" s="843"/>
      <c r="E113" s="843"/>
      <c r="F113" s="843"/>
      <c r="G113" s="843"/>
      <c r="H113" s="844"/>
      <c r="I113" s="230">
        <f>I112+I103+I93</f>
        <v>178.445638</v>
      </c>
      <c r="J113" s="230">
        <f>J112+J103+J93</f>
        <v>171.56017899999995</v>
      </c>
      <c r="K113" s="230">
        <f>K112+K103+K93</f>
        <v>6.8854590000000009</v>
      </c>
      <c r="L113" s="217">
        <f>K113/I113</f>
        <v>3.8585751252714851E-2</v>
      </c>
      <c r="M113" s="230">
        <f>M112+M103+M93</f>
        <v>148.75347600000001</v>
      </c>
      <c r="N113" s="230">
        <f>N112+N103+N93</f>
        <v>143.20707200000001</v>
      </c>
      <c r="O113" s="230">
        <f>O112+O103+O93</f>
        <v>5.5464039999999954</v>
      </c>
      <c r="P113" s="217">
        <f>O113/M113</f>
        <v>3.7285878280921621E-2</v>
      </c>
      <c r="Q113" s="230">
        <f>Q112+Q103+Q93</f>
        <v>211.46894799999998</v>
      </c>
      <c r="R113" s="230">
        <f>R112+R103+R93</f>
        <v>200.90089439999997</v>
      </c>
      <c r="S113" s="230">
        <f>S112+S103+S93</f>
        <v>10.567953600000013</v>
      </c>
      <c r="T113" s="217">
        <f t="shared" si="35"/>
        <v>4.9974020772071054E-2</v>
      </c>
      <c r="U113" s="230">
        <f>U112+U103+U93</f>
        <v>167.678785</v>
      </c>
      <c r="V113" s="230">
        <f>V112+V103+V93</f>
        <v>160.65970775782034</v>
      </c>
      <c r="W113" s="230">
        <f>W112+W103+W93</f>
        <v>7.019077242179657</v>
      </c>
      <c r="X113" s="217">
        <f>W113/U113</f>
        <v>4.1860258244235587E-2</v>
      </c>
      <c r="Y113" s="230">
        <f>Y112+Y103+Y93</f>
        <v>706.34684699999991</v>
      </c>
      <c r="Z113" s="230">
        <f>Z112+Z103+Z93</f>
        <v>676.3278531578203</v>
      </c>
      <c r="AA113" s="230">
        <f>AA112+AA103+AA93</f>
        <v>30.018993842179654</v>
      </c>
      <c r="AB113" s="217">
        <f t="shared" si="36"/>
        <v>4.2498942226013303E-2</v>
      </c>
    </row>
    <row r="114" spans="1:28" ht="15.75" customHeight="1">
      <c r="A114" s="212">
        <v>93</v>
      </c>
      <c r="B114" s="213" t="s">
        <v>327</v>
      </c>
      <c r="C114" s="214" t="s">
        <v>714</v>
      </c>
      <c r="D114" s="229" t="s">
        <v>330</v>
      </c>
      <c r="E114" s="214">
        <v>41</v>
      </c>
      <c r="F114" s="215">
        <v>100</v>
      </c>
      <c r="G114" s="214">
        <v>304</v>
      </c>
      <c r="H114" s="214">
        <v>8150</v>
      </c>
      <c r="I114" s="216">
        <v>22.733699999999999</v>
      </c>
      <c r="J114" s="216">
        <v>20.538260000000001</v>
      </c>
      <c r="K114" s="216">
        <v>2.1954399999999978</v>
      </c>
      <c r="L114" s="217">
        <v>9.6572049424422685E-2</v>
      </c>
      <c r="M114" s="216">
        <v>22.338000000000001</v>
      </c>
      <c r="N114" s="216">
        <v>20.246079999999999</v>
      </c>
      <c r="O114" s="216">
        <v>2.0919200000000018</v>
      </c>
      <c r="P114" s="218">
        <v>9.3648491360014408E-2</v>
      </c>
      <c r="Q114" s="227">
        <v>19.514500000000002</v>
      </c>
      <c r="R114" s="227">
        <v>18.086179999999995</v>
      </c>
      <c r="S114" s="227">
        <v>1.4283200000000065</v>
      </c>
      <c r="T114" s="218">
        <f t="shared" si="35"/>
        <v>7.3192754105921562E-2</v>
      </c>
      <c r="U114" s="227">
        <v>21.1189</v>
      </c>
      <c r="V114" s="227">
        <v>21.100520000000003</v>
      </c>
      <c r="W114" s="222">
        <v>1.8379999999996954E-2</v>
      </c>
      <c r="X114" s="218">
        <f>W114/U114</f>
        <v>8.7031048018585029E-4</v>
      </c>
      <c r="Y114" s="224">
        <f t="shared" ref="Y114:Z117" si="37">I114+M114+Q114+U114</f>
        <v>85.705100000000002</v>
      </c>
      <c r="Z114" s="224">
        <f t="shared" si="37"/>
        <v>79.971040000000002</v>
      </c>
      <c r="AA114" s="225">
        <f>Y114-Z114</f>
        <v>5.7340599999999995</v>
      </c>
      <c r="AB114" s="221">
        <f t="shared" si="36"/>
        <v>6.6904536602839265E-2</v>
      </c>
    </row>
    <row r="115" spans="1:28" ht="14.25">
      <c r="A115" s="212">
        <v>94</v>
      </c>
      <c r="B115" s="213" t="s">
        <v>327</v>
      </c>
      <c r="C115" s="214" t="s">
        <v>714</v>
      </c>
      <c r="D115" s="229" t="s">
        <v>328</v>
      </c>
      <c r="E115" s="214"/>
      <c r="F115" s="215"/>
      <c r="G115" s="214"/>
      <c r="H115" s="214"/>
      <c r="I115" s="216"/>
      <c r="J115" s="216"/>
      <c r="K115" s="216"/>
      <c r="L115" s="217"/>
      <c r="M115" s="216">
        <v>23.959299999999999</v>
      </c>
      <c r="N115" s="216">
        <v>21.908349999999999</v>
      </c>
      <c r="O115" s="216">
        <v>2.0509500000000003</v>
      </c>
      <c r="P115" s="218">
        <v>8.5601415734182562E-2</v>
      </c>
      <c r="Q115" s="227">
        <v>22.4009</v>
      </c>
      <c r="R115" s="227">
        <v>21.930160000000008</v>
      </c>
      <c r="S115" s="227">
        <v>0.47073999999999216</v>
      </c>
      <c r="T115" s="218">
        <f t="shared" si="35"/>
        <v>2.1014334245498714E-2</v>
      </c>
      <c r="U115" s="227">
        <v>22.222899999999999</v>
      </c>
      <c r="V115" s="227">
        <v>22.069900000000008</v>
      </c>
      <c r="W115" s="222">
        <v>0.15299999999999159</v>
      </c>
      <c r="X115" s="218">
        <f>W115/U115</f>
        <v>6.8847900139041972E-3</v>
      </c>
      <c r="Y115" s="224">
        <f t="shared" si="37"/>
        <v>68.583100000000002</v>
      </c>
      <c r="Z115" s="224">
        <f t="shared" si="37"/>
        <v>65.908410000000018</v>
      </c>
      <c r="AA115" s="225">
        <f>Y115-Z115</f>
        <v>2.674689999999984</v>
      </c>
      <c r="AB115" s="221">
        <f t="shared" si="36"/>
        <v>3.8999257834655826E-2</v>
      </c>
    </row>
    <row r="116" spans="1:28" ht="14.25">
      <c r="A116" s="212">
        <v>95</v>
      </c>
      <c r="B116" s="213" t="s">
        <v>331</v>
      </c>
      <c r="C116" s="214" t="s">
        <v>714</v>
      </c>
      <c r="D116" s="229" t="s">
        <v>331</v>
      </c>
      <c r="E116" s="214">
        <v>20</v>
      </c>
      <c r="F116" s="215">
        <v>100</v>
      </c>
      <c r="G116" s="214">
        <v>420</v>
      </c>
      <c r="H116" s="214">
        <v>15000</v>
      </c>
      <c r="I116" s="216">
        <v>26.878096999999997</v>
      </c>
      <c r="J116" s="216">
        <v>25.912047649999987</v>
      </c>
      <c r="K116" s="216">
        <v>0.96604935000000935</v>
      </c>
      <c r="L116" s="217">
        <v>3.5941880483577743E-2</v>
      </c>
      <c r="M116" s="216">
        <v>26.151562999999999</v>
      </c>
      <c r="N116" s="216">
        <v>24.255993050000011</v>
      </c>
      <c r="O116" s="216">
        <v>1.8955699499999881</v>
      </c>
      <c r="P116" s="218">
        <v>7.2484002199026815E-2</v>
      </c>
      <c r="Q116" s="227">
        <v>23.303710000000002</v>
      </c>
      <c r="R116" s="227">
        <v>21.381776869999996</v>
      </c>
      <c r="S116" s="227">
        <v>1.9219331300000064</v>
      </c>
      <c r="T116" s="218">
        <f t="shared" si="35"/>
        <v>8.2473268419492277E-2</v>
      </c>
      <c r="U116" s="242"/>
      <c r="V116" s="242"/>
      <c r="W116" s="242"/>
      <c r="X116" s="218"/>
      <c r="Y116" s="224">
        <f t="shared" si="37"/>
        <v>76.333370000000002</v>
      </c>
      <c r="Z116" s="224">
        <f t="shared" si="37"/>
        <v>71.549817569999988</v>
      </c>
      <c r="AA116" s="225">
        <f>Y116-Z116</f>
        <v>4.7835524300000145</v>
      </c>
      <c r="AB116" s="221">
        <f t="shared" si="36"/>
        <v>6.2666595618666054E-2</v>
      </c>
    </row>
    <row r="117" spans="1:28" ht="14.25">
      <c r="A117" s="212">
        <v>96</v>
      </c>
      <c r="B117" s="213" t="s">
        <v>380</v>
      </c>
      <c r="C117" s="214" t="s">
        <v>714</v>
      </c>
      <c r="D117" s="229" t="s">
        <v>381</v>
      </c>
      <c r="E117" s="214">
        <v>5</v>
      </c>
      <c r="F117" s="215">
        <v>400</v>
      </c>
      <c r="G117" s="214">
        <v>40</v>
      </c>
      <c r="H117" s="214">
        <v>1500</v>
      </c>
      <c r="I117" s="851">
        <v>3.0098000000000003</v>
      </c>
      <c r="J117" s="851">
        <v>2.9728499999999993</v>
      </c>
      <c r="K117" s="851">
        <v>3.6950000000000927E-2</v>
      </c>
      <c r="L117" s="854">
        <v>1.2276563226792785E-2</v>
      </c>
      <c r="M117" s="851">
        <v>3.6524109999999999</v>
      </c>
      <c r="N117" s="851">
        <v>3.4275000000000002</v>
      </c>
      <c r="O117" s="851">
        <v>0.22491099999999964</v>
      </c>
      <c r="P117" s="854">
        <v>6.1578776320627568E-2</v>
      </c>
      <c r="Q117" s="851">
        <v>3.2237</v>
      </c>
      <c r="R117" s="851">
        <v>2.9516999999999989</v>
      </c>
      <c r="S117" s="851">
        <v>0.27200000000000113</v>
      </c>
      <c r="T117" s="868">
        <f t="shared" si="35"/>
        <v>8.4375096938301059E-2</v>
      </c>
      <c r="U117" s="851"/>
      <c r="V117" s="851"/>
      <c r="W117" s="851"/>
      <c r="X117" s="851"/>
      <c r="Y117" s="851">
        <f t="shared" si="37"/>
        <v>9.8859110000000001</v>
      </c>
      <c r="Z117" s="851">
        <f t="shared" si="37"/>
        <v>9.3520499999999984</v>
      </c>
      <c r="AA117" s="851">
        <f>Y117-Z117</f>
        <v>0.5338610000000017</v>
      </c>
      <c r="AB117" s="854">
        <f t="shared" si="36"/>
        <v>5.4002205765356547E-2</v>
      </c>
    </row>
    <row r="118" spans="1:28" ht="14.25">
      <c r="A118" s="212">
        <v>97</v>
      </c>
      <c r="B118" s="213" t="s">
        <v>380</v>
      </c>
      <c r="C118" s="214" t="s">
        <v>714</v>
      </c>
      <c r="D118" s="229" t="s">
        <v>382</v>
      </c>
      <c r="E118" s="214">
        <v>5</v>
      </c>
      <c r="F118" s="215">
        <v>400</v>
      </c>
      <c r="G118" s="214">
        <v>40</v>
      </c>
      <c r="H118" s="214">
        <v>1500</v>
      </c>
      <c r="I118" s="852"/>
      <c r="J118" s="852"/>
      <c r="K118" s="852"/>
      <c r="L118" s="855"/>
      <c r="M118" s="852"/>
      <c r="N118" s="852"/>
      <c r="O118" s="852"/>
      <c r="P118" s="855"/>
      <c r="Q118" s="852"/>
      <c r="R118" s="852"/>
      <c r="S118" s="852"/>
      <c r="T118" s="869"/>
      <c r="U118" s="852"/>
      <c r="V118" s="852"/>
      <c r="W118" s="852"/>
      <c r="X118" s="852"/>
      <c r="Y118" s="852"/>
      <c r="Z118" s="852"/>
      <c r="AA118" s="852"/>
      <c r="AB118" s="855"/>
    </row>
    <row r="119" spans="1:28" ht="15.75" customHeight="1">
      <c r="A119" s="212">
        <v>98</v>
      </c>
      <c r="B119" s="213" t="s">
        <v>380</v>
      </c>
      <c r="C119" s="214" t="s">
        <v>714</v>
      </c>
      <c r="D119" s="229" t="s">
        <v>383</v>
      </c>
      <c r="E119" s="214">
        <v>0.7</v>
      </c>
      <c r="F119" s="215">
        <v>100</v>
      </c>
      <c r="G119" s="214">
        <v>20</v>
      </c>
      <c r="H119" s="214">
        <v>250</v>
      </c>
      <c r="I119" s="853"/>
      <c r="J119" s="853"/>
      <c r="K119" s="853"/>
      <c r="L119" s="856"/>
      <c r="M119" s="853"/>
      <c r="N119" s="853"/>
      <c r="O119" s="853"/>
      <c r="P119" s="856"/>
      <c r="Q119" s="853"/>
      <c r="R119" s="853"/>
      <c r="S119" s="853"/>
      <c r="T119" s="870"/>
      <c r="U119" s="853"/>
      <c r="V119" s="853"/>
      <c r="W119" s="853"/>
      <c r="X119" s="853"/>
      <c r="Y119" s="853"/>
      <c r="Z119" s="853"/>
      <c r="AA119" s="853"/>
      <c r="AB119" s="856"/>
    </row>
    <row r="120" spans="1:28" ht="14.25">
      <c r="A120" s="212">
        <v>99</v>
      </c>
      <c r="B120" s="213" t="s">
        <v>327</v>
      </c>
      <c r="C120" s="214" t="s">
        <v>714</v>
      </c>
      <c r="D120" s="229" t="s">
        <v>214</v>
      </c>
      <c r="E120" s="231">
        <v>42</v>
      </c>
      <c r="F120" s="232">
        <v>100</v>
      </c>
      <c r="G120" s="231">
        <v>224</v>
      </c>
      <c r="H120" s="231">
        <v>26050</v>
      </c>
      <c r="I120" s="216">
        <v>22.604399999999998</v>
      </c>
      <c r="J120" s="216">
        <v>20.292470999999999</v>
      </c>
      <c r="K120" s="216">
        <v>2.3119289999999992</v>
      </c>
      <c r="L120" s="218">
        <v>0.10227783086478737</v>
      </c>
      <c r="M120" s="216">
        <v>16.208600000000001</v>
      </c>
      <c r="N120" s="216">
        <v>15.977545000000013</v>
      </c>
      <c r="O120" s="216">
        <v>0.23105499999998713</v>
      </c>
      <c r="P120" s="218">
        <v>1.4255086805768983E-2</v>
      </c>
      <c r="Q120" s="227">
        <v>20.432400000000001</v>
      </c>
      <c r="R120" s="227">
        <v>20.196329999999989</v>
      </c>
      <c r="S120" s="227">
        <v>0.23607000000001221</v>
      </c>
      <c r="T120" s="218">
        <f t="shared" ref="T120:T126" si="38">S120/Q120</f>
        <v>1.1553708815411415E-2</v>
      </c>
      <c r="U120" s="227">
        <v>20.59</v>
      </c>
      <c r="V120" s="227">
        <v>20.418544999999998</v>
      </c>
      <c r="W120" s="222">
        <v>0.17145500000000169</v>
      </c>
      <c r="X120" s="218">
        <f>W120/U120</f>
        <v>8.3271005342400051E-3</v>
      </c>
      <c r="Y120" s="224">
        <f t="shared" ref="Y120:Z124" si="39">I120+M120+Q120+U120</f>
        <v>79.835400000000007</v>
      </c>
      <c r="Z120" s="224">
        <f t="shared" si="39"/>
        <v>76.884890999999996</v>
      </c>
      <c r="AA120" s="225">
        <f>Y120-Z120</f>
        <v>2.9505090000000109</v>
      </c>
      <c r="AB120" s="221">
        <f t="shared" ref="AB120:AB130" si="40">AA120/Y120</f>
        <v>3.695740235534626E-2</v>
      </c>
    </row>
    <row r="121" spans="1:28" ht="14.25">
      <c r="A121" s="212">
        <v>100</v>
      </c>
      <c r="B121" s="213" t="s">
        <v>327</v>
      </c>
      <c r="C121" s="214" t="s">
        <v>714</v>
      </c>
      <c r="D121" s="229" t="s">
        <v>320</v>
      </c>
      <c r="E121" s="231">
        <v>25</v>
      </c>
      <c r="F121" s="232">
        <v>80</v>
      </c>
      <c r="G121" s="231">
        <v>364</v>
      </c>
      <c r="H121" s="231">
        <v>17500</v>
      </c>
      <c r="I121" s="216">
        <v>29.013599999999997</v>
      </c>
      <c r="J121" s="216">
        <v>28.567495596000008</v>
      </c>
      <c r="K121" s="216">
        <v>0.44610440399998907</v>
      </c>
      <c r="L121" s="217">
        <v>1.5375699809744021E-2</v>
      </c>
      <c r="M121" s="216">
        <v>23.520200000000003</v>
      </c>
      <c r="N121" s="216">
        <v>23.180846999999993</v>
      </c>
      <c r="O121" s="216">
        <v>0.33935300000000979</v>
      </c>
      <c r="P121" s="218">
        <v>1.442815112116435E-2</v>
      </c>
      <c r="Q121" s="227">
        <v>21.288</v>
      </c>
      <c r="R121" s="227">
        <v>21.171330000000001</v>
      </c>
      <c r="S121" s="227">
        <v>0.11666999999999916</v>
      </c>
      <c r="T121" s="218">
        <f t="shared" si="38"/>
        <v>5.4805524239007501E-3</v>
      </c>
      <c r="U121" s="227">
        <v>27.377699999999997</v>
      </c>
      <c r="V121" s="227">
        <v>25.93462499999999</v>
      </c>
      <c r="W121" s="222">
        <v>1.4430750000000074</v>
      </c>
      <c r="X121" s="218">
        <f>W121/U121</f>
        <v>5.270986971148079E-2</v>
      </c>
      <c r="Y121" s="224">
        <f t="shared" si="39"/>
        <v>101.1995</v>
      </c>
      <c r="Z121" s="224">
        <f t="shared" si="39"/>
        <v>98.854297595999981</v>
      </c>
      <c r="AA121" s="225">
        <f>Y121-Z121</f>
        <v>2.3452024040000197</v>
      </c>
      <c r="AB121" s="221">
        <f t="shared" si="40"/>
        <v>2.3174051294720031E-2</v>
      </c>
    </row>
    <row r="122" spans="1:28" ht="14.25">
      <c r="A122" s="212">
        <v>101</v>
      </c>
      <c r="B122" s="213" t="s">
        <v>327</v>
      </c>
      <c r="C122" s="214" t="s">
        <v>714</v>
      </c>
      <c r="D122" s="229" t="s">
        <v>728</v>
      </c>
      <c r="E122" s="231">
        <v>21</v>
      </c>
      <c r="F122" s="232">
        <v>80</v>
      </c>
      <c r="G122" s="231">
        <v>152</v>
      </c>
      <c r="H122" s="231">
        <v>26350</v>
      </c>
      <c r="I122" s="216"/>
      <c r="J122" s="216"/>
      <c r="K122" s="216"/>
      <c r="L122" s="217"/>
      <c r="M122" s="216">
        <v>4.7845000000000004</v>
      </c>
      <c r="N122" s="216">
        <v>4.7799710000000051</v>
      </c>
      <c r="O122" s="216">
        <v>4.5289999999953423E-3</v>
      </c>
      <c r="P122" s="218">
        <v>9.4659839063545659E-4</v>
      </c>
      <c r="Q122" s="227">
        <v>10.6928</v>
      </c>
      <c r="R122" s="227">
        <v>10.345103000000002</v>
      </c>
      <c r="S122" s="227">
        <v>0.34769699999999837</v>
      </c>
      <c r="T122" s="218">
        <f t="shared" si="38"/>
        <v>3.2516927278168337E-2</v>
      </c>
      <c r="U122" s="227">
        <v>10.417999999999999</v>
      </c>
      <c r="V122" s="227">
        <v>10.36084</v>
      </c>
      <c r="W122" s="222">
        <v>5.7159999999999656E-2</v>
      </c>
      <c r="X122" s="218">
        <f>W122/U122</f>
        <v>5.4866577078133676E-3</v>
      </c>
      <c r="Y122" s="224">
        <f t="shared" si="39"/>
        <v>25.895299999999999</v>
      </c>
      <c r="Z122" s="224">
        <f t="shared" si="39"/>
        <v>25.485914000000008</v>
      </c>
      <c r="AA122" s="225">
        <f>Y122-Z122</f>
        <v>0.4093859999999907</v>
      </c>
      <c r="AB122" s="221">
        <f t="shared" si="40"/>
        <v>1.5809278131552473E-2</v>
      </c>
    </row>
    <row r="123" spans="1:28" ht="14.25">
      <c r="A123" s="212">
        <v>102</v>
      </c>
      <c r="B123" s="213" t="s">
        <v>327</v>
      </c>
      <c r="C123" s="214" t="s">
        <v>714</v>
      </c>
      <c r="D123" s="229" t="s">
        <v>332</v>
      </c>
      <c r="E123" s="231">
        <v>51</v>
      </c>
      <c r="F123" s="232">
        <v>232</v>
      </c>
      <c r="G123" s="231">
        <v>240</v>
      </c>
      <c r="H123" s="231">
        <v>29250</v>
      </c>
      <c r="I123" s="216"/>
      <c r="J123" s="216"/>
      <c r="K123" s="216"/>
      <c r="L123" s="217"/>
      <c r="M123" s="216"/>
      <c r="N123" s="216"/>
      <c r="O123" s="216"/>
      <c r="P123" s="218"/>
      <c r="Q123" s="227"/>
      <c r="R123" s="227"/>
      <c r="S123" s="227"/>
      <c r="T123" s="218"/>
      <c r="U123" s="227">
        <v>5.7</v>
      </c>
      <c r="V123" s="227">
        <v>5.6488000000000289</v>
      </c>
      <c r="W123" s="222">
        <v>5.1199999999971268E-2</v>
      </c>
      <c r="X123" s="218">
        <f>W123/U123</f>
        <v>8.9824561403458372E-3</v>
      </c>
      <c r="Y123" s="224">
        <f t="shared" si="39"/>
        <v>5.7</v>
      </c>
      <c r="Z123" s="224">
        <f t="shared" si="39"/>
        <v>5.6488000000000289</v>
      </c>
      <c r="AA123" s="225">
        <f>Y123-Z123</f>
        <v>5.1199999999971268E-2</v>
      </c>
      <c r="AB123" s="221">
        <f t="shared" si="40"/>
        <v>8.9824561403458372E-3</v>
      </c>
    </row>
    <row r="124" spans="1:28" ht="14.25">
      <c r="A124" s="212">
        <v>103</v>
      </c>
      <c r="B124" s="213" t="s">
        <v>241</v>
      </c>
      <c r="C124" s="214" t="s">
        <v>714</v>
      </c>
      <c r="D124" s="229" t="s">
        <v>1262</v>
      </c>
      <c r="E124" s="214">
        <v>20</v>
      </c>
      <c r="F124" s="215">
        <v>300</v>
      </c>
      <c r="G124" s="214">
        <v>25</v>
      </c>
      <c r="H124" s="214">
        <v>16000</v>
      </c>
      <c r="I124" s="216">
        <v>0.51</v>
      </c>
      <c r="J124" s="216">
        <v>0.505</v>
      </c>
      <c r="K124" s="216">
        <v>5.0000000000000044E-3</v>
      </c>
      <c r="L124" s="217">
        <v>9.8039215686274595E-3</v>
      </c>
      <c r="M124" s="216">
        <v>1.2509999999999999</v>
      </c>
      <c r="N124" s="216">
        <v>1.2163000000000004</v>
      </c>
      <c r="O124" s="216">
        <v>3.4699999999999509E-2</v>
      </c>
      <c r="P124" s="218">
        <v>2.7737809752197851E-2</v>
      </c>
      <c r="Q124" s="239">
        <v>0.5645</v>
      </c>
      <c r="R124" s="239">
        <v>0.56819999999999993</v>
      </c>
      <c r="S124" s="239">
        <v>-3.6999999999999256E-3</v>
      </c>
      <c r="T124" s="218">
        <f t="shared" si="38"/>
        <v>-6.5544729849422948E-3</v>
      </c>
      <c r="U124" s="242"/>
      <c r="V124" s="242"/>
      <c r="W124" s="242"/>
      <c r="X124" s="218"/>
      <c r="Y124" s="224">
        <f t="shared" si="39"/>
        <v>2.3254999999999999</v>
      </c>
      <c r="Z124" s="224">
        <f t="shared" si="39"/>
        <v>2.2895000000000003</v>
      </c>
      <c r="AA124" s="225">
        <f>Y124-Z124</f>
        <v>3.5999999999999588E-2</v>
      </c>
      <c r="AB124" s="221">
        <f t="shared" si="40"/>
        <v>1.5480541818963488E-2</v>
      </c>
    </row>
    <row r="125" spans="1:28" ht="14.25">
      <c r="A125" s="212"/>
      <c r="B125" s="842" t="s">
        <v>714</v>
      </c>
      <c r="C125" s="843"/>
      <c r="D125" s="843"/>
      <c r="E125" s="843"/>
      <c r="F125" s="843"/>
      <c r="G125" s="843"/>
      <c r="H125" s="844"/>
      <c r="I125" s="230">
        <f>SUM(I114:I124)</f>
        <v>104.74959699999999</v>
      </c>
      <c r="J125" s="230">
        <f>SUM(J114:J124)</f>
        <v>98.788124245999995</v>
      </c>
      <c r="K125" s="230">
        <f>SUM(K114:K124)</f>
        <v>5.9614727539999963</v>
      </c>
      <c r="L125" s="217">
        <f>K125/I125</f>
        <v>5.6911653359391891E-2</v>
      </c>
      <c r="M125" s="230">
        <f>SUM(M114:M124)</f>
        <v>121.86557400000001</v>
      </c>
      <c r="N125" s="230">
        <f>SUM(N114:N124)</f>
        <v>114.99258605000003</v>
      </c>
      <c r="O125" s="230">
        <f>SUM(O114:O124)</f>
        <v>6.8729879499999811</v>
      </c>
      <c r="P125" s="217">
        <f>O125/M125</f>
        <v>5.639810919858286E-2</v>
      </c>
      <c r="Q125" s="230">
        <f>SUM(Q114:Q124)</f>
        <v>121.42050999999999</v>
      </c>
      <c r="R125" s="230">
        <f>SUM(R114:R124)</f>
        <v>116.63077986999998</v>
      </c>
      <c r="S125" s="230">
        <f>SUM(S114:S124)</f>
        <v>4.7897301300000157</v>
      </c>
      <c r="T125" s="217">
        <f>S125/Q125</f>
        <v>3.9447455211644361E-2</v>
      </c>
      <c r="U125" s="230">
        <f>SUM(U114:U124)</f>
        <v>107.42749999999999</v>
      </c>
      <c r="V125" s="230">
        <f>SUM(V114:V124)</f>
        <v>105.53323</v>
      </c>
      <c r="W125" s="230">
        <f>SUM(W114:W124)</f>
        <v>1.8942699999999686</v>
      </c>
      <c r="X125" s="217">
        <f>W125/U125</f>
        <v>1.763300830792831E-2</v>
      </c>
      <c r="Y125" s="230">
        <f>SUM(Y114:Y124)</f>
        <v>455.46318100000002</v>
      </c>
      <c r="Z125" s="230">
        <f>SUM(Z114:Z124)</f>
        <v>435.94472016600002</v>
      </c>
      <c r="AA125" s="230">
        <f>SUM(AA114:AA124)</f>
        <v>19.518460833999995</v>
      </c>
      <c r="AB125" s="217">
        <f t="shared" si="40"/>
        <v>4.2854091501196435E-2</v>
      </c>
    </row>
    <row r="126" spans="1:28" ht="14.25">
      <c r="A126" s="212">
        <v>104</v>
      </c>
      <c r="B126" s="213" t="s">
        <v>338</v>
      </c>
      <c r="C126" s="214" t="s">
        <v>1263</v>
      </c>
      <c r="D126" s="229" t="s">
        <v>385</v>
      </c>
      <c r="E126" s="214">
        <v>45</v>
      </c>
      <c r="F126" s="215">
        <v>100</v>
      </c>
      <c r="G126" s="214">
        <v>180</v>
      </c>
      <c r="H126" s="214">
        <v>9500</v>
      </c>
      <c r="I126" s="230"/>
      <c r="J126" s="230"/>
      <c r="K126" s="230"/>
      <c r="L126" s="217"/>
      <c r="M126" s="216">
        <v>6.6724999999999994</v>
      </c>
      <c r="N126" s="216">
        <v>6.2780000000000005</v>
      </c>
      <c r="O126" s="216">
        <v>0.39449999999999896</v>
      </c>
      <c r="P126" s="218">
        <v>5.9123267141251254E-2</v>
      </c>
      <c r="Q126" s="227">
        <v>6.3219000000000003</v>
      </c>
      <c r="R126" s="227">
        <v>6.1102399999999832</v>
      </c>
      <c r="S126" s="227">
        <v>0.21166000000001706</v>
      </c>
      <c r="T126" s="218">
        <f t="shared" si="38"/>
        <v>3.3480441006662087E-2</v>
      </c>
      <c r="U126" s="242"/>
      <c r="V126" s="242"/>
      <c r="W126" s="242"/>
      <c r="X126" s="218"/>
      <c r="Y126" s="224">
        <f t="shared" ref="Y126:Z128" si="41">I126+M126+Q126+U126</f>
        <v>12.994399999999999</v>
      </c>
      <c r="Z126" s="224">
        <f t="shared" si="41"/>
        <v>12.388239999999984</v>
      </c>
      <c r="AA126" s="225">
        <f>Y126-Z126</f>
        <v>0.60616000000001513</v>
      </c>
      <c r="AB126" s="221">
        <f t="shared" si="40"/>
        <v>4.664778673890408E-2</v>
      </c>
    </row>
    <row r="127" spans="1:28" ht="14.25">
      <c r="A127" s="212">
        <v>105</v>
      </c>
      <c r="B127" s="213" t="s">
        <v>338</v>
      </c>
      <c r="C127" s="214" t="s">
        <v>1263</v>
      </c>
      <c r="D127" s="229" t="s">
        <v>338</v>
      </c>
      <c r="E127" s="214">
        <v>8</v>
      </c>
      <c r="F127" s="215">
        <v>232</v>
      </c>
      <c r="G127" s="214">
        <v>150</v>
      </c>
      <c r="H127" s="214">
        <v>13000</v>
      </c>
      <c r="I127" s="230"/>
      <c r="J127" s="230"/>
      <c r="K127" s="230"/>
      <c r="L127" s="217"/>
      <c r="M127" s="216"/>
      <c r="N127" s="216"/>
      <c r="O127" s="216"/>
      <c r="P127" s="218"/>
      <c r="Q127" s="227"/>
      <c r="R127" s="227"/>
      <c r="S127" s="227"/>
      <c r="T127" s="218"/>
      <c r="U127" s="227">
        <v>8.2044999999999995</v>
      </c>
      <c r="V127" s="227">
        <v>7.4227099999999986</v>
      </c>
      <c r="W127" s="222">
        <v>0.78179000000000087</v>
      </c>
      <c r="X127" s="218">
        <f>W127/U127</f>
        <v>9.5287951733804735E-2</v>
      </c>
      <c r="Y127" s="224">
        <f t="shared" si="41"/>
        <v>8.2044999999999995</v>
      </c>
      <c r="Z127" s="224">
        <f t="shared" si="41"/>
        <v>7.4227099999999986</v>
      </c>
      <c r="AA127" s="225">
        <f>Y127-Z127</f>
        <v>0.78179000000000087</v>
      </c>
      <c r="AB127" s="221">
        <f t="shared" si="40"/>
        <v>9.5287951733804735E-2</v>
      </c>
    </row>
    <row r="128" spans="1:28" ht="14.25">
      <c r="A128" s="212">
        <v>106</v>
      </c>
      <c r="B128" s="213" t="s">
        <v>338</v>
      </c>
      <c r="C128" s="214" t="s">
        <v>1263</v>
      </c>
      <c r="D128" s="229" t="s">
        <v>339</v>
      </c>
      <c r="E128" s="214"/>
      <c r="F128" s="215"/>
      <c r="G128" s="214"/>
      <c r="H128" s="214"/>
      <c r="I128" s="230"/>
      <c r="J128" s="230"/>
      <c r="K128" s="230"/>
      <c r="L128" s="217"/>
      <c r="M128" s="216">
        <v>8.8180000000000014</v>
      </c>
      <c r="N128" s="216">
        <v>8.9290000000000003</v>
      </c>
      <c r="O128" s="216">
        <v>-0.11099999999999888</v>
      </c>
      <c r="P128" s="218">
        <v>-1.2587888410070181E-2</v>
      </c>
      <c r="Q128" s="227">
        <v>11.3672</v>
      </c>
      <c r="R128" s="227">
        <v>10.310679999999993</v>
      </c>
      <c r="S128" s="227">
        <v>1.0565200000000079</v>
      </c>
      <c r="T128" s="218">
        <f>S128/Q128</f>
        <v>9.2944612569498902E-2</v>
      </c>
      <c r="U128" s="227">
        <v>10.965399999999999</v>
      </c>
      <c r="V128" s="227">
        <v>9.4434000000000005</v>
      </c>
      <c r="W128" s="222">
        <v>1.5219999999999985</v>
      </c>
      <c r="X128" s="218">
        <f>W128/U128</f>
        <v>0.13880022616594001</v>
      </c>
      <c r="Y128" s="224">
        <f t="shared" si="41"/>
        <v>31.150600000000001</v>
      </c>
      <c r="Z128" s="224">
        <f t="shared" si="41"/>
        <v>28.683079999999993</v>
      </c>
      <c r="AA128" s="225">
        <f>Y128-Z128</f>
        <v>2.4675200000000075</v>
      </c>
      <c r="AB128" s="221">
        <f t="shared" si="40"/>
        <v>7.9212599436287182E-2</v>
      </c>
    </row>
    <row r="129" spans="1:28" ht="14.25">
      <c r="A129" s="212"/>
      <c r="B129" s="842" t="s">
        <v>1263</v>
      </c>
      <c r="C129" s="843"/>
      <c r="D129" s="843"/>
      <c r="E129" s="843"/>
      <c r="F129" s="843"/>
      <c r="G129" s="843"/>
      <c r="H129" s="844"/>
      <c r="I129" s="230">
        <f>SUM(I126:I128)</f>
        <v>0</v>
      </c>
      <c r="J129" s="230">
        <f>SUM(J126:J128)</f>
        <v>0</v>
      </c>
      <c r="K129" s="230">
        <f>SUM(K126:K128)</f>
        <v>0</v>
      </c>
      <c r="L129" s="230">
        <v>0</v>
      </c>
      <c r="M129" s="230">
        <f>SUM(M126:M128)</f>
        <v>15.490500000000001</v>
      </c>
      <c r="N129" s="230">
        <f>SUM(N126:N128)</f>
        <v>15.207000000000001</v>
      </c>
      <c r="O129" s="230">
        <f>SUM(O126:O128)</f>
        <v>0.28350000000000009</v>
      </c>
      <c r="P129" s="218">
        <f>O129/M129</f>
        <v>1.8301539653335919E-2</v>
      </c>
      <c r="Q129" s="230">
        <f>SUM(Q126:Q128)</f>
        <v>17.6891</v>
      </c>
      <c r="R129" s="230">
        <f>SUM(R126:R128)</f>
        <v>16.420919999999974</v>
      </c>
      <c r="S129" s="230">
        <f>SUM(S126:S128)</f>
        <v>1.268180000000025</v>
      </c>
      <c r="T129" s="218">
        <f>S129/Q129</f>
        <v>7.1692737335422654E-2</v>
      </c>
      <c r="U129" s="230">
        <f>SUM(U126:U128)</f>
        <v>19.169899999999998</v>
      </c>
      <c r="V129" s="230">
        <f>SUM(V126:V128)</f>
        <v>16.866109999999999</v>
      </c>
      <c r="W129" s="230">
        <f>SUM(W126:W128)</f>
        <v>2.3037899999999993</v>
      </c>
      <c r="X129" s="218">
        <f>W129/U129</f>
        <v>0.12017746571447945</v>
      </c>
      <c r="Y129" s="230">
        <f>SUM(Y126:Y128)</f>
        <v>52.349499999999999</v>
      </c>
      <c r="Z129" s="230">
        <f>SUM(Z126:Z128)</f>
        <v>48.494029999999981</v>
      </c>
      <c r="AA129" s="230">
        <f>SUM(AA126:AA128)</f>
        <v>3.8554700000000235</v>
      </c>
      <c r="AB129" s="218">
        <f t="shared" si="40"/>
        <v>7.36486499393504E-2</v>
      </c>
    </row>
    <row r="130" spans="1:28" ht="14.25">
      <c r="A130" s="212">
        <v>107</v>
      </c>
      <c r="B130" s="213" t="s">
        <v>333</v>
      </c>
      <c r="C130" s="214" t="s">
        <v>754</v>
      </c>
      <c r="D130" s="229" t="s">
        <v>333</v>
      </c>
      <c r="E130" s="214">
        <v>8</v>
      </c>
      <c r="F130" s="215">
        <v>100</v>
      </c>
      <c r="G130" s="214">
        <v>180</v>
      </c>
      <c r="H130" s="214">
        <v>21000</v>
      </c>
      <c r="I130" s="851">
        <v>36.747100000000003</v>
      </c>
      <c r="J130" s="851">
        <v>35.256999999999998</v>
      </c>
      <c r="K130" s="851">
        <v>1.4901000000000053</v>
      </c>
      <c r="L130" s="854">
        <v>4.0550138650397041E-2</v>
      </c>
      <c r="M130" s="851">
        <v>24.571300000000001</v>
      </c>
      <c r="N130" s="851">
        <v>23.530999999999999</v>
      </c>
      <c r="O130" s="851">
        <v>1.040300000000002</v>
      </c>
      <c r="P130" s="865">
        <v>4.2338012233785027E-2</v>
      </c>
      <c r="Q130" s="851">
        <v>19.351900000000001</v>
      </c>
      <c r="R130" s="851">
        <v>19.257989999999992</v>
      </c>
      <c r="S130" s="851">
        <v>9.3910000000008154E-2</v>
      </c>
      <c r="T130" s="865">
        <v>-6.5544729849422948E-3</v>
      </c>
      <c r="U130" s="851">
        <v>11.32</v>
      </c>
      <c r="V130" s="851">
        <v>10.0528095</v>
      </c>
      <c r="W130" s="851">
        <v>1.2671904999999999</v>
      </c>
      <c r="X130" s="865">
        <f>W130/U130</f>
        <v>0.11194262367491165</v>
      </c>
      <c r="Y130" s="851">
        <f>I130+M130+Q130+U130</f>
        <v>91.990299999999991</v>
      </c>
      <c r="Z130" s="851">
        <f>J130+N130+R130+V130</f>
        <v>88.098799499999984</v>
      </c>
      <c r="AA130" s="851">
        <f>K130+O130+S130+W130</f>
        <v>3.8915005000000154</v>
      </c>
      <c r="AB130" s="854">
        <f t="shared" si="40"/>
        <v>4.230337872580061E-2</v>
      </c>
    </row>
    <row r="131" spans="1:28" ht="14.25">
      <c r="A131" s="212">
        <v>108</v>
      </c>
      <c r="B131" s="213" t="s">
        <v>333</v>
      </c>
      <c r="C131" s="214" t="s">
        <v>754</v>
      </c>
      <c r="D131" s="229" t="s">
        <v>334</v>
      </c>
      <c r="E131" s="214">
        <v>30</v>
      </c>
      <c r="F131" s="215">
        <v>100</v>
      </c>
      <c r="G131" s="214">
        <v>360</v>
      </c>
      <c r="H131" s="214">
        <v>28150</v>
      </c>
      <c r="I131" s="852"/>
      <c r="J131" s="852"/>
      <c r="K131" s="852"/>
      <c r="L131" s="855"/>
      <c r="M131" s="852"/>
      <c r="N131" s="852"/>
      <c r="O131" s="852"/>
      <c r="P131" s="866"/>
      <c r="Q131" s="852"/>
      <c r="R131" s="852"/>
      <c r="S131" s="852"/>
      <c r="T131" s="866"/>
      <c r="U131" s="852"/>
      <c r="V131" s="852"/>
      <c r="W131" s="852"/>
      <c r="X131" s="866"/>
      <c r="Y131" s="852"/>
      <c r="Z131" s="852"/>
      <c r="AA131" s="852"/>
      <c r="AB131" s="855"/>
    </row>
    <row r="132" spans="1:28" ht="14.25">
      <c r="A132" s="212">
        <v>109</v>
      </c>
      <c r="B132" s="213" t="s">
        <v>335</v>
      </c>
      <c r="C132" s="214" t="s">
        <v>754</v>
      </c>
      <c r="D132" s="229" t="s">
        <v>336</v>
      </c>
      <c r="E132" s="214">
        <v>5.5</v>
      </c>
      <c r="F132" s="215">
        <v>80</v>
      </c>
      <c r="G132" s="214">
        <v>140</v>
      </c>
      <c r="H132" s="214">
        <v>21000</v>
      </c>
      <c r="I132" s="853"/>
      <c r="J132" s="853"/>
      <c r="K132" s="853"/>
      <c r="L132" s="856"/>
      <c r="M132" s="853"/>
      <c r="N132" s="853"/>
      <c r="O132" s="853"/>
      <c r="P132" s="867"/>
      <c r="Q132" s="853"/>
      <c r="R132" s="853"/>
      <c r="S132" s="853"/>
      <c r="T132" s="867"/>
      <c r="U132" s="853"/>
      <c r="V132" s="853"/>
      <c r="W132" s="853"/>
      <c r="X132" s="867"/>
      <c r="Y132" s="853"/>
      <c r="Z132" s="853"/>
      <c r="AA132" s="853"/>
      <c r="AB132" s="856"/>
    </row>
    <row r="133" spans="1:28" ht="14.25">
      <c r="A133" s="212">
        <v>110</v>
      </c>
      <c r="B133" s="213" t="s">
        <v>338</v>
      </c>
      <c r="C133" s="214" t="s">
        <v>754</v>
      </c>
      <c r="D133" s="229" t="s">
        <v>1264</v>
      </c>
      <c r="E133" s="214">
        <v>34</v>
      </c>
      <c r="F133" s="215">
        <v>55</v>
      </c>
      <c r="G133" s="214">
        <v>116</v>
      </c>
      <c r="H133" s="214">
        <v>23150</v>
      </c>
      <c r="I133" s="216">
        <v>9.1487999999999996</v>
      </c>
      <c r="J133" s="216">
        <v>8.673</v>
      </c>
      <c r="K133" s="216">
        <v>0.47579999999999956</v>
      </c>
      <c r="L133" s="217">
        <v>5.2006820566631647E-2</v>
      </c>
      <c r="M133" s="216">
        <v>9.0023999999999997</v>
      </c>
      <c r="N133" s="216">
        <v>8.5969999999999995</v>
      </c>
      <c r="O133" s="216">
        <v>0.4054000000000002</v>
      </c>
      <c r="P133" s="218">
        <v>4.5032435794899163E-2</v>
      </c>
      <c r="Q133" s="227">
        <v>7.0788000000000002</v>
      </c>
      <c r="R133" s="227">
        <v>6.6373800000000003</v>
      </c>
      <c r="S133" s="227">
        <v>0.44141999999999992</v>
      </c>
      <c r="T133" s="218">
        <f>S133/Q133</f>
        <v>6.2358026784200701E-2</v>
      </c>
      <c r="U133" s="242"/>
      <c r="V133" s="242"/>
      <c r="W133" s="242"/>
      <c r="X133" s="218"/>
      <c r="Y133" s="224">
        <f>I133+M133+Q133+U133</f>
        <v>25.23</v>
      </c>
      <c r="Z133" s="224">
        <f>J133+N133+R133+V133</f>
        <v>23.90738</v>
      </c>
      <c r="AA133" s="225">
        <f>Y133-Z133</f>
        <v>1.3226200000000006</v>
      </c>
      <c r="AB133" s="221">
        <f>AA133/Y133</f>
        <v>5.2422512881490309E-2</v>
      </c>
    </row>
    <row r="134" spans="1:28" ht="14.25">
      <c r="A134" s="212"/>
      <c r="B134" s="842" t="s">
        <v>754</v>
      </c>
      <c r="C134" s="843"/>
      <c r="D134" s="843"/>
      <c r="E134" s="843"/>
      <c r="F134" s="843"/>
      <c r="G134" s="843"/>
      <c r="H134" s="844"/>
      <c r="I134" s="230">
        <f>SUM(I130:I133)</f>
        <v>45.895900000000005</v>
      </c>
      <c r="J134" s="230">
        <f>SUM(J130:J133)</f>
        <v>43.93</v>
      </c>
      <c r="K134" s="230">
        <f>SUM(K130:K133)</f>
        <v>1.9659000000000049</v>
      </c>
      <c r="L134" s="217">
        <f>K134/I134</f>
        <v>4.283389148050272E-2</v>
      </c>
      <c r="M134" s="230">
        <f>SUM(M130:M133)</f>
        <v>33.573700000000002</v>
      </c>
      <c r="N134" s="230">
        <f>SUM(N130:N133)</f>
        <v>32.128</v>
      </c>
      <c r="O134" s="230">
        <f>SUM(O130:O133)</f>
        <v>1.4457000000000022</v>
      </c>
      <c r="P134" s="217">
        <f>O134/M134</f>
        <v>4.3060490800835238E-2</v>
      </c>
      <c r="Q134" s="230">
        <f>SUM(Q130:Q133)</f>
        <v>26.430700000000002</v>
      </c>
      <c r="R134" s="230">
        <f>SUM(R130:R133)</f>
        <v>25.895369999999993</v>
      </c>
      <c r="S134" s="230">
        <f>SUM(S130:S133)</f>
        <v>0.53533000000000808</v>
      </c>
      <c r="T134" s="217">
        <f>S134/Q134</f>
        <v>2.0254098453692412E-2</v>
      </c>
      <c r="U134" s="230">
        <f>SUM(U130:U133)</f>
        <v>11.32</v>
      </c>
      <c r="V134" s="230">
        <f>SUM(V130:V133)</f>
        <v>10.0528095</v>
      </c>
      <c r="W134" s="230">
        <f>SUM(W130:W133)</f>
        <v>1.2671904999999999</v>
      </c>
      <c r="X134" s="218">
        <f>W134/U134</f>
        <v>0.11194262367491165</v>
      </c>
      <c r="Y134" s="230">
        <f>SUM(Y130:Y133)</f>
        <v>117.22029999999999</v>
      </c>
      <c r="Z134" s="230">
        <f>SUM(Z130:Z133)</f>
        <v>112.00617949999999</v>
      </c>
      <c r="AA134" s="230">
        <f>SUM(AA130:AA133)</f>
        <v>5.2141205000000159</v>
      </c>
      <c r="AB134" s="217">
        <f>AA134/Y134</f>
        <v>4.4481378225444027E-2</v>
      </c>
    </row>
    <row r="135" spans="1:28" ht="14.25">
      <c r="A135" s="212">
        <v>111</v>
      </c>
      <c r="B135" s="256" t="s">
        <v>386</v>
      </c>
      <c r="C135" s="214" t="s">
        <v>1265</v>
      </c>
      <c r="D135" s="257" t="s">
        <v>389</v>
      </c>
      <c r="E135" s="214">
        <v>22</v>
      </c>
      <c r="F135" s="215" t="s">
        <v>1266</v>
      </c>
      <c r="G135" s="214">
        <v>320</v>
      </c>
      <c r="H135" s="214"/>
      <c r="I135" s="230"/>
      <c r="J135" s="230"/>
      <c r="K135" s="230"/>
      <c r="L135" s="217"/>
      <c r="M135" s="230"/>
      <c r="N135" s="230"/>
      <c r="O135" s="230"/>
      <c r="P135" s="218"/>
      <c r="Q135" s="242"/>
      <c r="R135" s="242"/>
      <c r="S135" s="242"/>
      <c r="T135" s="218"/>
      <c r="U135" s="222">
        <v>19.737120000000026</v>
      </c>
      <c r="V135" s="227">
        <v>17.891059999999978</v>
      </c>
      <c r="W135" s="222">
        <v>1.8460600000000476</v>
      </c>
      <c r="X135" s="218">
        <f>W135/U135</f>
        <v>9.3532389730621543E-2</v>
      </c>
      <c r="Y135" s="224">
        <f>I135+M135+Q135+U135</f>
        <v>19.737120000000026</v>
      </c>
      <c r="Z135" s="224">
        <f>J135+N135+R135+V135</f>
        <v>17.891059999999978</v>
      </c>
      <c r="AA135" s="225">
        <f>Y135-Z135</f>
        <v>1.8460600000000476</v>
      </c>
      <c r="AB135" s="221">
        <f>AA135/Y135</f>
        <v>9.3532389730621543E-2</v>
      </c>
    </row>
    <row r="136" spans="1:28" ht="14.25">
      <c r="A136" s="212">
        <v>112</v>
      </c>
      <c r="B136" s="256" t="s">
        <v>1267</v>
      </c>
      <c r="C136" s="214" t="s">
        <v>1265</v>
      </c>
      <c r="D136" s="258" t="s">
        <v>1268</v>
      </c>
      <c r="E136" s="214">
        <v>7</v>
      </c>
      <c r="F136" s="215">
        <v>400</v>
      </c>
      <c r="G136" s="214">
        <v>170</v>
      </c>
      <c r="H136" s="214"/>
      <c r="I136" s="230"/>
      <c r="J136" s="230"/>
      <c r="K136" s="230"/>
      <c r="L136" s="217"/>
      <c r="M136" s="230"/>
      <c r="N136" s="230"/>
      <c r="O136" s="230"/>
      <c r="P136" s="218"/>
      <c r="Q136" s="242"/>
      <c r="R136" s="242"/>
      <c r="S136" s="242"/>
      <c r="T136" s="218"/>
      <c r="U136" s="857">
        <v>12.135000000000014</v>
      </c>
      <c r="V136" s="859">
        <v>11.62</v>
      </c>
      <c r="W136" s="857">
        <v>0.51500000000001478</v>
      </c>
      <c r="X136" s="861">
        <f>W136/U136</f>
        <v>4.2439225381130131E-2</v>
      </c>
      <c r="Y136" s="857">
        <f>U136</f>
        <v>12.135000000000014</v>
      </c>
      <c r="Z136" s="857">
        <f>V136</f>
        <v>11.62</v>
      </c>
      <c r="AA136" s="857">
        <f>W136</f>
        <v>0.51500000000001478</v>
      </c>
      <c r="AB136" s="863">
        <f>AA136/Y136</f>
        <v>4.2439225381130131E-2</v>
      </c>
    </row>
    <row r="137" spans="1:28" ht="14.25">
      <c r="A137" s="212">
        <v>113</v>
      </c>
      <c r="B137" s="256" t="s">
        <v>1267</v>
      </c>
      <c r="C137" s="214" t="s">
        <v>1265</v>
      </c>
      <c r="D137" s="258" t="s">
        <v>1269</v>
      </c>
      <c r="E137" s="214">
        <v>8</v>
      </c>
      <c r="F137" s="215">
        <v>400</v>
      </c>
      <c r="G137" s="214">
        <v>170</v>
      </c>
      <c r="H137" s="214"/>
      <c r="I137" s="230"/>
      <c r="J137" s="230"/>
      <c r="K137" s="230"/>
      <c r="L137" s="217"/>
      <c r="M137" s="230"/>
      <c r="N137" s="230"/>
      <c r="O137" s="230"/>
      <c r="P137" s="218"/>
      <c r="Q137" s="242"/>
      <c r="R137" s="242"/>
      <c r="S137" s="242"/>
      <c r="T137" s="218"/>
      <c r="U137" s="858"/>
      <c r="V137" s="860"/>
      <c r="W137" s="858"/>
      <c r="X137" s="862"/>
      <c r="Y137" s="858"/>
      <c r="Z137" s="858"/>
      <c r="AA137" s="858"/>
      <c r="AB137" s="864"/>
    </row>
    <row r="138" spans="1:28" ht="14.25">
      <c r="A138" s="212">
        <v>114</v>
      </c>
      <c r="B138" s="256" t="s">
        <v>1267</v>
      </c>
      <c r="C138" s="214" t="s">
        <v>1265</v>
      </c>
      <c r="D138" s="258" t="s">
        <v>1270</v>
      </c>
      <c r="E138" s="214">
        <v>22</v>
      </c>
      <c r="F138" s="215"/>
      <c r="G138" s="214">
        <v>180</v>
      </c>
      <c r="H138" s="214"/>
      <c r="I138" s="230"/>
      <c r="J138" s="230"/>
      <c r="K138" s="230"/>
      <c r="L138" s="217"/>
      <c r="M138" s="230"/>
      <c r="N138" s="230"/>
      <c r="O138" s="230"/>
      <c r="P138" s="218"/>
      <c r="Q138" s="242"/>
      <c r="R138" s="242"/>
      <c r="S138" s="242"/>
      <c r="T138" s="218"/>
      <c r="U138" s="222">
        <v>12.878599999999992</v>
      </c>
      <c r="V138" s="227">
        <v>12.551249999999996</v>
      </c>
      <c r="W138" s="222">
        <v>0.32734999999999559</v>
      </c>
      <c r="X138" s="218">
        <f>W138/U138</f>
        <v>2.5418135511623609E-2</v>
      </c>
      <c r="Y138" s="224">
        <f>I138+M138+Q138+U138</f>
        <v>12.878599999999992</v>
      </c>
      <c r="Z138" s="224">
        <f>J138+N138+R138+V138</f>
        <v>12.551249999999996</v>
      </c>
      <c r="AA138" s="225">
        <f>Y138-Z138</f>
        <v>0.32734999999999559</v>
      </c>
      <c r="AB138" s="221">
        <f>AA138/Y138</f>
        <v>2.5418135511623609E-2</v>
      </c>
    </row>
    <row r="139" spans="1:28" ht="14.25">
      <c r="A139" s="212"/>
      <c r="B139" s="842" t="s">
        <v>1265</v>
      </c>
      <c r="C139" s="843"/>
      <c r="D139" s="843"/>
      <c r="E139" s="843"/>
      <c r="F139" s="843"/>
      <c r="G139" s="843"/>
      <c r="H139" s="844"/>
      <c r="I139" s="230">
        <f>SUM(I135:I138)</f>
        <v>0</v>
      </c>
      <c r="J139" s="230">
        <f>SUM(J135:J138)</f>
        <v>0</v>
      </c>
      <c r="K139" s="230">
        <f>SUM(K135:K138)</f>
        <v>0</v>
      </c>
      <c r="L139" s="230">
        <v>0</v>
      </c>
      <c r="M139" s="230">
        <f>SUM(M135:M138)</f>
        <v>0</v>
      </c>
      <c r="N139" s="230">
        <f>SUM(N135:N138)</f>
        <v>0</v>
      </c>
      <c r="O139" s="230">
        <f>SUM(O135:O138)</f>
        <v>0</v>
      </c>
      <c r="P139" s="230">
        <v>0</v>
      </c>
      <c r="Q139" s="230">
        <f>SUM(Q135:Q138)</f>
        <v>0</v>
      </c>
      <c r="R139" s="230">
        <f>SUM(R135:R138)</f>
        <v>0</v>
      </c>
      <c r="S139" s="230">
        <f>SUM(S135:S138)</f>
        <v>0</v>
      </c>
      <c r="T139" s="230">
        <v>0</v>
      </c>
      <c r="U139" s="242">
        <f>SUM(U135:U138)</f>
        <v>44.75072000000003</v>
      </c>
      <c r="V139" s="242">
        <f>SUM(V135:V138)</f>
        <v>42.062309999999975</v>
      </c>
      <c r="W139" s="242">
        <f>SUM(W135:W138)</f>
        <v>2.6884100000000579</v>
      </c>
      <c r="X139" s="218">
        <f>W139/U139</f>
        <v>6.0075234543713621E-2</v>
      </c>
      <c r="Y139" s="242">
        <f>SUM(Y135:Y138)</f>
        <v>44.75072000000003</v>
      </c>
      <c r="Z139" s="242">
        <f>SUM(Z135:Z138)</f>
        <v>42.062309999999975</v>
      </c>
      <c r="AA139" s="242">
        <f>SUM(AA135:AA138)</f>
        <v>2.6884100000000579</v>
      </c>
      <c r="AB139" s="218">
        <f>AA139/Y139</f>
        <v>6.0075234543713621E-2</v>
      </c>
    </row>
    <row r="140" spans="1:28" ht="14.25">
      <c r="A140" s="212"/>
      <c r="B140" s="845" t="s">
        <v>1271</v>
      </c>
      <c r="C140" s="846"/>
      <c r="D140" s="846"/>
      <c r="E140" s="846"/>
      <c r="F140" s="846"/>
      <c r="G140" s="846"/>
      <c r="H140" s="847"/>
      <c r="I140" s="230">
        <f>I139+I134+I129+I125</f>
        <v>150.64549700000001</v>
      </c>
      <c r="J140" s="230">
        <f>J139+J134+J129+J125</f>
        <v>142.718124246</v>
      </c>
      <c r="K140" s="230">
        <f>K139+K134+K129+K125</f>
        <v>7.9273727540000012</v>
      </c>
      <c r="L140" s="217">
        <f>K140/I140</f>
        <v>5.2622699727958022E-2</v>
      </c>
      <c r="M140" s="230">
        <f>M139+M134+M129+M125</f>
        <v>170.92977400000001</v>
      </c>
      <c r="N140" s="230">
        <f>N139+N134+N129+N125</f>
        <v>162.32758605000004</v>
      </c>
      <c r="O140" s="230">
        <f>O139+O134+O129+O125</f>
        <v>8.6021879499999834</v>
      </c>
      <c r="P140" s="217">
        <f>O140/M140</f>
        <v>5.032586043201568E-2</v>
      </c>
      <c r="Q140" s="230">
        <f>Q139+Q134+Q129+Q125</f>
        <v>165.54030999999998</v>
      </c>
      <c r="R140" s="230">
        <f>R139+R134+R129+R125</f>
        <v>158.94706986999995</v>
      </c>
      <c r="S140" s="230">
        <f>S139+S134+S129+S125</f>
        <v>6.5932401300000487</v>
      </c>
      <c r="T140" s="217">
        <f>S140/Q140</f>
        <v>3.9828608089474096E-2</v>
      </c>
      <c r="U140" s="230">
        <f>U139+U134+U129+U125</f>
        <v>182.66812000000004</v>
      </c>
      <c r="V140" s="230">
        <f>V139+V134+V129+V125</f>
        <v>174.51445949999999</v>
      </c>
      <c r="W140" s="230">
        <f>W139+W134+W129+W125</f>
        <v>8.1536605000000257</v>
      </c>
      <c r="X140" s="217">
        <f>W140/U140</f>
        <v>4.4636472417847316E-2</v>
      </c>
      <c r="Y140" s="230">
        <f>Y139+Y134+Y129+Y125</f>
        <v>669.78370100000006</v>
      </c>
      <c r="Z140" s="230">
        <f>Z139+Z134+Z129+Z125</f>
        <v>638.50723966600003</v>
      </c>
      <c r="AA140" s="230">
        <f>AA139+AA134+AA129+AA125</f>
        <v>31.276461334000093</v>
      </c>
      <c r="AB140" s="217">
        <f>AA140/Y140</f>
        <v>4.6696360761397639E-2</v>
      </c>
    </row>
    <row r="141" spans="1:28" ht="14.25">
      <c r="A141" s="212"/>
      <c r="B141" s="848" t="s">
        <v>1099</v>
      </c>
      <c r="C141" s="849"/>
      <c r="D141" s="849"/>
      <c r="E141" s="849"/>
      <c r="F141" s="849"/>
      <c r="G141" s="849"/>
      <c r="H141" s="850"/>
      <c r="I141" s="246">
        <f>I140+I113+I83+I62+I35</f>
        <v>1103.0330010000002</v>
      </c>
      <c r="J141" s="246">
        <f>J140+J113+J83+J62+J35</f>
        <v>1060.3298619669999</v>
      </c>
      <c r="K141" s="246">
        <f>K140+K113+K83+K62+K35</f>
        <v>42.703139033000213</v>
      </c>
      <c r="L141" s="217">
        <f>K141/I141</f>
        <v>3.8714289594496187E-2</v>
      </c>
      <c r="M141" s="246">
        <f>M140+M113+M83+M62+M35</f>
        <v>912.66071999999997</v>
      </c>
      <c r="N141" s="246">
        <f>N140+N113+N83+N62+N35</f>
        <v>875.88747674999991</v>
      </c>
      <c r="O141" s="246">
        <f>O140+O113+O83+O62+O35</f>
        <v>36.773243250000107</v>
      </c>
      <c r="P141" s="217">
        <f>O141/M141</f>
        <v>4.029234790558326E-2</v>
      </c>
      <c r="Q141" s="246">
        <f>Q140+Q113+Q83+Q62+Q35</f>
        <v>787.25205800000003</v>
      </c>
      <c r="R141" s="246">
        <f>R140+R113+R83+R62+R35</f>
        <v>756.28491826999993</v>
      </c>
      <c r="S141" s="246">
        <f>S140+S113+S83+S62+S35</f>
        <v>30.967039730000035</v>
      </c>
      <c r="T141" s="217">
        <f>S141/Q141</f>
        <v>3.9335609752067534E-2</v>
      </c>
      <c r="U141" s="246">
        <f>U140+U113+U83+U62+U35</f>
        <v>877.64560500000005</v>
      </c>
      <c r="V141" s="246">
        <f>V140+V113+V83+V62+V35</f>
        <v>842.62628060282043</v>
      </c>
      <c r="W141" s="246">
        <f>W140+W113+W83+W62+W35</f>
        <v>35.019324397179588</v>
      </c>
      <c r="X141" s="217">
        <f>W141/U141</f>
        <v>3.9901441080172205E-2</v>
      </c>
      <c r="Y141" s="246">
        <f>Y140+Y113+Y83+Y62+Y35</f>
        <v>3680.5913840000003</v>
      </c>
      <c r="Z141" s="246">
        <f>Z140+Z113+Z83+Z62+Z35</f>
        <v>3535.1285375898206</v>
      </c>
      <c r="AA141" s="246">
        <f>AA140+AA113+AA83+AA62+AA35</f>
        <v>145.46284641017996</v>
      </c>
      <c r="AB141" s="217">
        <f>AA141/Y141</f>
        <v>3.9521596187646772E-2</v>
      </c>
    </row>
    <row r="142" spans="1:28" ht="14.25"/>
    <row r="143" spans="1:28" ht="14.25"/>
    <row r="144" spans="1:28" ht="14.25"/>
    <row r="145" ht="14.25"/>
    <row r="146" ht="14.25"/>
    <row r="147" ht="14.25"/>
    <row r="148" ht="14.25"/>
    <row r="149" ht="14.25"/>
    <row r="150" ht="14.25"/>
    <row r="151" ht="14.25"/>
    <row r="152" ht="14.25"/>
    <row r="153" ht="14.25"/>
    <row r="154" ht="14.25"/>
    <row r="155" ht="14.25"/>
    <row r="156" ht="14.25"/>
    <row r="157" ht="14.25"/>
    <row r="158" ht="14.25"/>
    <row r="159" ht="14.25"/>
    <row r="160" ht="14.25"/>
    <row r="161" ht="14.25"/>
    <row r="162" ht="14.25"/>
    <row r="163" ht="14.25"/>
    <row r="164" ht="14.25"/>
    <row r="165" ht="14.25"/>
    <row r="166" ht="14.25"/>
    <row r="167" ht="14.25"/>
    <row r="168" ht="14.25"/>
    <row r="169" ht="14.25"/>
    <row r="170" ht="14.25"/>
    <row r="171" ht="14.25"/>
    <row r="172" ht="14.25"/>
    <row r="173" ht="14.25"/>
    <row r="174" ht="14.25"/>
    <row r="175" ht="14.25"/>
    <row r="176" ht="14.25"/>
    <row r="177" ht="14.25"/>
    <row r="178" ht="14.25"/>
    <row r="179" ht="14.25"/>
    <row r="180" ht="14.25"/>
    <row r="181" ht="14.25"/>
    <row r="182" ht="14.25"/>
    <row r="183" ht="14.25"/>
    <row r="184" ht="14.25"/>
    <row r="185" ht="14.25"/>
    <row r="186" ht="14.25"/>
    <row r="187" ht="14.25"/>
    <row r="188" ht="14.25"/>
    <row r="189" ht="14.25"/>
    <row r="190" ht="14.25"/>
    <row r="191" ht="14.25"/>
    <row r="192" ht="14.25"/>
    <row r="193" ht="14.25"/>
    <row r="194" ht="14.25"/>
    <row r="195" ht="14.25"/>
    <row r="196" ht="14.25"/>
    <row r="197" ht="14.25"/>
    <row r="198" ht="14.25"/>
    <row r="199" ht="14.25"/>
    <row r="200" ht="14.25"/>
    <row r="201" ht="14.25"/>
    <row r="202" ht="14.25"/>
    <row r="203" ht="14.25"/>
    <row r="204" ht="14.25"/>
    <row r="205" ht="14.25"/>
    <row r="206" ht="14.25"/>
    <row r="207" ht="14.25"/>
    <row r="208" ht="14.25"/>
    <row r="209" ht="14.25"/>
    <row r="210" ht="14.25"/>
    <row r="211" ht="14.25"/>
    <row r="212" ht="14.25"/>
    <row r="213" ht="14.25"/>
    <row r="214" ht="14.25"/>
    <row r="215" ht="14.25"/>
    <row r="216" ht="14.25"/>
    <row r="217" ht="14.25"/>
    <row r="218" ht="14.25"/>
    <row r="219" ht="14.25"/>
    <row r="220" ht="14.25"/>
    <row r="221" ht="14.25"/>
    <row r="222" ht="14.25"/>
    <row r="223" ht="14.25"/>
    <row r="224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</sheetData>
  <mergeCells count="299">
    <mergeCell ref="AA107:AA109"/>
    <mergeCell ref="AB107:AB109"/>
    <mergeCell ref="V110:V111"/>
    <mergeCell ref="W110:W111"/>
    <mergeCell ref="X110:X111"/>
    <mergeCell ref="Y110:Y111"/>
    <mergeCell ref="Z110:Z111"/>
    <mergeCell ref="AA110:AA111"/>
    <mergeCell ref="AB110:AB111"/>
    <mergeCell ref="S107:S109"/>
    <mergeCell ref="T107:T109"/>
    <mergeCell ref="U107:U109"/>
    <mergeCell ref="V107:V109"/>
    <mergeCell ref="W107:W109"/>
    <mergeCell ref="X107:X109"/>
    <mergeCell ref="Y107:Y109"/>
    <mergeCell ref="Z107:Z109"/>
    <mergeCell ref="Q107:Q109"/>
    <mergeCell ref="R107:R109"/>
    <mergeCell ref="R75:R76"/>
    <mergeCell ref="W75:W76"/>
    <mergeCell ref="X75:X76"/>
    <mergeCell ref="Y75:Y76"/>
    <mergeCell ref="Z75:Z76"/>
    <mergeCell ref="AA75:AA76"/>
    <mergeCell ref="AB75:AB76"/>
    <mergeCell ref="S75:S76"/>
    <mergeCell ref="T75:T76"/>
    <mergeCell ref="U75:U76"/>
    <mergeCell ref="V75:V76"/>
    <mergeCell ref="I75:I76"/>
    <mergeCell ref="J75:J76"/>
    <mergeCell ref="K75:K76"/>
    <mergeCell ref="L75:L76"/>
    <mergeCell ref="M75:M76"/>
    <mergeCell ref="N75:N76"/>
    <mergeCell ref="O75:O76"/>
    <mergeCell ref="P75:P76"/>
    <mergeCell ref="Q75:Q76"/>
    <mergeCell ref="A2:AB2"/>
    <mergeCell ref="B8:H8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T13:T14"/>
    <mergeCell ref="U13:U14"/>
    <mergeCell ref="V13:V14"/>
    <mergeCell ref="W13:W14"/>
    <mergeCell ref="X13:X14"/>
    <mergeCell ref="Y13:Y14"/>
    <mergeCell ref="Z13:Z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AA13:AA14"/>
    <mergeCell ref="AB13:AB14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R13:R14"/>
    <mergeCell ref="S13:S14"/>
    <mergeCell ref="B17:H17"/>
    <mergeCell ref="I20:I25"/>
    <mergeCell ref="J20:J25"/>
    <mergeCell ref="K20:K25"/>
    <mergeCell ref="L20:L25"/>
    <mergeCell ref="M20:M25"/>
    <mergeCell ref="N20:N25"/>
    <mergeCell ref="O20:O25"/>
    <mergeCell ref="P20:P25"/>
    <mergeCell ref="Q20:Q25"/>
    <mergeCell ref="R20:R25"/>
    <mergeCell ref="S20:S25"/>
    <mergeCell ref="Y20:Y25"/>
    <mergeCell ref="Z20:Z25"/>
    <mergeCell ref="AA20:AA25"/>
    <mergeCell ref="AB20:AB25"/>
    <mergeCell ref="B26:H26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U30:U31"/>
    <mergeCell ref="V30:V31"/>
    <mergeCell ref="W30:W31"/>
    <mergeCell ref="X30:X31"/>
    <mergeCell ref="Y30:Y31"/>
    <mergeCell ref="Z30:Z31"/>
    <mergeCell ref="AA30:AA31"/>
    <mergeCell ref="AB30:AB31"/>
    <mergeCell ref="B34:H34"/>
    <mergeCell ref="B35:H35"/>
    <mergeCell ref="B42:H42"/>
    <mergeCell ref="I43:I47"/>
    <mergeCell ref="J43:J47"/>
    <mergeCell ref="K43:K47"/>
    <mergeCell ref="L43:L47"/>
    <mergeCell ref="M43:M47"/>
    <mergeCell ref="N43:N47"/>
    <mergeCell ref="O43:O47"/>
    <mergeCell ref="P43:P47"/>
    <mergeCell ref="Q43:Q47"/>
    <mergeCell ref="R43:R47"/>
    <mergeCell ref="S43:S47"/>
    <mergeCell ref="T43:T47"/>
    <mergeCell ref="U43:U47"/>
    <mergeCell ref="V43:V47"/>
    <mergeCell ref="W43:W47"/>
    <mergeCell ref="X43:X47"/>
    <mergeCell ref="Y43:Y47"/>
    <mergeCell ref="Z43:Z47"/>
    <mergeCell ref="AA43:AA47"/>
    <mergeCell ref="AB43:AB47"/>
    <mergeCell ref="B49:H49"/>
    <mergeCell ref="I53:I54"/>
    <mergeCell ref="J53:J54"/>
    <mergeCell ref="K53:K54"/>
    <mergeCell ref="L53:L54"/>
    <mergeCell ref="M53:M54"/>
    <mergeCell ref="N53:N54"/>
    <mergeCell ref="O53:O54"/>
    <mergeCell ref="P53:P54"/>
    <mergeCell ref="Q53:Q54"/>
    <mergeCell ref="R53:R54"/>
    <mergeCell ref="S53:S54"/>
    <mergeCell ref="T53:T54"/>
    <mergeCell ref="U53:U54"/>
    <mergeCell ref="V53:V54"/>
    <mergeCell ref="W53:W54"/>
    <mergeCell ref="X53:X54"/>
    <mergeCell ref="Y53:Y54"/>
    <mergeCell ref="Z53:Z54"/>
    <mergeCell ref="AA53:AA54"/>
    <mergeCell ref="AB53:AB54"/>
    <mergeCell ref="B55:H55"/>
    <mergeCell ref="B58:H58"/>
    <mergeCell ref="B61:H61"/>
    <mergeCell ref="B62:H62"/>
    <mergeCell ref="B68:H68"/>
    <mergeCell ref="B74:H74"/>
    <mergeCell ref="B77:H77"/>
    <mergeCell ref="B82:H82"/>
    <mergeCell ref="B83:H83"/>
    <mergeCell ref="I84:I85"/>
    <mergeCell ref="J84:J85"/>
    <mergeCell ref="K84:K85"/>
    <mergeCell ref="L84:L85"/>
    <mergeCell ref="M84:M85"/>
    <mergeCell ref="N84:N85"/>
    <mergeCell ref="O84:O85"/>
    <mergeCell ref="P84:P85"/>
    <mergeCell ref="Q84:Q85"/>
    <mergeCell ref="AA84:AA85"/>
    <mergeCell ref="AB84:AB85"/>
    <mergeCell ref="B93:H93"/>
    <mergeCell ref="Q96:Q97"/>
    <mergeCell ref="R96:R97"/>
    <mergeCell ref="S96:S97"/>
    <mergeCell ref="T96:T97"/>
    <mergeCell ref="U96:U97"/>
    <mergeCell ref="V96:V97"/>
    <mergeCell ref="W96:W97"/>
    <mergeCell ref="X96:X97"/>
    <mergeCell ref="Y96:Y97"/>
    <mergeCell ref="Z96:Z97"/>
    <mergeCell ref="AA96:AA97"/>
    <mergeCell ref="AB96:AB97"/>
    <mergeCell ref="R84:R85"/>
    <mergeCell ref="S84:S85"/>
    <mergeCell ref="T84:T85"/>
    <mergeCell ref="U84:U85"/>
    <mergeCell ref="V84:V85"/>
    <mergeCell ref="W84:W85"/>
    <mergeCell ref="X84:X85"/>
    <mergeCell ref="Y84:Y85"/>
    <mergeCell ref="Z84:Z85"/>
    <mergeCell ref="B103:H103"/>
    <mergeCell ref="I107:I109"/>
    <mergeCell ref="J107:J109"/>
    <mergeCell ref="K107:K109"/>
    <mergeCell ref="L107:L109"/>
    <mergeCell ref="M107:M109"/>
    <mergeCell ref="N107:N109"/>
    <mergeCell ref="O107:O109"/>
    <mergeCell ref="P107:P109"/>
    <mergeCell ref="I110:I111"/>
    <mergeCell ref="J110:J111"/>
    <mergeCell ref="K110:K111"/>
    <mergeCell ref="L110:L111"/>
    <mergeCell ref="M110:M111"/>
    <mergeCell ref="N110:N111"/>
    <mergeCell ref="O110:O111"/>
    <mergeCell ref="P110:P111"/>
    <mergeCell ref="U110:U111"/>
    <mergeCell ref="B112:H112"/>
    <mergeCell ref="B113:H113"/>
    <mergeCell ref="I117:I119"/>
    <mergeCell ref="J117:J119"/>
    <mergeCell ref="K117:K119"/>
    <mergeCell ref="L117:L119"/>
    <mergeCell ref="M117:M119"/>
    <mergeCell ref="N117:N119"/>
    <mergeCell ref="O117:O119"/>
    <mergeCell ref="U130:U132"/>
    <mergeCell ref="V130:V132"/>
    <mergeCell ref="W130:W132"/>
    <mergeCell ref="X130:X132"/>
    <mergeCell ref="Y130:Y132"/>
    <mergeCell ref="Z130:Z132"/>
    <mergeCell ref="P117:P119"/>
    <mergeCell ref="Q117:Q119"/>
    <mergeCell ref="R117:R119"/>
    <mergeCell ref="S117:S119"/>
    <mergeCell ref="T117:T119"/>
    <mergeCell ref="U117:U119"/>
    <mergeCell ref="V117:V119"/>
    <mergeCell ref="W117:W119"/>
    <mergeCell ref="X117:X119"/>
    <mergeCell ref="L130:L132"/>
    <mergeCell ref="M130:M132"/>
    <mergeCell ref="N130:N132"/>
    <mergeCell ref="O130:O132"/>
    <mergeCell ref="P130:P132"/>
    <mergeCell ref="Q130:Q132"/>
    <mergeCell ref="R130:R132"/>
    <mergeCell ref="S130:S132"/>
    <mergeCell ref="T130:T132"/>
    <mergeCell ref="B139:H139"/>
    <mergeCell ref="B140:H140"/>
    <mergeCell ref="B141:H141"/>
    <mergeCell ref="Z1:AB1"/>
    <mergeCell ref="AA130:AA132"/>
    <mergeCell ref="AB130:AB132"/>
    <mergeCell ref="B134:H134"/>
    <mergeCell ref="U136:U137"/>
    <mergeCell ref="V136:V137"/>
    <mergeCell ref="W136:W137"/>
    <mergeCell ref="X136:X137"/>
    <mergeCell ref="Y136:Y137"/>
    <mergeCell ref="Z136:Z137"/>
    <mergeCell ref="AA136:AA137"/>
    <mergeCell ref="AB136:AB137"/>
    <mergeCell ref="Y117:Y119"/>
    <mergeCell ref="Z117:Z119"/>
    <mergeCell ref="AA117:AA119"/>
    <mergeCell ref="AB117:AB119"/>
    <mergeCell ref="B125:H125"/>
    <mergeCell ref="B129:H129"/>
    <mergeCell ref="I130:I132"/>
    <mergeCell ref="J130:J132"/>
    <mergeCell ref="K130:K132"/>
  </mergeCells>
  <pageMargins left="0.16" right="0.15" top="0.31" bottom="0.28999999999999998" header="0.23" footer="0.16"/>
  <pageSetup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7"/>
  <sheetViews>
    <sheetView topLeftCell="A16" workbookViewId="0">
      <selection activeCell="Z1" sqref="Z1:AB1"/>
    </sheetView>
  </sheetViews>
  <sheetFormatPr defaultColWidth="10.28515625" defaultRowHeight="21" customHeight="1"/>
  <cols>
    <col min="1" max="1" width="7.5703125" style="265" customWidth="1"/>
    <col min="2" max="2" width="21.42578125" style="321" bestFit="1" customWidth="1"/>
    <col min="3" max="3" width="0.85546875" style="265" hidden="1" customWidth="1"/>
    <col min="4" max="4" width="28.7109375" style="321" customWidth="1"/>
    <col min="5" max="8" width="9.28515625" style="265" customWidth="1"/>
    <col min="9" max="10" width="11.42578125" style="322" hidden="1" customWidth="1"/>
    <col min="11" max="11" width="9.7109375" style="322" hidden="1" customWidth="1"/>
    <col min="12" max="12" width="10" style="323" hidden="1" customWidth="1"/>
    <col min="13" max="15" width="11.42578125" style="265" hidden="1" customWidth="1"/>
    <col min="16" max="16" width="11.140625" style="324" hidden="1" customWidth="1"/>
    <col min="17" max="19" width="11.42578125" style="325" hidden="1" customWidth="1"/>
    <col min="20" max="20" width="8.7109375" style="324" hidden="1" customWidth="1"/>
    <col min="21" max="21" width="12.7109375" style="325" hidden="1" customWidth="1"/>
    <col min="22" max="23" width="11.42578125" style="325" hidden="1" customWidth="1"/>
    <col min="24" max="24" width="11.42578125" style="324" hidden="1" customWidth="1"/>
    <col min="25" max="25" width="12.85546875" style="325" bestFit="1" customWidth="1"/>
    <col min="26" max="26" width="11.42578125" style="325" customWidth="1"/>
    <col min="27" max="27" width="9.28515625" style="325" customWidth="1"/>
    <col min="28" max="28" width="9" style="324" customWidth="1"/>
    <col min="29" max="228" width="9.140625" style="265" customWidth="1"/>
    <col min="229" max="229" width="7" style="265" customWidth="1"/>
    <col min="230" max="230" width="21.5703125" style="265" customWidth="1"/>
    <col min="231" max="231" width="25.5703125" style="265" customWidth="1"/>
    <col min="232" max="232" width="23.7109375" style="265" customWidth="1"/>
    <col min="233" max="235" width="5.85546875" style="265" customWidth="1"/>
    <col min="236" max="236" width="10.28515625" style="265" customWidth="1"/>
    <col min="237" max="248" width="0" style="265" hidden="1" customWidth="1"/>
    <col min="249" max="256" width="10.28515625" style="265"/>
    <col min="257" max="257" width="9.5703125" style="265" customWidth="1"/>
    <col min="258" max="258" width="15.85546875" style="265" customWidth="1"/>
    <col min="259" max="259" width="20.140625" style="265" customWidth="1"/>
    <col min="260" max="260" width="25.140625" style="265" customWidth="1"/>
    <col min="261" max="263" width="8.140625" style="265" customWidth="1"/>
    <col min="264" max="264" width="9" style="265" customWidth="1"/>
    <col min="265" max="280" width="11.42578125" style="265" customWidth="1"/>
    <col min="281" max="281" width="13.85546875" style="265" customWidth="1"/>
    <col min="282" max="284" width="11.42578125" style="265" customWidth="1"/>
    <col min="285" max="484" width="9.140625" style="265" customWidth="1"/>
    <col min="485" max="485" width="7" style="265" customWidth="1"/>
    <col min="486" max="486" width="21.5703125" style="265" customWidth="1"/>
    <col min="487" max="487" width="25.5703125" style="265" customWidth="1"/>
    <col min="488" max="488" width="23.7109375" style="265" customWidth="1"/>
    <col min="489" max="491" width="5.85546875" style="265" customWidth="1"/>
    <col min="492" max="492" width="10.28515625" style="265" customWidth="1"/>
    <col min="493" max="504" width="0" style="265" hidden="1" customWidth="1"/>
    <col min="505" max="512" width="10.28515625" style="265"/>
    <col min="513" max="513" width="9.5703125" style="265" customWidth="1"/>
    <col min="514" max="514" width="15.85546875" style="265" customWidth="1"/>
    <col min="515" max="515" width="20.140625" style="265" customWidth="1"/>
    <col min="516" max="516" width="25.140625" style="265" customWidth="1"/>
    <col min="517" max="519" width="8.140625" style="265" customWidth="1"/>
    <col min="520" max="520" width="9" style="265" customWidth="1"/>
    <col min="521" max="536" width="11.42578125" style="265" customWidth="1"/>
    <col min="537" max="537" width="13.85546875" style="265" customWidth="1"/>
    <col min="538" max="540" width="11.42578125" style="265" customWidth="1"/>
    <col min="541" max="740" width="9.140625" style="265" customWidth="1"/>
    <col min="741" max="741" width="7" style="265" customWidth="1"/>
    <col min="742" max="742" width="21.5703125" style="265" customWidth="1"/>
    <col min="743" max="743" width="25.5703125" style="265" customWidth="1"/>
    <col min="744" max="744" width="23.7109375" style="265" customWidth="1"/>
    <col min="745" max="747" width="5.85546875" style="265" customWidth="1"/>
    <col min="748" max="748" width="10.28515625" style="265" customWidth="1"/>
    <col min="749" max="760" width="0" style="265" hidden="1" customWidth="1"/>
    <col min="761" max="768" width="10.28515625" style="265"/>
    <col min="769" max="769" width="9.5703125" style="265" customWidth="1"/>
    <col min="770" max="770" width="15.85546875" style="265" customWidth="1"/>
    <col min="771" max="771" width="20.140625" style="265" customWidth="1"/>
    <col min="772" max="772" width="25.140625" style="265" customWidth="1"/>
    <col min="773" max="775" width="8.140625" style="265" customWidth="1"/>
    <col min="776" max="776" width="9" style="265" customWidth="1"/>
    <col min="777" max="792" width="11.42578125" style="265" customWidth="1"/>
    <col min="793" max="793" width="13.85546875" style="265" customWidth="1"/>
    <col min="794" max="796" width="11.42578125" style="265" customWidth="1"/>
    <col min="797" max="996" width="9.140625" style="265" customWidth="1"/>
    <col min="997" max="997" width="7" style="265" customWidth="1"/>
    <col min="998" max="998" width="21.5703125" style="265" customWidth="1"/>
    <col min="999" max="999" width="25.5703125" style="265" customWidth="1"/>
    <col min="1000" max="1000" width="23.7109375" style="265" customWidth="1"/>
    <col min="1001" max="1003" width="5.85546875" style="265" customWidth="1"/>
    <col min="1004" max="1004" width="10.28515625" style="265" customWidth="1"/>
    <col min="1005" max="1016" width="0" style="265" hidden="1" customWidth="1"/>
    <col min="1017" max="1024" width="10.28515625" style="265"/>
    <col min="1025" max="1025" width="9.5703125" style="265" customWidth="1"/>
    <col min="1026" max="1026" width="15.85546875" style="265" customWidth="1"/>
    <col min="1027" max="1027" width="20.140625" style="265" customWidth="1"/>
    <col min="1028" max="1028" width="25.140625" style="265" customWidth="1"/>
    <col min="1029" max="1031" width="8.140625" style="265" customWidth="1"/>
    <col min="1032" max="1032" width="9" style="265" customWidth="1"/>
    <col min="1033" max="1048" width="11.42578125" style="265" customWidth="1"/>
    <col min="1049" max="1049" width="13.85546875" style="265" customWidth="1"/>
    <col min="1050" max="1052" width="11.42578125" style="265" customWidth="1"/>
    <col min="1053" max="1252" width="9.140625" style="265" customWidth="1"/>
    <col min="1253" max="1253" width="7" style="265" customWidth="1"/>
    <col min="1254" max="1254" width="21.5703125" style="265" customWidth="1"/>
    <col min="1255" max="1255" width="25.5703125" style="265" customWidth="1"/>
    <col min="1256" max="1256" width="23.7109375" style="265" customWidth="1"/>
    <col min="1257" max="1259" width="5.85546875" style="265" customWidth="1"/>
    <col min="1260" max="1260" width="10.28515625" style="265" customWidth="1"/>
    <col min="1261" max="1272" width="0" style="265" hidden="1" customWidth="1"/>
    <col min="1273" max="1280" width="10.28515625" style="265"/>
    <col min="1281" max="1281" width="9.5703125" style="265" customWidth="1"/>
    <col min="1282" max="1282" width="15.85546875" style="265" customWidth="1"/>
    <col min="1283" max="1283" width="20.140625" style="265" customWidth="1"/>
    <col min="1284" max="1284" width="25.140625" style="265" customWidth="1"/>
    <col min="1285" max="1287" width="8.140625" style="265" customWidth="1"/>
    <col min="1288" max="1288" width="9" style="265" customWidth="1"/>
    <col min="1289" max="1304" width="11.42578125" style="265" customWidth="1"/>
    <col min="1305" max="1305" width="13.85546875" style="265" customWidth="1"/>
    <col min="1306" max="1308" width="11.42578125" style="265" customWidth="1"/>
    <col min="1309" max="1508" width="9.140625" style="265" customWidth="1"/>
    <col min="1509" max="1509" width="7" style="265" customWidth="1"/>
    <col min="1510" max="1510" width="21.5703125" style="265" customWidth="1"/>
    <col min="1511" max="1511" width="25.5703125" style="265" customWidth="1"/>
    <col min="1512" max="1512" width="23.7109375" style="265" customWidth="1"/>
    <col min="1513" max="1515" width="5.85546875" style="265" customWidth="1"/>
    <col min="1516" max="1516" width="10.28515625" style="265" customWidth="1"/>
    <col min="1517" max="1528" width="0" style="265" hidden="1" customWidth="1"/>
    <col min="1529" max="1536" width="10.28515625" style="265"/>
    <col min="1537" max="1537" width="9.5703125" style="265" customWidth="1"/>
    <col min="1538" max="1538" width="15.85546875" style="265" customWidth="1"/>
    <col min="1539" max="1539" width="20.140625" style="265" customWidth="1"/>
    <col min="1540" max="1540" width="25.140625" style="265" customWidth="1"/>
    <col min="1541" max="1543" width="8.140625" style="265" customWidth="1"/>
    <col min="1544" max="1544" width="9" style="265" customWidth="1"/>
    <col min="1545" max="1560" width="11.42578125" style="265" customWidth="1"/>
    <col min="1561" max="1561" width="13.85546875" style="265" customWidth="1"/>
    <col min="1562" max="1564" width="11.42578125" style="265" customWidth="1"/>
    <col min="1565" max="1764" width="9.140625" style="265" customWidth="1"/>
    <col min="1765" max="1765" width="7" style="265" customWidth="1"/>
    <col min="1766" max="1766" width="21.5703125" style="265" customWidth="1"/>
    <col min="1767" max="1767" width="25.5703125" style="265" customWidth="1"/>
    <col min="1768" max="1768" width="23.7109375" style="265" customWidth="1"/>
    <col min="1769" max="1771" width="5.85546875" style="265" customWidth="1"/>
    <col min="1772" max="1772" width="10.28515625" style="265" customWidth="1"/>
    <col min="1773" max="1784" width="0" style="265" hidden="1" customWidth="1"/>
    <col min="1785" max="1792" width="10.28515625" style="265"/>
    <col min="1793" max="1793" width="9.5703125" style="265" customWidth="1"/>
    <col min="1794" max="1794" width="15.85546875" style="265" customWidth="1"/>
    <col min="1795" max="1795" width="20.140625" style="265" customWidth="1"/>
    <col min="1796" max="1796" width="25.140625" style="265" customWidth="1"/>
    <col min="1797" max="1799" width="8.140625" style="265" customWidth="1"/>
    <col min="1800" max="1800" width="9" style="265" customWidth="1"/>
    <col min="1801" max="1816" width="11.42578125" style="265" customWidth="1"/>
    <col min="1817" max="1817" width="13.85546875" style="265" customWidth="1"/>
    <col min="1818" max="1820" width="11.42578125" style="265" customWidth="1"/>
    <col min="1821" max="2020" width="9.140625" style="265" customWidth="1"/>
    <col min="2021" max="2021" width="7" style="265" customWidth="1"/>
    <col min="2022" max="2022" width="21.5703125" style="265" customWidth="1"/>
    <col min="2023" max="2023" width="25.5703125" style="265" customWidth="1"/>
    <col min="2024" max="2024" width="23.7109375" style="265" customWidth="1"/>
    <col min="2025" max="2027" width="5.85546875" style="265" customWidth="1"/>
    <col min="2028" max="2028" width="10.28515625" style="265" customWidth="1"/>
    <col min="2029" max="2040" width="0" style="265" hidden="1" customWidth="1"/>
    <col min="2041" max="2048" width="10.28515625" style="265"/>
    <col min="2049" max="2049" width="9.5703125" style="265" customWidth="1"/>
    <col min="2050" max="2050" width="15.85546875" style="265" customWidth="1"/>
    <col min="2051" max="2051" width="20.140625" style="265" customWidth="1"/>
    <col min="2052" max="2052" width="25.140625" style="265" customWidth="1"/>
    <col min="2053" max="2055" width="8.140625" style="265" customWidth="1"/>
    <col min="2056" max="2056" width="9" style="265" customWidth="1"/>
    <col min="2057" max="2072" width="11.42578125" style="265" customWidth="1"/>
    <col min="2073" max="2073" width="13.85546875" style="265" customWidth="1"/>
    <col min="2074" max="2076" width="11.42578125" style="265" customWidth="1"/>
    <col min="2077" max="2276" width="9.140625" style="265" customWidth="1"/>
    <col min="2277" max="2277" width="7" style="265" customWidth="1"/>
    <col min="2278" max="2278" width="21.5703125" style="265" customWidth="1"/>
    <col min="2279" max="2279" width="25.5703125" style="265" customWidth="1"/>
    <col min="2280" max="2280" width="23.7109375" style="265" customWidth="1"/>
    <col min="2281" max="2283" width="5.85546875" style="265" customWidth="1"/>
    <col min="2284" max="2284" width="10.28515625" style="265" customWidth="1"/>
    <col min="2285" max="2296" width="0" style="265" hidden="1" customWidth="1"/>
    <col min="2297" max="2304" width="10.28515625" style="265"/>
    <col min="2305" max="2305" width="9.5703125" style="265" customWidth="1"/>
    <col min="2306" max="2306" width="15.85546875" style="265" customWidth="1"/>
    <col min="2307" max="2307" width="20.140625" style="265" customWidth="1"/>
    <col min="2308" max="2308" width="25.140625" style="265" customWidth="1"/>
    <col min="2309" max="2311" width="8.140625" style="265" customWidth="1"/>
    <col min="2312" max="2312" width="9" style="265" customWidth="1"/>
    <col min="2313" max="2328" width="11.42578125" style="265" customWidth="1"/>
    <col min="2329" max="2329" width="13.85546875" style="265" customWidth="1"/>
    <col min="2330" max="2332" width="11.42578125" style="265" customWidth="1"/>
    <col min="2333" max="2532" width="9.140625" style="265" customWidth="1"/>
    <col min="2533" max="2533" width="7" style="265" customWidth="1"/>
    <col min="2534" max="2534" width="21.5703125" style="265" customWidth="1"/>
    <col min="2535" max="2535" width="25.5703125" style="265" customWidth="1"/>
    <col min="2536" max="2536" width="23.7109375" style="265" customWidth="1"/>
    <col min="2537" max="2539" width="5.85546875" style="265" customWidth="1"/>
    <col min="2540" max="2540" width="10.28515625" style="265" customWidth="1"/>
    <col min="2541" max="2552" width="0" style="265" hidden="1" customWidth="1"/>
    <col min="2553" max="2560" width="10.28515625" style="265"/>
    <col min="2561" max="2561" width="9.5703125" style="265" customWidth="1"/>
    <col min="2562" max="2562" width="15.85546875" style="265" customWidth="1"/>
    <col min="2563" max="2563" width="20.140625" style="265" customWidth="1"/>
    <col min="2564" max="2564" width="25.140625" style="265" customWidth="1"/>
    <col min="2565" max="2567" width="8.140625" style="265" customWidth="1"/>
    <col min="2568" max="2568" width="9" style="265" customWidth="1"/>
    <col min="2569" max="2584" width="11.42578125" style="265" customWidth="1"/>
    <col min="2585" max="2585" width="13.85546875" style="265" customWidth="1"/>
    <col min="2586" max="2588" width="11.42578125" style="265" customWidth="1"/>
    <col min="2589" max="2788" width="9.140625" style="265" customWidth="1"/>
    <col min="2789" max="2789" width="7" style="265" customWidth="1"/>
    <col min="2790" max="2790" width="21.5703125" style="265" customWidth="1"/>
    <col min="2791" max="2791" width="25.5703125" style="265" customWidth="1"/>
    <col min="2792" max="2792" width="23.7109375" style="265" customWidth="1"/>
    <col min="2793" max="2795" width="5.85546875" style="265" customWidth="1"/>
    <col min="2796" max="2796" width="10.28515625" style="265" customWidth="1"/>
    <col min="2797" max="2808" width="0" style="265" hidden="1" customWidth="1"/>
    <col min="2809" max="2816" width="10.28515625" style="265"/>
    <col min="2817" max="2817" width="9.5703125" style="265" customWidth="1"/>
    <col min="2818" max="2818" width="15.85546875" style="265" customWidth="1"/>
    <col min="2819" max="2819" width="20.140625" style="265" customWidth="1"/>
    <col min="2820" max="2820" width="25.140625" style="265" customWidth="1"/>
    <col min="2821" max="2823" width="8.140625" style="265" customWidth="1"/>
    <col min="2824" max="2824" width="9" style="265" customWidth="1"/>
    <col min="2825" max="2840" width="11.42578125" style="265" customWidth="1"/>
    <col min="2841" max="2841" width="13.85546875" style="265" customWidth="1"/>
    <col min="2842" max="2844" width="11.42578125" style="265" customWidth="1"/>
    <col min="2845" max="3044" width="9.140625" style="265" customWidth="1"/>
    <col min="3045" max="3045" width="7" style="265" customWidth="1"/>
    <col min="3046" max="3046" width="21.5703125" style="265" customWidth="1"/>
    <col min="3047" max="3047" width="25.5703125" style="265" customWidth="1"/>
    <col min="3048" max="3048" width="23.7109375" style="265" customWidth="1"/>
    <col min="3049" max="3051" width="5.85546875" style="265" customWidth="1"/>
    <col min="3052" max="3052" width="10.28515625" style="265" customWidth="1"/>
    <col min="3053" max="3064" width="0" style="265" hidden="1" customWidth="1"/>
    <col min="3065" max="3072" width="10.28515625" style="265"/>
    <col min="3073" max="3073" width="9.5703125" style="265" customWidth="1"/>
    <col min="3074" max="3074" width="15.85546875" style="265" customWidth="1"/>
    <col min="3075" max="3075" width="20.140625" style="265" customWidth="1"/>
    <col min="3076" max="3076" width="25.140625" style="265" customWidth="1"/>
    <col min="3077" max="3079" width="8.140625" style="265" customWidth="1"/>
    <col min="3080" max="3080" width="9" style="265" customWidth="1"/>
    <col min="3081" max="3096" width="11.42578125" style="265" customWidth="1"/>
    <col min="3097" max="3097" width="13.85546875" style="265" customWidth="1"/>
    <col min="3098" max="3100" width="11.42578125" style="265" customWidth="1"/>
    <col min="3101" max="3300" width="9.140625" style="265" customWidth="1"/>
    <col min="3301" max="3301" width="7" style="265" customWidth="1"/>
    <col min="3302" max="3302" width="21.5703125" style="265" customWidth="1"/>
    <col min="3303" max="3303" width="25.5703125" style="265" customWidth="1"/>
    <col min="3304" max="3304" width="23.7109375" style="265" customWidth="1"/>
    <col min="3305" max="3307" width="5.85546875" style="265" customWidth="1"/>
    <col min="3308" max="3308" width="10.28515625" style="265" customWidth="1"/>
    <col min="3309" max="3320" width="0" style="265" hidden="1" customWidth="1"/>
    <col min="3321" max="3328" width="10.28515625" style="265"/>
    <col min="3329" max="3329" width="9.5703125" style="265" customWidth="1"/>
    <col min="3330" max="3330" width="15.85546875" style="265" customWidth="1"/>
    <col min="3331" max="3331" width="20.140625" style="265" customWidth="1"/>
    <col min="3332" max="3332" width="25.140625" style="265" customWidth="1"/>
    <col min="3333" max="3335" width="8.140625" style="265" customWidth="1"/>
    <col min="3336" max="3336" width="9" style="265" customWidth="1"/>
    <col min="3337" max="3352" width="11.42578125" style="265" customWidth="1"/>
    <col min="3353" max="3353" width="13.85546875" style="265" customWidth="1"/>
    <col min="3354" max="3356" width="11.42578125" style="265" customWidth="1"/>
    <col min="3357" max="3556" width="9.140625" style="265" customWidth="1"/>
    <col min="3557" max="3557" width="7" style="265" customWidth="1"/>
    <col min="3558" max="3558" width="21.5703125" style="265" customWidth="1"/>
    <col min="3559" max="3559" width="25.5703125" style="265" customWidth="1"/>
    <col min="3560" max="3560" width="23.7109375" style="265" customWidth="1"/>
    <col min="3561" max="3563" width="5.85546875" style="265" customWidth="1"/>
    <col min="3564" max="3564" width="10.28515625" style="265" customWidth="1"/>
    <col min="3565" max="3576" width="0" style="265" hidden="1" customWidth="1"/>
    <col min="3577" max="3584" width="10.28515625" style="265"/>
    <col min="3585" max="3585" width="9.5703125" style="265" customWidth="1"/>
    <col min="3586" max="3586" width="15.85546875" style="265" customWidth="1"/>
    <col min="3587" max="3587" width="20.140625" style="265" customWidth="1"/>
    <col min="3588" max="3588" width="25.140625" style="265" customWidth="1"/>
    <col min="3589" max="3591" width="8.140625" style="265" customWidth="1"/>
    <col min="3592" max="3592" width="9" style="265" customWidth="1"/>
    <col min="3593" max="3608" width="11.42578125" style="265" customWidth="1"/>
    <col min="3609" max="3609" width="13.85546875" style="265" customWidth="1"/>
    <col min="3610" max="3612" width="11.42578125" style="265" customWidth="1"/>
    <col min="3613" max="3812" width="9.140625" style="265" customWidth="1"/>
    <col min="3813" max="3813" width="7" style="265" customWidth="1"/>
    <col min="3814" max="3814" width="21.5703125" style="265" customWidth="1"/>
    <col min="3815" max="3815" width="25.5703125" style="265" customWidth="1"/>
    <col min="3816" max="3816" width="23.7109375" style="265" customWidth="1"/>
    <col min="3817" max="3819" width="5.85546875" style="265" customWidth="1"/>
    <col min="3820" max="3820" width="10.28515625" style="265" customWidth="1"/>
    <col min="3821" max="3832" width="0" style="265" hidden="1" customWidth="1"/>
    <col min="3833" max="3840" width="10.28515625" style="265"/>
    <col min="3841" max="3841" width="9.5703125" style="265" customWidth="1"/>
    <col min="3842" max="3842" width="15.85546875" style="265" customWidth="1"/>
    <col min="3843" max="3843" width="20.140625" style="265" customWidth="1"/>
    <col min="3844" max="3844" width="25.140625" style="265" customWidth="1"/>
    <col min="3845" max="3847" width="8.140625" style="265" customWidth="1"/>
    <col min="3848" max="3848" width="9" style="265" customWidth="1"/>
    <col min="3849" max="3864" width="11.42578125" style="265" customWidth="1"/>
    <col min="3865" max="3865" width="13.85546875" style="265" customWidth="1"/>
    <col min="3866" max="3868" width="11.42578125" style="265" customWidth="1"/>
    <col min="3869" max="4068" width="9.140625" style="265" customWidth="1"/>
    <col min="4069" max="4069" width="7" style="265" customWidth="1"/>
    <col min="4070" max="4070" width="21.5703125" style="265" customWidth="1"/>
    <col min="4071" max="4071" width="25.5703125" style="265" customWidth="1"/>
    <col min="4072" max="4072" width="23.7109375" style="265" customWidth="1"/>
    <col min="4073" max="4075" width="5.85546875" style="265" customWidth="1"/>
    <col min="4076" max="4076" width="10.28515625" style="265" customWidth="1"/>
    <col min="4077" max="4088" width="0" style="265" hidden="1" customWidth="1"/>
    <col min="4089" max="4096" width="10.28515625" style="265"/>
    <col min="4097" max="4097" width="9.5703125" style="265" customWidth="1"/>
    <col min="4098" max="4098" width="15.85546875" style="265" customWidth="1"/>
    <col min="4099" max="4099" width="20.140625" style="265" customWidth="1"/>
    <col min="4100" max="4100" width="25.140625" style="265" customWidth="1"/>
    <col min="4101" max="4103" width="8.140625" style="265" customWidth="1"/>
    <col min="4104" max="4104" width="9" style="265" customWidth="1"/>
    <col min="4105" max="4120" width="11.42578125" style="265" customWidth="1"/>
    <col min="4121" max="4121" width="13.85546875" style="265" customWidth="1"/>
    <col min="4122" max="4124" width="11.42578125" style="265" customWidth="1"/>
    <col min="4125" max="4324" width="9.140625" style="265" customWidth="1"/>
    <col min="4325" max="4325" width="7" style="265" customWidth="1"/>
    <col min="4326" max="4326" width="21.5703125" style="265" customWidth="1"/>
    <col min="4327" max="4327" width="25.5703125" style="265" customWidth="1"/>
    <col min="4328" max="4328" width="23.7109375" style="265" customWidth="1"/>
    <col min="4329" max="4331" width="5.85546875" style="265" customWidth="1"/>
    <col min="4332" max="4332" width="10.28515625" style="265" customWidth="1"/>
    <col min="4333" max="4344" width="0" style="265" hidden="1" customWidth="1"/>
    <col min="4345" max="4352" width="10.28515625" style="265"/>
    <col min="4353" max="4353" width="9.5703125" style="265" customWidth="1"/>
    <col min="4354" max="4354" width="15.85546875" style="265" customWidth="1"/>
    <col min="4355" max="4355" width="20.140625" style="265" customWidth="1"/>
    <col min="4356" max="4356" width="25.140625" style="265" customWidth="1"/>
    <col min="4357" max="4359" width="8.140625" style="265" customWidth="1"/>
    <col min="4360" max="4360" width="9" style="265" customWidth="1"/>
    <col min="4361" max="4376" width="11.42578125" style="265" customWidth="1"/>
    <col min="4377" max="4377" width="13.85546875" style="265" customWidth="1"/>
    <col min="4378" max="4380" width="11.42578125" style="265" customWidth="1"/>
    <col min="4381" max="4580" width="9.140625" style="265" customWidth="1"/>
    <col min="4581" max="4581" width="7" style="265" customWidth="1"/>
    <col min="4582" max="4582" width="21.5703125" style="265" customWidth="1"/>
    <col min="4583" max="4583" width="25.5703125" style="265" customWidth="1"/>
    <col min="4584" max="4584" width="23.7109375" style="265" customWidth="1"/>
    <col min="4585" max="4587" width="5.85546875" style="265" customWidth="1"/>
    <col min="4588" max="4588" width="10.28515625" style="265" customWidth="1"/>
    <col min="4589" max="4600" width="0" style="265" hidden="1" customWidth="1"/>
    <col min="4601" max="4608" width="10.28515625" style="265"/>
    <col min="4609" max="4609" width="9.5703125" style="265" customWidth="1"/>
    <col min="4610" max="4610" width="15.85546875" style="265" customWidth="1"/>
    <col min="4611" max="4611" width="20.140625" style="265" customWidth="1"/>
    <col min="4612" max="4612" width="25.140625" style="265" customWidth="1"/>
    <col min="4613" max="4615" width="8.140625" style="265" customWidth="1"/>
    <col min="4616" max="4616" width="9" style="265" customWidth="1"/>
    <col min="4617" max="4632" width="11.42578125" style="265" customWidth="1"/>
    <col min="4633" max="4633" width="13.85546875" style="265" customWidth="1"/>
    <col min="4634" max="4636" width="11.42578125" style="265" customWidth="1"/>
    <col min="4637" max="4836" width="9.140625" style="265" customWidth="1"/>
    <col min="4837" max="4837" width="7" style="265" customWidth="1"/>
    <col min="4838" max="4838" width="21.5703125" style="265" customWidth="1"/>
    <col min="4839" max="4839" width="25.5703125" style="265" customWidth="1"/>
    <col min="4840" max="4840" width="23.7109375" style="265" customWidth="1"/>
    <col min="4841" max="4843" width="5.85546875" style="265" customWidth="1"/>
    <col min="4844" max="4844" width="10.28515625" style="265" customWidth="1"/>
    <col min="4845" max="4856" width="0" style="265" hidden="1" customWidth="1"/>
    <col min="4857" max="4864" width="10.28515625" style="265"/>
    <col min="4865" max="4865" width="9.5703125" style="265" customWidth="1"/>
    <col min="4866" max="4866" width="15.85546875" style="265" customWidth="1"/>
    <col min="4867" max="4867" width="20.140625" style="265" customWidth="1"/>
    <col min="4868" max="4868" width="25.140625" style="265" customWidth="1"/>
    <col min="4869" max="4871" width="8.140625" style="265" customWidth="1"/>
    <col min="4872" max="4872" width="9" style="265" customWidth="1"/>
    <col min="4873" max="4888" width="11.42578125" style="265" customWidth="1"/>
    <col min="4889" max="4889" width="13.85546875" style="265" customWidth="1"/>
    <col min="4890" max="4892" width="11.42578125" style="265" customWidth="1"/>
    <col min="4893" max="5092" width="9.140625" style="265" customWidth="1"/>
    <col min="5093" max="5093" width="7" style="265" customWidth="1"/>
    <col min="5094" max="5094" width="21.5703125" style="265" customWidth="1"/>
    <col min="5095" max="5095" width="25.5703125" style="265" customWidth="1"/>
    <col min="5096" max="5096" width="23.7109375" style="265" customWidth="1"/>
    <col min="5097" max="5099" width="5.85546875" style="265" customWidth="1"/>
    <col min="5100" max="5100" width="10.28515625" style="265" customWidth="1"/>
    <col min="5101" max="5112" width="0" style="265" hidden="1" customWidth="1"/>
    <col min="5113" max="5120" width="10.28515625" style="265"/>
    <col min="5121" max="5121" width="9.5703125" style="265" customWidth="1"/>
    <col min="5122" max="5122" width="15.85546875" style="265" customWidth="1"/>
    <col min="5123" max="5123" width="20.140625" style="265" customWidth="1"/>
    <col min="5124" max="5124" width="25.140625" style="265" customWidth="1"/>
    <col min="5125" max="5127" width="8.140625" style="265" customWidth="1"/>
    <col min="5128" max="5128" width="9" style="265" customWidth="1"/>
    <col min="5129" max="5144" width="11.42578125" style="265" customWidth="1"/>
    <col min="5145" max="5145" width="13.85546875" style="265" customWidth="1"/>
    <col min="5146" max="5148" width="11.42578125" style="265" customWidth="1"/>
    <col min="5149" max="5348" width="9.140625" style="265" customWidth="1"/>
    <col min="5349" max="5349" width="7" style="265" customWidth="1"/>
    <col min="5350" max="5350" width="21.5703125" style="265" customWidth="1"/>
    <col min="5351" max="5351" width="25.5703125" style="265" customWidth="1"/>
    <col min="5352" max="5352" width="23.7109375" style="265" customWidth="1"/>
    <col min="5353" max="5355" width="5.85546875" style="265" customWidth="1"/>
    <col min="5356" max="5356" width="10.28515625" style="265" customWidth="1"/>
    <col min="5357" max="5368" width="0" style="265" hidden="1" customWidth="1"/>
    <col min="5369" max="5376" width="10.28515625" style="265"/>
    <col min="5377" max="5377" width="9.5703125" style="265" customWidth="1"/>
    <col min="5378" max="5378" width="15.85546875" style="265" customWidth="1"/>
    <col min="5379" max="5379" width="20.140625" style="265" customWidth="1"/>
    <col min="5380" max="5380" width="25.140625" style="265" customWidth="1"/>
    <col min="5381" max="5383" width="8.140625" style="265" customWidth="1"/>
    <col min="5384" max="5384" width="9" style="265" customWidth="1"/>
    <col min="5385" max="5400" width="11.42578125" style="265" customWidth="1"/>
    <col min="5401" max="5401" width="13.85546875" style="265" customWidth="1"/>
    <col min="5402" max="5404" width="11.42578125" style="265" customWidth="1"/>
    <col min="5405" max="5604" width="9.140625" style="265" customWidth="1"/>
    <col min="5605" max="5605" width="7" style="265" customWidth="1"/>
    <col min="5606" max="5606" width="21.5703125" style="265" customWidth="1"/>
    <col min="5607" max="5607" width="25.5703125" style="265" customWidth="1"/>
    <col min="5608" max="5608" width="23.7109375" style="265" customWidth="1"/>
    <col min="5609" max="5611" width="5.85546875" style="265" customWidth="1"/>
    <col min="5612" max="5612" width="10.28515625" style="265" customWidth="1"/>
    <col min="5613" max="5624" width="0" style="265" hidden="1" customWidth="1"/>
    <col min="5625" max="5632" width="10.28515625" style="265"/>
    <col min="5633" max="5633" width="9.5703125" style="265" customWidth="1"/>
    <col min="5634" max="5634" width="15.85546875" style="265" customWidth="1"/>
    <col min="5635" max="5635" width="20.140625" style="265" customWidth="1"/>
    <col min="5636" max="5636" width="25.140625" style="265" customWidth="1"/>
    <col min="5637" max="5639" width="8.140625" style="265" customWidth="1"/>
    <col min="5640" max="5640" width="9" style="265" customWidth="1"/>
    <col min="5641" max="5656" width="11.42578125" style="265" customWidth="1"/>
    <col min="5657" max="5657" width="13.85546875" style="265" customWidth="1"/>
    <col min="5658" max="5660" width="11.42578125" style="265" customWidth="1"/>
    <col min="5661" max="5860" width="9.140625" style="265" customWidth="1"/>
    <col min="5861" max="5861" width="7" style="265" customWidth="1"/>
    <col min="5862" max="5862" width="21.5703125" style="265" customWidth="1"/>
    <col min="5863" max="5863" width="25.5703125" style="265" customWidth="1"/>
    <col min="5864" max="5864" width="23.7109375" style="265" customWidth="1"/>
    <col min="5865" max="5867" width="5.85546875" style="265" customWidth="1"/>
    <col min="5868" max="5868" width="10.28515625" style="265" customWidth="1"/>
    <col min="5869" max="5880" width="0" style="265" hidden="1" customWidth="1"/>
    <col min="5881" max="5888" width="10.28515625" style="265"/>
    <col min="5889" max="5889" width="9.5703125" style="265" customWidth="1"/>
    <col min="5890" max="5890" width="15.85546875" style="265" customWidth="1"/>
    <col min="5891" max="5891" width="20.140625" style="265" customWidth="1"/>
    <col min="5892" max="5892" width="25.140625" style="265" customWidth="1"/>
    <col min="5893" max="5895" width="8.140625" style="265" customWidth="1"/>
    <col min="5896" max="5896" width="9" style="265" customWidth="1"/>
    <col min="5897" max="5912" width="11.42578125" style="265" customWidth="1"/>
    <col min="5913" max="5913" width="13.85546875" style="265" customWidth="1"/>
    <col min="5914" max="5916" width="11.42578125" style="265" customWidth="1"/>
    <col min="5917" max="6116" width="9.140625" style="265" customWidth="1"/>
    <col min="6117" max="6117" width="7" style="265" customWidth="1"/>
    <col min="6118" max="6118" width="21.5703125" style="265" customWidth="1"/>
    <col min="6119" max="6119" width="25.5703125" style="265" customWidth="1"/>
    <col min="6120" max="6120" width="23.7109375" style="265" customWidth="1"/>
    <col min="6121" max="6123" width="5.85546875" style="265" customWidth="1"/>
    <col min="6124" max="6124" width="10.28515625" style="265" customWidth="1"/>
    <col min="6125" max="6136" width="0" style="265" hidden="1" customWidth="1"/>
    <col min="6137" max="6144" width="10.28515625" style="265"/>
    <col min="6145" max="6145" width="9.5703125" style="265" customWidth="1"/>
    <col min="6146" max="6146" width="15.85546875" style="265" customWidth="1"/>
    <col min="6147" max="6147" width="20.140625" style="265" customWidth="1"/>
    <col min="6148" max="6148" width="25.140625" style="265" customWidth="1"/>
    <col min="6149" max="6151" width="8.140625" style="265" customWidth="1"/>
    <col min="6152" max="6152" width="9" style="265" customWidth="1"/>
    <col min="6153" max="6168" width="11.42578125" style="265" customWidth="1"/>
    <col min="6169" max="6169" width="13.85546875" style="265" customWidth="1"/>
    <col min="6170" max="6172" width="11.42578125" style="265" customWidth="1"/>
    <col min="6173" max="6372" width="9.140625" style="265" customWidth="1"/>
    <col min="6373" max="6373" width="7" style="265" customWidth="1"/>
    <col min="6374" max="6374" width="21.5703125" style="265" customWidth="1"/>
    <col min="6375" max="6375" width="25.5703125" style="265" customWidth="1"/>
    <col min="6376" max="6376" width="23.7109375" style="265" customWidth="1"/>
    <col min="6377" max="6379" width="5.85546875" style="265" customWidth="1"/>
    <col min="6380" max="6380" width="10.28515625" style="265" customWidth="1"/>
    <col min="6381" max="6392" width="0" style="265" hidden="1" customWidth="1"/>
    <col min="6393" max="6400" width="10.28515625" style="265"/>
    <col min="6401" max="6401" width="9.5703125" style="265" customWidth="1"/>
    <col min="6402" max="6402" width="15.85546875" style="265" customWidth="1"/>
    <col min="6403" max="6403" width="20.140625" style="265" customWidth="1"/>
    <col min="6404" max="6404" width="25.140625" style="265" customWidth="1"/>
    <col min="6405" max="6407" width="8.140625" style="265" customWidth="1"/>
    <col min="6408" max="6408" width="9" style="265" customWidth="1"/>
    <col min="6409" max="6424" width="11.42578125" style="265" customWidth="1"/>
    <col min="6425" max="6425" width="13.85546875" style="265" customWidth="1"/>
    <col min="6426" max="6428" width="11.42578125" style="265" customWidth="1"/>
    <col min="6429" max="6628" width="9.140625" style="265" customWidth="1"/>
    <col min="6629" max="6629" width="7" style="265" customWidth="1"/>
    <col min="6630" max="6630" width="21.5703125" style="265" customWidth="1"/>
    <col min="6631" max="6631" width="25.5703125" style="265" customWidth="1"/>
    <col min="6632" max="6632" width="23.7109375" style="265" customWidth="1"/>
    <col min="6633" max="6635" width="5.85546875" style="265" customWidth="1"/>
    <col min="6636" max="6636" width="10.28515625" style="265" customWidth="1"/>
    <col min="6637" max="6648" width="0" style="265" hidden="1" customWidth="1"/>
    <col min="6649" max="6656" width="10.28515625" style="265"/>
    <col min="6657" max="6657" width="9.5703125" style="265" customWidth="1"/>
    <col min="6658" max="6658" width="15.85546875" style="265" customWidth="1"/>
    <col min="6659" max="6659" width="20.140625" style="265" customWidth="1"/>
    <col min="6660" max="6660" width="25.140625" style="265" customWidth="1"/>
    <col min="6661" max="6663" width="8.140625" style="265" customWidth="1"/>
    <col min="6664" max="6664" width="9" style="265" customWidth="1"/>
    <col min="6665" max="6680" width="11.42578125" style="265" customWidth="1"/>
    <col min="6681" max="6681" width="13.85546875" style="265" customWidth="1"/>
    <col min="6682" max="6684" width="11.42578125" style="265" customWidth="1"/>
    <col min="6685" max="6884" width="9.140625" style="265" customWidth="1"/>
    <col min="6885" max="6885" width="7" style="265" customWidth="1"/>
    <col min="6886" max="6886" width="21.5703125" style="265" customWidth="1"/>
    <col min="6887" max="6887" width="25.5703125" style="265" customWidth="1"/>
    <col min="6888" max="6888" width="23.7109375" style="265" customWidth="1"/>
    <col min="6889" max="6891" width="5.85546875" style="265" customWidth="1"/>
    <col min="6892" max="6892" width="10.28515625" style="265" customWidth="1"/>
    <col min="6893" max="6904" width="0" style="265" hidden="1" customWidth="1"/>
    <col min="6905" max="6912" width="10.28515625" style="265"/>
    <col min="6913" max="6913" width="9.5703125" style="265" customWidth="1"/>
    <col min="6914" max="6914" width="15.85546875" style="265" customWidth="1"/>
    <col min="6915" max="6915" width="20.140625" style="265" customWidth="1"/>
    <col min="6916" max="6916" width="25.140625" style="265" customWidth="1"/>
    <col min="6917" max="6919" width="8.140625" style="265" customWidth="1"/>
    <col min="6920" max="6920" width="9" style="265" customWidth="1"/>
    <col min="6921" max="6936" width="11.42578125" style="265" customWidth="1"/>
    <col min="6937" max="6937" width="13.85546875" style="265" customWidth="1"/>
    <col min="6938" max="6940" width="11.42578125" style="265" customWidth="1"/>
    <col min="6941" max="7140" width="9.140625" style="265" customWidth="1"/>
    <col min="7141" max="7141" width="7" style="265" customWidth="1"/>
    <col min="7142" max="7142" width="21.5703125" style="265" customWidth="1"/>
    <col min="7143" max="7143" width="25.5703125" style="265" customWidth="1"/>
    <col min="7144" max="7144" width="23.7109375" style="265" customWidth="1"/>
    <col min="7145" max="7147" width="5.85546875" style="265" customWidth="1"/>
    <col min="7148" max="7148" width="10.28515625" style="265" customWidth="1"/>
    <col min="7149" max="7160" width="0" style="265" hidden="1" customWidth="1"/>
    <col min="7161" max="7168" width="10.28515625" style="265"/>
    <col min="7169" max="7169" width="9.5703125" style="265" customWidth="1"/>
    <col min="7170" max="7170" width="15.85546875" style="265" customWidth="1"/>
    <col min="7171" max="7171" width="20.140625" style="265" customWidth="1"/>
    <col min="7172" max="7172" width="25.140625" style="265" customWidth="1"/>
    <col min="7173" max="7175" width="8.140625" style="265" customWidth="1"/>
    <col min="7176" max="7176" width="9" style="265" customWidth="1"/>
    <col min="7177" max="7192" width="11.42578125" style="265" customWidth="1"/>
    <col min="7193" max="7193" width="13.85546875" style="265" customWidth="1"/>
    <col min="7194" max="7196" width="11.42578125" style="265" customWidth="1"/>
    <col min="7197" max="7396" width="9.140625" style="265" customWidth="1"/>
    <col min="7397" max="7397" width="7" style="265" customWidth="1"/>
    <col min="7398" max="7398" width="21.5703125" style="265" customWidth="1"/>
    <col min="7399" max="7399" width="25.5703125" style="265" customWidth="1"/>
    <col min="7400" max="7400" width="23.7109375" style="265" customWidth="1"/>
    <col min="7401" max="7403" width="5.85546875" style="265" customWidth="1"/>
    <col min="7404" max="7404" width="10.28515625" style="265" customWidth="1"/>
    <col min="7405" max="7416" width="0" style="265" hidden="1" customWidth="1"/>
    <col min="7417" max="7424" width="10.28515625" style="265"/>
    <col min="7425" max="7425" width="9.5703125" style="265" customWidth="1"/>
    <col min="7426" max="7426" width="15.85546875" style="265" customWidth="1"/>
    <col min="7427" max="7427" width="20.140625" style="265" customWidth="1"/>
    <col min="7428" max="7428" width="25.140625" style="265" customWidth="1"/>
    <col min="7429" max="7431" width="8.140625" style="265" customWidth="1"/>
    <col min="7432" max="7432" width="9" style="265" customWidth="1"/>
    <col min="7433" max="7448" width="11.42578125" style="265" customWidth="1"/>
    <col min="7449" max="7449" width="13.85546875" style="265" customWidth="1"/>
    <col min="7450" max="7452" width="11.42578125" style="265" customWidth="1"/>
    <col min="7453" max="7652" width="9.140625" style="265" customWidth="1"/>
    <col min="7653" max="7653" width="7" style="265" customWidth="1"/>
    <col min="7654" max="7654" width="21.5703125" style="265" customWidth="1"/>
    <col min="7655" max="7655" width="25.5703125" style="265" customWidth="1"/>
    <col min="7656" max="7656" width="23.7109375" style="265" customWidth="1"/>
    <col min="7657" max="7659" width="5.85546875" style="265" customWidth="1"/>
    <col min="7660" max="7660" width="10.28515625" style="265" customWidth="1"/>
    <col min="7661" max="7672" width="0" style="265" hidden="1" customWidth="1"/>
    <col min="7673" max="7680" width="10.28515625" style="265"/>
    <col min="7681" max="7681" width="9.5703125" style="265" customWidth="1"/>
    <col min="7682" max="7682" width="15.85546875" style="265" customWidth="1"/>
    <col min="7683" max="7683" width="20.140625" style="265" customWidth="1"/>
    <col min="7684" max="7684" width="25.140625" style="265" customWidth="1"/>
    <col min="7685" max="7687" width="8.140625" style="265" customWidth="1"/>
    <col min="7688" max="7688" width="9" style="265" customWidth="1"/>
    <col min="7689" max="7704" width="11.42578125" style="265" customWidth="1"/>
    <col min="7705" max="7705" width="13.85546875" style="265" customWidth="1"/>
    <col min="7706" max="7708" width="11.42578125" style="265" customWidth="1"/>
    <col min="7709" max="7908" width="9.140625" style="265" customWidth="1"/>
    <col min="7909" max="7909" width="7" style="265" customWidth="1"/>
    <col min="7910" max="7910" width="21.5703125" style="265" customWidth="1"/>
    <col min="7911" max="7911" width="25.5703125" style="265" customWidth="1"/>
    <col min="7912" max="7912" width="23.7109375" style="265" customWidth="1"/>
    <col min="7913" max="7915" width="5.85546875" style="265" customWidth="1"/>
    <col min="7916" max="7916" width="10.28515625" style="265" customWidth="1"/>
    <col min="7917" max="7928" width="0" style="265" hidden="1" customWidth="1"/>
    <col min="7929" max="7936" width="10.28515625" style="265"/>
    <col min="7937" max="7937" width="9.5703125" style="265" customWidth="1"/>
    <col min="7938" max="7938" width="15.85546875" style="265" customWidth="1"/>
    <col min="7939" max="7939" width="20.140625" style="265" customWidth="1"/>
    <col min="7940" max="7940" width="25.140625" style="265" customWidth="1"/>
    <col min="7941" max="7943" width="8.140625" style="265" customWidth="1"/>
    <col min="7944" max="7944" width="9" style="265" customWidth="1"/>
    <col min="7945" max="7960" width="11.42578125" style="265" customWidth="1"/>
    <col min="7961" max="7961" width="13.85546875" style="265" customWidth="1"/>
    <col min="7962" max="7964" width="11.42578125" style="265" customWidth="1"/>
    <col min="7965" max="8164" width="9.140625" style="265" customWidth="1"/>
    <col min="8165" max="8165" width="7" style="265" customWidth="1"/>
    <col min="8166" max="8166" width="21.5703125" style="265" customWidth="1"/>
    <col min="8167" max="8167" width="25.5703125" style="265" customWidth="1"/>
    <col min="8168" max="8168" width="23.7109375" style="265" customWidth="1"/>
    <col min="8169" max="8171" width="5.85546875" style="265" customWidth="1"/>
    <col min="8172" max="8172" width="10.28515625" style="265" customWidth="1"/>
    <col min="8173" max="8184" width="0" style="265" hidden="1" customWidth="1"/>
    <col min="8185" max="8192" width="10.28515625" style="265"/>
    <col min="8193" max="8193" width="9.5703125" style="265" customWidth="1"/>
    <col min="8194" max="8194" width="15.85546875" style="265" customWidth="1"/>
    <col min="8195" max="8195" width="20.140625" style="265" customWidth="1"/>
    <col min="8196" max="8196" width="25.140625" style="265" customWidth="1"/>
    <col min="8197" max="8199" width="8.140625" style="265" customWidth="1"/>
    <col min="8200" max="8200" width="9" style="265" customWidth="1"/>
    <col min="8201" max="8216" width="11.42578125" style="265" customWidth="1"/>
    <col min="8217" max="8217" width="13.85546875" style="265" customWidth="1"/>
    <col min="8218" max="8220" width="11.42578125" style="265" customWidth="1"/>
    <col min="8221" max="8420" width="9.140625" style="265" customWidth="1"/>
    <col min="8421" max="8421" width="7" style="265" customWidth="1"/>
    <col min="8422" max="8422" width="21.5703125" style="265" customWidth="1"/>
    <col min="8423" max="8423" width="25.5703125" style="265" customWidth="1"/>
    <col min="8424" max="8424" width="23.7109375" style="265" customWidth="1"/>
    <col min="8425" max="8427" width="5.85546875" style="265" customWidth="1"/>
    <col min="8428" max="8428" width="10.28515625" style="265" customWidth="1"/>
    <col min="8429" max="8440" width="0" style="265" hidden="1" customWidth="1"/>
    <col min="8441" max="8448" width="10.28515625" style="265"/>
    <col min="8449" max="8449" width="9.5703125" style="265" customWidth="1"/>
    <col min="8450" max="8450" width="15.85546875" style="265" customWidth="1"/>
    <col min="8451" max="8451" width="20.140625" style="265" customWidth="1"/>
    <col min="8452" max="8452" width="25.140625" style="265" customWidth="1"/>
    <col min="8453" max="8455" width="8.140625" style="265" customWidth="1"/>
    <col min="8456" max="8456" width="9" style="265" customWidth="1"/>
    <col min="8457" max="8472" width="11.42578125" style="265" customWidth="1"/>
    <col min="8473" max="8473" width="13.85546875" style="265" customWidth="1"/>
    <col min="8474" max="8476" width="11.42578125" style="265" customWidth="1"/>
    <col min="8477" max="8676" width="9.140625" style="265" customWidth="1"/>
    <col min="8677" max="8677" width="7" style="265" customWidth="1"/>
    <col min="8678" max="8678" width="21.5703125" style="265" customWidth="1"/>
    <col min="8679" max="8679" width="25.5703125" style="265" customWidth="1"/>
    <col min="8680" max="8680" width="23.7109375" style="265" customWidth="1"/>
    <col min="8681" max="8683" width="5.85546875" style="265" customWidth="1"/>
    <col min="8684" max="8684" width="10.28515625" style="265" customWidth="1"/>
    <col min="8685" max="8696" width="0" style="265" hidden="1" customWidth="1"/>
    <col min="8697" max="8704" width="10.28515625" style="265"/>
    <col min="8705" max="8705" width="9.5703125" style="265" customWidth="1"/>
    <col min="8706" max="8706" width="15.85546875" style="265" customWidth="1"/>
    <col min="8707" max="8707" width="20.140625" style="265" customWidth="1"/>
    <col min="8708" max="8708" width="25.140625" style="265" customWidth="1"/>
    <col min="8709" max="8711" width="8.140625" style="265" customWidth="1"/>
    <col min="8712" max="8712" width="9" style="265" customWidth="1"/>
    <col min="8713" max="8728" width="11.42578125" style="265" customWidth="1"/>
    <col min="8729" max="8729" width="13.85546875" style="265" customWidth="1"/>
    <col min="8730" max="8732" width="11.42578125" style="265" customWidth="1"/>
    <col min="8733" max="8932" width="9.140625" style="265" customWidth="1"/>
    <col min="8933" max="8933" width="7" style="265" customWidth="1"/>
    <col min="8934" max="8934" width="21.5703125" style="265" customWidth="1"/>
    <col min="8935" max="8935" width="25.5703125" style="265" customWidth="1"/>
    <col min="8936" max="8936" width="23.7109375" style="265" customWidth="1"/>
    <col min="8937" max="8939" width="5.85546875" style="265" customWidth="1"/>
    <col min="8940" max="8940" width="10.28515625" style="265" customWidth="1"/>
    <col min="8941" max="8952" width="0" style="265" hidden="1" customWidth="1"/>
    <col min="8953" max="8960" width="10.28515625" style="265"/>
    <col min="8961" max="8961" width="9.5703125" style="265" customWidth="1"/>
    <col min="8962" max="8962" width="15.85546875" style="265" customWidth="1"/>
    <col min="8963" max="8963" width="20.140625" style="265" customWidth="1"/>
    <col min="8964" max="8964" width="25.140625" style="265" customWidth="1"/>
    <col min="8965" max="8967" width="8.140625" style="265" customWidth="1"/>
    <col min="8968" max="8968" width="9" style="265" customWidth="1"/>
    <col min="8969" max="8984" width="11.42578125" style="265" customWidth="1"/>
    <col min="8985" max="8985" width="13.85546875" style="265" customWidth="1"/>
    <col min="8986" max="8988" width="11.42578125" style="265" customWidth="1"/>
    <col min="8989" max="9188" width="9.140625" style="265" customWidth="1"/>
    <col min="9189" max="9189" width="7" style="265" customWidth="1"/>
    <col min="9190" max="9190" width="21.5703125" style="265" customWidth="1"/>
    <col min="9191" max="9191" width="25.5703125" style="265" customWidth="1"/>
    <col min="9192" max="9192" width="23.7109375" style="265" customWidth="1"/>
    <col min="9193" max="9195" width="5.85546875" style="265" customWidth="1"/>
    <col min="9196" max="9196" width="10.28515625" style="265" customWidth="1"/>
    <col min="9197" max="9208" width="0" style="265" hidden="1" customWidth="1"/>
    <col min="9209" max="9216" width="10.28515625" style="265"/>
    <col min="9217" max="9217" width="9.5703125" style="265" customWidth="1"/>
    <col min="9218" max="9218" width="15.85546875" style="265" customWidth="1"/>
    <col min="9219" max="9219" width="20.140625" style="265" customWidth="1"/>
    <col min="9220" max="9220" width="25.140625" style="265" customWidth="1"/>
    <col min="9221" max="9223" width="8.140625" style="265" customWidth="1"/>
    <col min="9224" max="9224" width="9" style="265" customWidth="1"/>
    <col min="9225" max="9240" width="11.42578125" style="265" customWidth="1"/>
    <col min="9241" max="9241" width="13.85546875" style="265" customWidth="1"/>
    <col min="9242" max="9244" width="11.42578125" style="265" customWidth="1"/>
    <col min="9245" max="9444" width="9.140625" style="265" customWidth="1"/>
    <col min="9445" max="9445" width="7" style="265" customWidth="1"/>
    <col min="9446" max="9446" width="21.5703125" style="265" customWidth="1"/>
    <col min="9447" max="9447" width="25.5703125" style="265" customWidth="1"/>
    <col min="9448" max="9448" width="23.7109375" style="265" customWidth="1"/>
    <col min="9449" max="9451" width="5.85546875" style="265" customWidth="1"/>
    <col min="9452" max="9452" width="10.28515625" style="265" customWidth="1"/>
    <col min="9453" max="9464" width="0" style="265" hidden="1" customWidth="1"/>
    <col min="9465" max="9472" width="10.28515625" style="265"/>
    <col min="9473" max="9473" width="9.5703125" style="265" customWidth="1"/>
    <col min="9474" max="9474" width="15.85546875" style="265" customWidth="1"/>
    <col min="9475" max="9475" width="20.140625" style="265" customWidth="1"/>
    <col min="9476" max="9476" width="25.140625" style="265" customWidth="1"/>
    <col min="9477" max="9479" width="8.140625" style="265" customWidth="1"/>
    <col min="9480" max="9480" width="9" style="265" customWidth="1"/>
    <col min="9481" max="9496" width="11.42578125" style="265" customWidth="1"/>
    <col min="9497" max="9497" width="13.85546875" style="265" customWidth="1"/>
    <col min="9498" max="9500" width="11.42578125" style="265" customWidth="1"/>
    <col min="9501" max="9700" width="9.140625" style="265" customWidth="1"/>
    <col min="9701" max="9701" width="7" style="265" customWidth="1"/>
    <col min="9702" max="9702" width="21.5703125" style="265" customWidth="1"/>
    <col min="9703" max="9703" width="25.5703125" style="265" customWidth="1"/>
    <col min="9704" max="9704" width="23.7109375" style="265" customWidth="1"/>
    <col min="9705" max="9707" width="5.85546875" style="265" customWidth="1"/>
    <col min="9708" max="9708" width="10.28515625" style="265" customWidth="1"/>
    <col min="9709" max="9720" width="0" style="265" hidden="1" customWidth="1"/>
    <col min="9721" max="9728" width="10.28515625" style="265"/>
    <col min="9729" max="9729" width="9.5703125" style="265" customWidth="1"/>
    <col min="9730" max="9730" width="15.85546875" style="265" customWidth="1"/>
    <col min="9731" max="9731" width="20.140625" style="265" customWidth="1"/>
    <col min="9732" max="9732" width="25.140625" style="265" customWidth="1"/>
    <col min="9733" max="9735" width="8.140625" style="265" customWidth="1"/>
    <col min="9736" max="9736" width="9" style="265" customWidth="1"/>
    <col min="9737" max="9752" width="11.42578125" style="265" customWidth="1"/>
    <col min="9753" max="9753" width="13.85546875" style="265" customWidth="1"/>
    <col min="9754" max="9756" width="11.42578125" style="265" customWidth="1"/>
    <col min="9757" max="9956" width="9.140625" style="265" customWidth="1"/>
    <col min="9957" max="9957" width="7" style="265" customWidth="1"/>
    <col min="9958" max="9958" width="21.5703125" style="265" customWidth="1"/>
    <col min="9959" max="9959" width="25.5703125" style="265" customWidth="1"/>
    <col min="9960" max="9960" width="23.7109375" style="265" customWidth="1"/>
    <col min="9961" max="9963" width="5.85546875" style="265" customWidth="1"/>
    <col min="9964" max="9964" width="10.28515625" style="265" customWidth="1"/>
    <col min="9965" max="9976" width="0" style="265" hidden="1" customWidth="1"/>
    <col min="9977" max="9984" width="10.28515625" style="265"/>
    <col min="9985" max="9985" width="9.5703125" style="265" customWidth="1"/>
    <col min="9986" max="9986" width="15.85546875" style="265" customWidth="1"/>
    <col min="9987" max="9987" width="20.140625" style="265" customWidth="1"/>
    <col min="9988" max="9988" width="25.140625" style="265" customWidth="1"/>
    <col min="9989" max="9991" width="8.140625" style="265" customWidth="1"/>
    <col min="9992" max="9992" width="9" style="265" customWidth="1"/>
    <col min="9993" max="10008" width="11.42578125" style="265" customWidth="1"/>
    <col min="10009" max="10009" width="13.85546875" style="265" customWidth="1"/>
    <col min="10010" max="10012" width="11.42578125" style="265" customWidth="1"/>
    <col min="10013" max="10212" width="9.140625" style="265" customWidth="1"/>
    <col min="10213" max="10213" width="7" style="265" customWidth="1"/>
    <col min="10214" max="10214" width="21.5703125" style="265" customWidth="1"/>
    <col min="10215" max="10215" width="25.5703125" style="265" customWidth="1"/>
    <col min="10216" max="10216" width="23.7109375" style="265" customWidth="1"/>
    <col min="10217" max="10219" width="5.85546875" style="265" customWidth="1"/>
    <col min="10220" max="10220" width="10.28515625" style="265" customWidth="1"/>
    <col min="10221" max="10232" width="0" style="265" hidden="1" customWidth="1"/>
    <col min="10233" max="10240" width="10.28515625" style="265"/>
    <col min="10241" max="10241" width="9.5703125" style="265" customWidth="1"/>
    <col min="10242" max="10242" width="15.85546875" style="265" customWidth="1"/>
    <col min="10243" max="10243" width="20.140625" style="265" customWidth="1"/>
    <col min="10244" max="10244" width="25.140625" style="265" customWidth="1"/>
    <col min="10245" max="10247" width="8.140625" style="265" customWidth="1"/>
    <col min="10248" max="10248" width="9" style="265" customWidth="1"/>
    <col min="10249" max="10264" width="11.42578125" style="265" customWidth="1"/>
    <col min="10265" max="10265" width="13.85546875" style="265" customWidth="1"/>
    <col min="10266" max="10268" width="11.42578125" style="265" customWidth="1"/>
    <col min="10269" max="10468" width="9.140625" style="265" customWidth="1"/>
    <col min="10469" max="10469" width="7" style="265" customWidth="1"/>
    <col min="10470" max="10470" width="21.5703125" style="265" customWidth="1"/>
    <col min="10471" max="10471" width="25.5703125" style="265" customWidth="1"/>
    <col min="10472" max="10472" width="23.7109375" style="265" customWidth="1"/>
    <col min="10473" max="10475" width="5.85546875" style="265" customWidth="1"/>
    <col min="10476" max="10476" width="10.28515625" style="265" customWidth="1"/>
    <col min="10477" max="10488" width="0" style="265" hidden="1" customWidth="1"/>
    <col min="10489" max="10496" width="10.28515625" style="265"/>
    <col min="10497" max="10497" width="9.5703125" style="265" customWidth="1"/>
    <col min="10498" max="10498" width="15.85546875" style="265" customWidth="1"/>
    <col min="10499" max="10499" width="20.140625" style="265" customWidth="1"/>
    <col min="10500" max="10500" width="25.140625" style="265" customWidth="1"/>
    <col min="10501" max="10503" width="8.140625" style="265" customWidth="1"/>
    <col min="10504" max="10504" width="9" style="265" customWidth="1"/>
    <col min="10505" max="10520" width="11.42578125" style="265" customWidth="1"/>
    <col min="10521" max="10521" width="13.85546875" style="265" customWidth="1"/>
    <col min="10522" max="10524" width="11.42578125" style="265" customWidth="1"/>
    <col min="10525" max="10724" width="9.140625" style="265" customWidth="1"/>
    <col min="10725" max="10725" width="7" style="265" customWidth="1"/>
    <col min="10726" max="10726" width="21.5703125" style="265" customWidth="1"/>
    <col min="10727" max="10727" width="25.5703125" style="265" customWidth="1"/>
    <col min="10728" max="10728" width="23.7109375" style="265" customWidth="1"/>
    <col min="10729" max="10731" width="5.85546875" style="265" customWidth="1"/>
    <col min="10732" max="10732" width="10.28515625" style="265" customWidth="1"/>
    <col min="10733" max="10744" width="0" style="265" hidden="1" customWidth="1"/>
    <col min="10745" max="10752" width="10.28515625" style="265"/>
    <col min="10753" max="10753" width="9.5703125" style="265" customWidth="1"/>
    <col min="10754" max="10754" width="15.85546875" style="265" customWidth="1"/>
    <col min="10755" max="10755" width="20.140625" style="265" customWidth="1"/>
    <col min="10756" max="10756" width="25.140625" style="265" customWidth="1"/>
    <col min="10757" max="10759" width="8.140625" style="265" customWidth="1"/>
    <col min="10760" max="10760" width="9" style="265" customWidth="1"/>
    <col min="10761" max="10776" width="11.42578125" style="265" customWidth="1"/>
    <col min="10777" max="10777" width="13.85546875" style="265" customWidth="1"/>
    <col min="10778" max="10780" width="11.42578125" style="265" customWidth="1"/>
    <col min="10781" max="10980" width="9.140625" style="265" customWidth="1"/>
    <col min="10981" max="10981" width="7" style="265" customWidth="1"/>
    <col min="10982" max="10982" width="21.5703125" style="265" customWidth="1"/>
    <col min="10983" max="10983" width="25.5703125" style="265" customWidth="1"/>
    <col min="10984" max="10984" width="23.7109375" style="265" customWidth="1"/>
    <col min="10985" max="10987" width="5.85546875" style="265" customWidth="1"/>
    <col min="10988" max="10988" width="10.28515625" style="265" customWidth="1"/>
    <col min="10989" max="11000" width="0" style="265" hidden="1" customWidth="1"/>
    <col min="11001" max="11008" width="10.28515625" style="265"/>
    <col min="11009" max="11009" width="9.5703125" style="265" customWidth="1"/>
    <col min="11010" max="11010" width="15.85546875" style="265" customWidth="1"/>
    <col min="11011" max="11011" width="20.140625" style="265" customWidth="1"/>
    <col min="11012" max="11012" width="25.140625" style="265" customWidth="1"/>
    <col min="11013" max="11015" width="8.140625" style="265" customWidth="1"/>
    <col min="11016" max="11016" width="9" style="265" customWidth="1"/>
    <col min="11017" max="11032" width="11.42578125" style="265" customWidth="1"/>
    <col min="11033" max="11033" width="13.85546875" style="265" customWidth="1"/>
    <col min="11034" max="11036" width="11.42578125" style="265" customWidth="1"/>
    <col min="11037" max="11236" width="9.140625" style="265" customWidth="1"/>
    <col min="11237" max="11237" width="7" style="265" customWidth="1"/>
    <col min="11238" max="11238" width="21.5703125" style="265" customWidth="1"/>
    <col min="11239" max="11239" width="25.5703125" style="265" customWidth="1"/>
    <col min="11240" max="11240" width="23.7109375" style="265" customWidth="1"/>
    <col min="11241" max="11243" width="5.85546875" style="265" customWidth="1"/>
    <col min="11244" max="11244" width="10.28515625" style="265" customWidth="1"/>
    <col min="11245" max="11256" width="0" style="265" hidden="1" customWidth="1"/>
    <col min="11257" max="11264" width="10.28515625" style="265"/>
    <col min="11265" max="11265" width="9.5703125" style="265" customWidth="1"/>
    <col min="11266" max="11266" width="15.85546875" style="265" customWidth="1"/>
    <col min="11267" max="11267" width="20.140625" style="265" customWidth="1"/>
    <col min="11268" max="11268" width="25.140625" style="265" customWidth="1"/>
    <col min="11269" max="11271" width="8.140625" style="265" customWidth="1"/>
    <col min="11272" max="11272" width="9" style="265" customWidth="1"/>
    <col min="11273" max="11288" width="11.42578125" style="265" customWidth="1"/>
    <col min="11289" max="11289" width="13.85546875" style="265" customWidth="1"/>
    <col min="11290" max="11292" width="11.42578125" style="265" customWidth="1"/>
    <col min="11293" max="11492" width="9.140625" style="265" customWidth="1"/>
    <col min="11493" max="11493" width="7" style="265" customWidth="1"/>
    <col min="11494" max="11494" width="21.5703125" style="265" customWidth="1"/>
    <col min="11495" max="11495" width="25.5703125" style="265" customWidth="1"/>
    <col min="11496" max="11496" width="23.7109375" style="265" customWidth="1"/>
    <col min="11497" max="11499" width="5.85546875" style="265" customWidth="1"/>
    <col min="11500" max="11500" width="10.28515625" style="265" customWidth="1"/>
    <col min="11501" max="11512" width="0" style="265" hidden="1" customWidth="1"/>
    <col min="11513" max="11520" width="10.28515625" style="265"/>
    <col min="11521" max="11521" width="9.5703125" style="265" customWidth="1"/>
    <col min="11522" max="11522" width="15.85546875" style="265" customWidth="1"/>
    <col min="11523" max="11523" width="20.140625" style="265" customWidth="1"/>
    <col min="11524" max="11524" width="25.140625" style="265" customWidth="1"/>
    <col min="11525" max="11527" width="8.140625" style="265" customWidth="1"/>
    <col min="11528" max="11528" width="9" style="265" customWidth="1"/>
    <col min="11529" max="11544" width="11.42578125" style="265" customWidth="1"/>
    <col min="11545" max="11545" width="13.85546875" style="265" customWidth="1"/>
    <col min="11546" max="11548" width="11.42578125" style="265" customWidth="1"/>
    <col min="11549" max="11748" width="9.140625" style="265" customWidth="1"/>
    <col min="11749" max="11749" width="7" style="265" customWidth="1"/>
    <col min="11750" max="11750" width="21.5703125" style="265" customWidth="1"/>
    <col min="11751" max="11751" width="25.5703125" style="265" customWidth="1"/>
    <col min="11752" max="11752" width="23.7109375" style="265" customWidth="1"/>
    <col min="11753" max="11755" width="5.85546875" style="265" customWidth="1"/>
    <col min="11756" max="11756" width="10.28515625" style="265" customWidth="1"/>
    <col min="11757" max="11768" width="0" style="265" hidden="1" customWidth="1"/>
    <col min="11769" max="11776" width="10.28515625" style="265"/>
    <col min="11777" max="11777" width="9.5703125" style="265" customWidth="1"/>
    <col min="11778" max="11778" width="15.85546875" style="265" customWidth="1"/>
    <col min="11779" max="11779" width="20.140625" style="265" customWidth="1"/>
    <col min="11780" max="11780" width="25.140625" style="265" customWidth="1"/>
    <col min="11781" max="11783" width="8.140625" style="265" customWidth="1"/>
    <col min="11784" max="11784" width="9" style="265" customWidth="1"/>
    <col min="11785" max="11800" width="11.42578125" style="265" customWidth="1"/>
    <col min="11801" max="11801" width="13.85546875" style="265" customWidth="1"/>
    <col min="11802" max="11804" width="11.42578125" style="265" customWidth="1"/>
    <col min="11805" max="12004" width="9.140625" style="265" customWidth="1"/>
    <col min="12005" max="12005" width="7" style="265" customWidth="1"/>
    <col min="12006" max="12006" width="21.5703125" style="265" customWidth="1"/>
    <col min="12007" max="12007" width="25.5703125" style="265" customWidth="1"/>
    <col min="12008" max="12008" width="23.7109375" style="265" customWidth="1"/>
    <col min="12009" max="12011" width="5.85546875" style="265" customWidth="1"/>
    <col min="12012" max="12012" width="10.28515625" style="265" customWidth="1"/>
    <col min="12013" max="12024" width="0" style="265" hidden="1" customWidth="1"/>
    <col min="12025" max="12032" width="10.28515625" style="265"/>
    <col min="12033" max="12033" width="9.5703125" style="265" customWidth="1"/>
    <col min="12034" max="12034" width="15.85546875" style="265" customWidth="1"/>
    <col min="12035" max="12035" width="20.140625" style="265" customWidth="1"/>
    <col min="12036" max="12036" width="25.140625" style="265" customWidth="1"/>
    <col min="12037" max="12039" width="8.140625" style="265" customWidth="1"/>
    <col min="12040" max="12040" width="9" style="265" customWidth="1"/>
    <col min="12041" max="12056" width="11.42578125" style="265" customWidth="1"/>
    <col min="12057" max="12057" width="13.85546875" style="265" customWidth="1"/>
    <col min="12058" max="12060" width="11.42578125" style="265" customWidth="1"/>
    <col min="12061" max="12260" width="9.140625" style="265" customWidth="1"/>
    <col min="12261" max="12261" width="7" style="265" customWidth="1"/>
    <col min="12262" max="12262" width="21.5703125" style="265" customWidth="1"/>
    <col min="12263" max="12263" width="25.5703125" style="265" customWidth="1"/>
    <col min="12264" max="12264" width="23.7109375" style="265" customWidth="1"/>
    <col min="12265" max="12267" width="5.85546875" style="265" customWidth="1"/>
    <col min="12268" max="12268" width="10.28515625" style="265" customWidth="1"/>
    <col min="12269" max="12280" width="0" style="265" hidden="1" customWidth="1"/>
    <col min="12281" max="12288" width="10.28515625" style="265"/>
    <col min="12289" max="12289" width="9.5703125" style="265" customWidth="1"/>
    <col min="12290" max="12290" width="15.85546875" style="265" customWidth="1"/>
    <col min="12291" max="12291" width="20.140625" style="265" customWidth="1"/>
    <col min="12292" max="12292" width="25.140625" style="265" customWidth="1"/>
    <col min="12293" max="12295" width="8.140625" style="265" customWidth="1"/>
    <col min="12296" max="12296" width="9" style="265" customWidth="1"/>
    <col min="12297" max="12312" width="11.42578125" style="265" customWidth="1"/>
    <col min="12313" max="12313" width="13.85546875" style="265" customWidth="1"/>
    <col min="12314" max="12316" width="11.42578125" style="265" customWidth="1"/>
    <col min="12317" max="12516" width="9.140625" style="265" customWidth="1"/>
    <col min="12517" max="12517" width="7" style="265" customWidth="1"/>
    <col min="12518" max="12518" width="21.5703125" style="265" customWidth="1"/>
    <col min="12519" max="12519" width="25.5703125" style="265" customWidth="1"/>
    <col min="12520" max="12520" width="23.7109375" style="265" customWidth="1"/>
    <col min="12521" max="12523" width="5.85546875" style="265" customWidth="1"/>
    <col min="12524" max="12524" width="10.28515625" style="265" customWidth="1"/>
    <col min="12525" max="12536" width="0" style="265" hidden="1" customWidth="1"/>
    <col min="12537" max="12544" width="10.28515625" style="265"/>
    <col min="12545" max="12545" width="9.5703125" style="265" customWidth="1"/>
    <col min="12546" max="12546" width="15.85546875" style="265" customWidth="1"/>
    <col min="12547" max="12547" width="20.140625" style="265" customWidth="1"/>
    <col min="12548" max="12548" width="25.140625" style="265" customWidth="1"/>
    <col min="12549" max="12551" width="8.140625" style="265" customWidth="1"/>
    <col min="12552" max="12552" width="9" style="265" customWidth="1"/>
    <col min="12553" max="12568" width="11.42578125" style="265" customWidth="1"/>
    <col min="12569" max="12569" width="13.85546875" style="265" customWidth="1"/>
    <col min="12570" max="12572" width="11.42578125" style="265" customWidth="1"/>
    <col min="12573" max="12772" width="9.140625" style="265" customWidth="1"/>
    <col min="12773" max="12773" width="7" style="265" customWidth="1"/>
    <col min="12774" max="12774" width="21.5703125" style="265" customWidth="1"/>
    <col min="12775" max="12775" width="25.5703125" style="265" customWidth="1"/>
    <col min="12776" max="12776" width="23.7109375" style="265" customWidth="1"/>
    <col min="12777" max="12779" width="5.85546875" style="265" customWidth="1"/>
    <col min="12780" max="12780" width="10.28515625" style="265" customWidth="1"/>
    <col min="12781" max="12792" width="0" style="265" hidden="1" customWidth="1"/>
    <col min="12793" max="12800" width="10.28515625" style="265"/>
    <col min="12801" max="12801" width="9.5703125" style="265" customWidth="1"/>
    <col min="12802" max="12802" width="15.85546875" style="265" customWidth="1"/>
    <col min="12803" max="12803" width="20.140625" style="265" customWidth="1"/>
    <col min="12804" max="12804" width="25.140625" style="265" customWidth="1"/>
    <col min="12805" max="12807" width="8.140625" style="265" customWidth="1"/>
    <col min="12808" max="12808" width="9" style="265" customWidth="1"/>
    <col min="12809" max="12824" width="11.42578125" style="265" customWidth="1"/>
    <col min="12825" max="12825" width="13.85546875" style="265" customWidth="1"/>
    <col min="12826" max="12828" width="11.42578125" style="265" customWidth="1"/>
    <col min="12829" max="13028" width="9.140625" style="265" customWidth="1"/>
    <col min="13029" max="13029" width="7" style="265" customWidth="1"/>
    <col min="13030" max="13030" width="21.5703125" style="265" customWidth="1"/>
    <col min="13031" max="13031" width="25.5703125" style="265" customWidth="1"/>
    <col min="13032" max="13032" width="23.7109375" style="265" customWidth="1"/>
    <col min="13033" max="13035" width="5.85546875" style="265" customWidth="1"/>
    <col min="13036" max="13036" width="10.28515625" style="265" customWidth="1"/>
    <col min="13037" max="13048" width="0" style="265" hidden="1" customWidth="1"/>
    <col min="13049" max="13056" width="10.28515625" style="265"/>
    <col min="13057" max="13057" width="9.5703125" style="265" customWidth="1"/>
    <col min="13058" max="13058" width="15.85546875" style="265" customWidth="1"/>
    <col min="13059" max="13059" width="20.140625" style="265" customWidth="1"/>
    <col min="13060" max="13060" width="25.140625" style="265" customWidth="1"/>
    <col min="13061" max="13063" width="8.140625" style="265" customWidth="1"/>
    <col min="13064" max="13064" width="9" style="265" customWidth="1"/>
    <col min="13065" max="13080" width="11.42578125" style="265" customWidth="1"/>
    <col min="13081" max="13081" width="13.85546875" style="265" customWidth="1"/>
    <col min="13082" max="13084" width="11.42578125" style="265" customWidth="1"/>
    <col min="13085" max="13284" width="9.140625" style="265" customWidth="1"/>
    <col min="13285" max="13285" width="7" style="265" customWidth="1"/>
    <col min="13286" max="13286" width="21.5703125" style="265" customWidth="1"/>
    <col min="13287" max="13287" width="25.5703125" style="265" customWidth="1"/>
    <col min="13288" max="13288" width="23.7109375" style="265" customWidth="1"/>
    <col min="13289" max="13291" width="5.85546875" style="265" customWidth="1"/>
    <col min="13292" max="13292" width="10.28515625" style="265" customWidth="1"/>
    <col min="13293" max="13304" width="0" style="265" hidden="1" customWidth="1"/>
    <col min="13305" max="13312" width="10.28515625" style="265"/>
    <col min="13313" max="13313" width="9.5703125" style="265" customWidth="1"/>
    <col min="13314" max="13314" width="15.85546875" style="265" customWidth="1"/>
    <col min="13315" max="13315" width="20.140625" style="265" customWidth="1"/>
    <col min="13316" max="13316" width="25.140625" style="265" customWidth="1"/>
    <col min="13317" max="13319" width="8.140625" style="265" customWidth="1"/>
    <col min="13320" max="13320" width="9" style="265" customWidth="1"/>
    <col min="13321" max="13336" width="11.42578125" style="265" customWidth="1"/>
    <col min="13337" max="13337" width="13.85546875" style="265" customWidth="1"/>
    <col min="13338" max="13340" width="11.42578125" style="265" customWidth="1"/>
    <col min="13341" max="13540" width="9.140625" style="265" customWidth="1"/>
    <col min="13541" max="13541" width="7" style="265" customWidth="1"/>
    <col min="13542" max="13542" width="21.5703125" style="265" customWidth="1"/>
    <col min="13543" max="13543" width="25.5703125" style="265" customWidth="1"/>
    <col min="13544" max="13544" width="23.7109375" style="265" customWidth="1"/>
    <col min="13545" max="13547" width="5.85546875" style="265" customWidth="1"/>
    <col min="13548" max="13548" width="10.28515625" style="265" customWidth="1"/>
    <col min="13549" max="13560" width="0" style="265" hidden="1" customWidth="1"/>
    <col min="13561" max="13568" width="10.28515625" style="265"/>
    <col min="13569" max="13569" width="9.5703125" style="265" customWidth="1"/>
    <col min="13570" max="13570" width="15.85546875" style="265" customWidth="1"/>
    <col min="13571" max="13571" width="20.140625" style="265" customWidth="1"/>
    <col min="13572" max="13572" width="25.140625" style="265" customWidth="1"/>
    <col min="13573" max="13575" width="8.140625" style="265" customWidth="1"/>
    <col min="13576" max="13576" width="9" style="265" customWidth="1"/>
    <col min="13577" max="13592" width="11.42578125" style="265" customWidth="1"/>
    <col min="13593" max="13593" width="13.85546875" style="265" customWidth="1"/>
    <col min="13594" max="13596" width="11.42578125" style="265" customWidth="1"/>
    <col min="13597" max="13796" width="9.140625" style="265" customWidth="1"/>
    <col min="13797" max="13797" width="7" style="265" customWidth="1"/>
    <col min="13798" max="13798" width="21.5703125" style="265" customWidth="1"/>
    <col min="13799" max="13799" width="25.5703125" style="265" customWidth="1"/>
    <col min="13800" max="13800" width="23.7109375" style="265" customWidth="1"/>
    <col min="13801" max="13803" width="5.85546875" style="265" customWidth="1"/>
    <col min="13804" max="13804" width="10.28515625" style="265" customWidth="1"/>
    <col min="13805" max="13816" width="0" style="265" hidden="1" customWidth="1"/>
    <col min="13817" max="13824" width="10.28515625" style="265"/>
    <col min="13825" max="13825" width="9.5703125" style="265" customWidth="1"/>
    <col min="13826" max="13826" width="15.85546875" style="265" customWidth="1"/>
    <col min="13827" max="13827" width="20.140625" style="265" customWidth="1"/>
    <col min="13828" max="13828" width="25.140625" style="265" customWidth="1"/>
    <col min="13829" max="13831" width="8.140625" style="265" customWidth="1"/>
    <col min="13832" max="13832" width="9" style="265" customWidth="1"/>
    <col min="13833" max="13848" width="11.42578125" style="265" customWidth="1"/>
    <col min="13849" max="13849" width="13.85546875" style="265" customWidth="1"/>
    <col min="13850" max="13852" width="11.42578125" style="265" customWidth="1"/>
    <col min="13853" max="14052" width="9.140625" style="265" customWidth="1"/>
    <col min="14053" max="14053" width="7" style="265" customWidth="1"/>
    <col min="14054" max="14054" width="21.5703125" style="265" customWidth="1"/>
    <col min="14055" max="14055" width="25.5703125" style="265" customWidth="1"/>
    <col min="14056" max="14056" width="23.7109375" style="265" customWidth="1"/>
    <col min="14057" max="14059" width="5.85546875" style="265" customWidth="1"/>
    <col min="14060" max="14060" width="10.28515625" style="265" customWidth="1"/>
    <col min="14061" max="14072" width="0" style="265" hidden="1" customWidth="1"/>
    <col min="14073" max="14080" width="10.28515625" style="265"/>
    <col min="14081" max="14081" width="9.5703125" style="265" customWidth="1"/>
    <col min="14082" max="14082" width="15.85546875" style="265" customWidth="1"/>
    <col min="14083" max="14083" width="20.140625" style="265" customWidth="1"/>
    <col min="14084" max="14084" width="25.140625" style="265" customWidth="1"/>
    <col min="14085" max="14087" width="8.140625" style="265" customWidth="1"/>
    <col min="14088" max="14088" width="9" style="265" customWidth="1"/>
    <col min="14089" max="14104" width="11.42578125" style="265" customWidth="1"/>
    <col min="14105" max="14105" width="13.85546875" style="265" customWidth="1"/>
    <col min="14106" max="14108" width="11.42578125" style="265" customWidth="1"/>
    <col min="14109" max="14308" width="9.140625" style="265" customWidth="1"/>
    <col min="14309" max="14309" width="7" style="265" customWidth="1"/>
    <col min="14310" max="14310" width="21.5703125" style="265" customWidth="1"/>
    <col min="14311" max="14311" width="25.5703125" style="265" customWidth="1"/>
    <col min="14312" max="14312" width="23.7109375" style="265" customWidth="1"/>
    <col min="14313" max="14315" width="5.85546875" style="265" customWidth="1"/>
    <col min="14316" max="14316" width="10.28515625" style="265" customWidth="1"/>
    <col min="14317" max="14328" width="0" style="265" hidden="1" customWidth="1"/>
    <col min="14329" max="14336" width="10.28515625" style="265"/>
    <col min="14337" max="14337" width="9.5703125" style="265" customWidth="1"/>
    <col min="14338" max="14338" width="15.85546875" style="265" customWidth="1"/>
    <col min="14339" max="14339" width="20.140625" style="265" customWidth="1"/>
    <col min="14340" max="14340" width="25.140625" style="265" customWidth="1"/>
    <col min="14341" max="14343" width="8.140625" style="265" customWidth="1"/>
    <col min="14344" max="14344" width="9" style="265" customWidth="1"/>
    <col min="14345" max="14360" width="11.42578125" style="265" customWidth="1"/>
    <col min="14361" max="14361" width="13.85546875" style="265" customWidth="1"/>
    <col min="14362" max="14364" width="11.42578125" style="265" customWidth="1"/>
    <col min="14365" max="14564" width="9.140625" style="265" customWidth="1"/>
    <col min="14565" max="14565" width="7" style="265" customWidth="1"/>
    <col min="14566" max="14566" width="21.5703125" style="265" customWidth="1"/>
    <col min="14567" max="14567" width="25.5703125" style="265" customWidth="1"/>
    <col min="14568" max="14568" width="23.7109375" style="265" customWidth="1"/>
    <col min="14569" max="14571" width="5.85546875" style="265" customWidth="1"/>
    <col min="14572" max="14572" width="10.28515625" style="265" customWidth="1"/>
    <col min="14573" max="14584" width="0" style="265" hidden="1" customWidth="1"/>
    <col min="14585" max="14592" width="10.28515625" style="265"/>
    <col min="14593" max="14593" width="9.5703125" style="265" customWidth="1"/>
    <col min="14594" max="14594" width="15.85546875" style="265" customWidth="1"/>
    <col min="14595" max="14595" width="20.140625" style="265" customWidth="1"/>
    <col min="14596" max="14596" width="25.140625" style="265" customWidth="1"/>
    <col min="14597" max="14599" width="8.140625" style="265" customWidth="1"/>
    <col min="14600" max="14600" width="9" style="265" customWidth="1"/>
    <col min="14601" max="14616" width="11.42578125" style="265" customWidth="1"/>
    <col min="14617" max="14617" width="13.85546875" style="265" customWidth="1"/>
    <col min="14618" max="14620" width="11.42578125" style="265" customWidth="1"/>
    <col min="14621" max="14820" width="9.140625" style="265" customWidth="1"/>
    <col min="14821" max="14821" width="7" style="265" customWidth="1"/>
    <col min="14822" max="14822" width="21.5703125" style="265" customWidth="1"/>
    <col min="14823" max="14823" width="25.5703125" style="265" customWidth="1"/>
    <col min="14824" max="14824" width="23.7109375" style="265" customWidth="1"/>
    <col min="14825" max="14827" width="5.85546875" style="265" customWidth="1"/>
    <col min="14828" max="14828" width="10.28515625" style="265" customWidth="1"/>
    <col min="14829" max="14840" width="0" style="265" hidden="1" customWidth="1"/>
    <col min="14841" max="14848" width="10.28515625" style="265"/>
    <col min="14849" max="14849" width="9.5703125" style="265" customWidth="1"/>
    <col min="14850" max="14850" width="15.85546875" style="265" customWidth="1"/>
    <col min="14851" max="14851" width="20.140625" style="265" customWidth="1"/>
    <col min="14852" max="14852" width="25.140625" style="265" customWidth="1"/>
    <col min="14853" max="14855" width="8.140625" style="265" customWidth="1"/>
    <col min="14856" max="14856" width="9" style="265" customWidth="1"/>
    <col min="14857" max="14872" width="11.42578125" style="265" customWidth="1"/>
    <col min="14873" max="14873" width="13.85546875" style="265" customWidth="1"/>
    <col min="14874" max="14876" width="11.42578125" style="265" customWidth="1"/>
    <col min="14877" max="15076" width="9.140625" style="265" customWidth="1"/>
    <col min="15077" max="15077" width="7" style="265" customWidth="1"/>
    <col min="15078" max="15078" width="21.5703125" style="265" customWidth="1"/>
    <col min="15079" max="15079" width="25.5703125" style="265" customWidth="1"/>
    <col min="15080" max="15080" width="23.7109375" style="265" customWidth="1"/>
    <col min="15081" max="15083" width="5.85546875" style="265" customWidth="1"/>
    <col min="15084" max="15084" width="10.28515625" style="265" customWidth="1"/>
    <col min="15085" max="15096" width="0" style="265" hidden="1" customWidth="1"/>
    <col min="15097" max="15104" width="10.28515625" style="265"/>
    <col min="15105" max="15105" width="9.5703125" style="265" customWidth="1"/>
    <col min="15106" max="15106" width="15.85546875" style="265" customWidth="1"/>
    <col min="15107" max="15107" width="20.140625" style="265" customWidth="1"/>
    <col min="15108" max="15108" width="25.140625" style="265" customWidth="1"/>
    <col min="15109" max="15111" width="8.140625" style="265" customWidth="1"/>
    <col min="15112" max="15112" width="9" style="265" customWidth="1"/>
    <col min="15113" max="15128" width="11.42578125" style="265" customWidth="1"/>
    <col min="15129" max="15129" width="13.85546875" style="265" customWidth="1"/>
    <col min="15130" max="15132" width="11.42578125" style="265" customWidth="1"/>
    <col min="15133" max="15332" width="9.140625" style="265" customWidth="1"/>
    <col min="15333" max="15333" width="7" style="265" customWidth="1"/>
    <col min="15334" max="15334" width="21.5703125" style="265" customWidth="1"/>
    <col min="15335" max="15335" width="25.5703125" style="265" customWidth="1"/>
    <col min="15336" max="15336" width="23.7109375" style="265" customWidth="1"/>
    <col min="15337" max="15339" width="5.85546875" style="265" customWidth="1"/>
    <col min="15340" max="15340" width="10.28515625" style="265" customWidth="1"/>
    <col min="15341" max="15352" width="0" style="265" hidden="1" customWidth="1"/>
    <col min="15353" max="15360" width="10.28515625" style="265"/>
    <col min="15361" max="15361" width="9.5703125" style="265" customWidth="1"/>
    <col min="15362" max="15362" width="15.85546875" style="265" customWidth="1"/>
    <col min="15363" max="15363" width="20.140625" style="265" customWidth="1"/>
    <col min="15364" max="15364" width="25.140625" style="265" customWidth="1"/>
    <col min="15365" max="15367" width="8.140625" style="265" customWidth="1"/>
    <col min="15368" max="15368" width="9" style="265" customWidth="1"/>
    <col min="15369" max="15384" width="11.42578125" style="265" customWidth="1"/>
    <col min="15385" max="15385" width="13.85546875" style="265" customWidth="1"/>
    <col min="15386" max="15388" width="11.42578125" style="265" customWidth="1"/>
    <col min="15389" max="15588" width="9.140625" style="265" customWidth="1"/>
    <col min="15589" max="15589" width="7" style="265" customWidth="1"/>
    <col min="15590" max="15590" width="21.5703125" style="265" customWidth="1"/>
    <col min="15591" max="15591" width="25.5703125" style="265" customWidth="1"/>
    <col min="15592" max="15592" width="23.7109375" style="265" customWidth="1"/>
    <col min="15593" max="15595" width="5.85546875" style="265" customWidth="1"/>
    <col min="15596" max="15596" width="10.28515625" style="265" customWidth="1"/>
    <col min="15597" max="15608" width="0" style="265" hidden="1" customWidth="1"/>
    <col min="15609" max="15616" width="10.28515625" style="265"/>
    <col min="15617" max="15617" width="9.5703125" style="265" customWidth="1"/>
    <col min="15618" max="15618" width="15.85546875" style="265" customWidth="1"/>
    <col min="15619" max="15619" width="20.140625" style="265" customWidth="1"/>
    <col min="15620" max="15620" width="25.140625" style="265" customWidth="1"/>
    <col min="15621" max="15623" width="8.140625" style="265" customWidth="1"/>
    <col min="15624" max="15624" width="9" style="265" customWidth="1"/>
    <col min="15625" max="15640" width="11.42578125" style="265" customWidth="1"/>
    <col min="15641" max="15641" width="13.85546875" style="265" customWidth="1"/>
    <col min="15642" max="15644" width="11.42578125" style="265" customWidth="1"/>
    <col min="15645" max="15844" width="9.140625" style="265" customWidth="1"/>
    <col min="15845" max="15845" width="7" style="265" customWidth="1"/>
    <col min="15846" max="15846" width="21.5703125" style="265" customWidth="1"/>
    <col min="15847" max="15847" width="25.5703125" style="265" customWidth="1"/>
    <col min="15848" max="15848" width="23.7109375" style="265" customWidth="1"/>
    <col min="15849" max="15851" width="5.85546875" style="265" customWidth="1"/>
    <col min="15852" max="15852" width="10.28515625" style="265" customWidth="1"/>
    <col min="15853" max="15864" width="0" style="265" hidden="1" customWidth="1"/>
    <col min="15865" max="15872" width="10.28515625" style="265"/>
    <col min="15873" max="15873" width="9.5703125" style="265" customWidth="1"/>
    <col min="15874" max="15874" width="15.85546875" style="265" customWidth="1"/>
    <col min="15875" max="15875" width="20.140625" style="265" customWidth="1"/>
    <col min="15876" max="15876" width="25.140625" style="265" customWidth="1"/>
    <col min="15877" max="15879" width="8.140625" style="265" customWidth="1"/>
    <col min="15880" max="15880" width="9" style="265" customWidth="1"/>
    <col min="15881" max="15896" width="11.42578125" style="265" customWidth="1"/>
    <col min="15897" max="15897" width="13.85546875" style="265" customWidth="1"/>
    <col min="15898" max="15900" width="11.42578125" style="265" customWidth="1"/>
    <col min="15901" max="16100" width="9.140625" style="265" customWidth="1"/>
    <col min="16101" max="16101" width="7" style="265" customWidth="1"/>
    <col min="16102" max="16102" width="21.5703125" style="265" customWidth="1"/>
    <col min="16103" max="16103" width="25.5703125" style="265" customWidth="1"/>
    <col min="16104" max="16104" width="23.7109375" style="265" customWidth="1"/>
    <col min="16105" max="16107" width="5.85546875" style="265" customWidth="1"/>
    <col min="16108" max="16108" width="10.28515625" style="265" customWidth="1"/>
    <col min="16109" max="16120" width="0" style="265" hidden="1" customWidth="1"/>
    <col min="16121" max="16128" width="10.28515625" style="265"/>
    <col min="16129" max="16129" width="9.5703125" style="265" customWidth="1"/>
    <col min="16130" max="16130" width="15.85546875" style="265" customWidth="1"/>
    <col min="16131" max="16131" width="20.140625" style="265" customWidth="1"/>
    <col min="16132" max="16132" width="25.140625" style="265" customWidth="1"/>
    <col min="16133" max="16135" width="8.140625" style="265" customWidth="1"/>
    <col min="16136" max="16136" width="9" style="265" customWidth="1"/>
    <col min="16137" max="16152" width="11.42578125" style="265" customWidth="1"/>
    <col min="16153" max="16153" width="13.85546875" style="265" customWidth="1"/>
    <col min="16154" max="16156" width="11.42578125" style="265" customWidth="1"/>
    <col min="16157" max="16356" width="9.140625" style="265" customWidth="1"/>
    <col min="16357" max="16357" width="7" style="265" customWidth="1"/>
    <col min="16358" max="16358" width="21.5703125" style="265" customWidth="1"/>
    <col min="16359" max="16359" width="25.5703125" style="265" customWidth="1"/>
    <col min="16360" max="16360" width="23.7109375" style="265" customWidth="1"/>
    <col min="16361" max="16363" width="5.85546875" style="265" customWidth="1"/>
    <col min="16364" max="16364" width="10.28515625" style="265" customWidth="1"/>
    <col min="16365" max="16376" width="0" style="265" hidden="1" customWidth="1"/>
    <col min="16377" max="16384" width="10.28515625" style="265"/>
  </cols>
  <sheetData>
    <row r="1" spans="1:29" ht="21" customHeight="1">
      <c r="Z1" s="782" t="s">
        <v>343</v>
      </c>
      <c r="AA1" s="782"/>
      <c r="AB1" s="782"/>
    </row>
    <row r="2" spans="1:29" ht="19.5" customHeight="1">
      <c r="A2" s="879" t="s">
        <v>1272</v>
      </c>
      <c r="B2" s="879"/>
      <c r="C2" s="879"/>
      <c r="D2" s="879"/>
      <c r="E2" s="879"/>
      <c r="F2" s="879"/>
      <c r="G2" s="879"/>
      <c r="H2" s="879"/>
      <c r="I2" s="879"/>
      <c r="J2" s="879"/>
      <c r="K2" s="879"/>
      <c r="L2" s="879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</row>
    <row r="3" spans="1:29" s="272" customFormat="1" ht="84" customHeight="1">
      <c r="A3" s="200" t="s">
        <v>1221</v>
      </c>
      <c r="B3" s="200" t="s">
        <v>232</v>
      </c>
      <c r="C3" s="201" t="s">
        <v>1222</v>
      </c>
      <c r="D3" s="266" t="s">
        <v>1223</v>
      </c>
      <c r="E3" s="203" t="s">
        <v>1224</v>
      </c>
      <c r="F3" s="204" t="s">
        <v>1225</v>
      </c>
      <c r="G3" s="203" t="s">
        <v>1226</v>
      </c>
      <c r="H3" s="203" t="s">
        <v>1227</v>
      </c>
      <c r="I3" s="267" t="s">
        <v>1228</v>
      </c>
      <c r="J3" s="267" t="s">
        <v>1229</v>
      </c>
      <c r="K3" s="268" t="s">
        <v>1230</v>
      </c>
      <c r="L3" s="269" t="s">
        <v>1231</v>
      </c>
      <c r="M3" s="267" t="s">
        <v>1228</v>
      </c>
      <c r="N3" s="267" t="s">
        <v>1229</v>
      </c>
      <c r="O3" s="267" t="s">
        <v>1230</v>
      </c>
      <c r="P3" s="270" t="s">
        <v>1231</v>
      </c>
      <c r="Q3" s="271" t="s">
        <v>1228</v>
      </c>
      <c r="R3" s="271" t="s">
        <v>1229</v>
      </c>
      <c r="S3" s="271" t="s">
        <v>1230</v>
      </c>
      <c r="T3" s="270" t="s">
        <v>1231</v>
      </c>
      <c r="U3" s="271" t="s">
        <v>1228</v>
      </c>
      <c r="V3" s="271" t="s">
        <v>1229</v>
      </c>
      <c r="W3" s="271" t="s">
        <v>1230</v>
      </c>
      <c r="X3" s="270" t="s">
        <v>1231</v>
      </c>
      <c r="Y3" s="210" t="s">
        <v>1232</v>
      </c>
      <c r="Z3" s="210" t="s">
        <v>1233</v>
      </c>
      <c r="AA3" s="209" t="s">
        <v>1230</v>
      </c>
      <c r="AB3" s="208" t="s">
        <v>1231</v>
      </c>
    </row>
    <row r="4" spans="1:29" ht="22.5" customHeight="1">
      <c r="A4" s="273">
        <v>1</v>
      </c>
      <c r="B4" s="274" t="s">
        <v>238</v>
      </c>
      <c r="C4" s="275" t="s">
        <v>424</v>
      </c>
      <c r="D4" s="276" t="s">
        <v>1234</v>
      </c>
      <c r="E4" s="275">
        <v>17</v>
      </c>
      <c r="F4" s="275">
        <v>232</v>
      </c>
      <c r="G4" s="275">
        <v>400</v>
      </c>
      <c r="H4" s="275">
        <v>17500</v>
      </c>
      <c r="I4" s="277">
        <v>16.847999999999999</v>
      </c>
      <c r="J4" s="277">
        <v>16.781005999999998</v>
      </c>
      <c r="K4" s="277">
        <v>6.6994000000001108E-2</v>
      </c>
      <c r="L4" s="278">
        <v>3.9763770180437511E-3</v>
      </c>
      <c r="M4" s="277">
        <v>14.879999999999999</v>
      </c>
      <c r="N4" s="277">
        <v>14.945177999999999</v>
      </c>
      <c r="O4" s="277">
        <v>-6.5177999999999514E-2</v>
      </c>
      <c r="P4" s="279">
        <v>-4.3802419354838388E-3</v>
      </c>
      <c r="Q4" s="280">
        <v>18.144000000000002</v>
      </c>
      <c r="R4" s="280">
        <v>18.283922</v>
      </c>
      <c r="S4" s="281">
        <v>-0.13992199999999855</v>
      </c>
      <c r="T4" s="282">
        <f t="shared" ref="T4:T5" si="0">S4/Q4</f>
        <v>-7.7117504409170267E-3</v>
      </c>
      <c r="U4" s="283">
        <v>19.272000000000002</v>
      </c>
      <c r="V4" s="280">
        <v>18.984199999999994</v>
      </c>
      <c r="W4" s="283">
        <v>0.28780000000000783</v>
      </c>
      <c r="X4" s="284">
        <f t="shared" ref="X4:X7" si="1">W4/U4</f>
        <v>1.4933582399336228E-2</v>
      </c>
      <c r="Y4" s="285">
        <f t="shared" ref="Y4:Z7" si="2">I4+M4+Q4+U4</f>
        <v>69.144000000000005</v>
      </c>
      <c r="Z4" s="285">
        <f t="shared" si="2"/>
        <v>68.994305999999995</v>
      </c>
      <c r="AA4" s="286">
        <f t="shared" ref="AA4:AA7" si="3">Y4-Z4</f>
        <v>0.14969400000001087</v>
      </c>
      <c r="AB4" s="284">
        <f t="shared" ref="AB4:AB5" si="4">AA4/Y4</f>
        <v>2.1649600833045651E-3</v>
      </c>
      <c r="AC4" s="287"/>
    </row>
    <row r="5" spans="1:29" ht="22.5" customHeight="1">
      <c r="A5" s="288">
        <v>2</v>
      </c>
      <c r="B5" s="274" t="s">
        <v>238</v>
      </c>
      <c r="C5" s="275" t="s">
        <v>424</v>
      </c>
      <c r="D5" s="276" t="s">
        <v>1235</v>
      </c>
      <c r="E5" s="275">
        <v>17</v>
      </c>
      <c r="F5" s="275">
        <v>232</v>
      </c>
      <c r="G5" s="275">
        <v>400</v>
      </c>
      <c r="H5" s="275">
        <v>62500</v>
      </c>
      <c r="I5" s="277">
        <v>12.984</v>
      </c>
      <c r="J5" s="277">
        <v>12.811440000000001</v>
      </c>
      <c r="K5" s="277">
        <v>0.17255999999999894</v>
      </c>
      <c r="L5" s="278">
        <v>1.3290203327171821E-2</v>
      </c>
      <c r="M5" s="277">
        <v>6</v>
      </c>
      <c r="N5" s="277">
        <v>5.9672799999999988</v>
      </c>
      <c r="O5" s="277">
        <v>3.2720000000001193E-2</v>
      </c>
      <c r="P5" s="279">
        <v>5.4533333333335321E-3</v>
      </c>
      <c r="Q5" s="280">
        <v>9.3359999999999985</v>
      </c>
      <c r="R5" s="280">
        <v>9.359040000000002</v>
      </c>
      <c r="S5" s="281">
        <v>-2.3040000000003502E-2</v>
      </c>
      <c r="T5" s="282">
        <f t="shared" si="0"/>
        <v>-2.4678663239078307E-3</v>
      </c>
      <c r="U5" s="283">
        <v>9.1219999999999999</v>
      </c>
      <c r="V5" s="280">
        <v>9.0363599999999966</v>
      </c>
      <c r="W5" s="283">
        <v>8.5640000000003269E-2</v>
      </c>
      <c r="X5" s="284">
        <f t="shared" si="1"/>
        <v>9.3882920412193902E-3</v>
      </c>
      <c r="Y5" s="285">
        <f t="shared" si="2"/>
        <v>37.442</v>
      </c>
      <c r="Z5" s="285">
        <f t="shared" si="2"/>
        <v>37.174119999999995</v>
      </c>
      <c r="AA5" s="286">
        <f t="shared" si="3"/>
        <v>0.26788000000000523</v>
      </c>
      <c r="AB5" s="284">
        <f t="shared" si="4"/>
        <v>7.1545323433578664E-3</v>
      </c>
      <c r="AC5" s="287"/>
    </row>
    <row r="6" spans="1:29" ht="22.5" customHeight="1">
      <c r="A6" s="273">
        <v>3</v>
      </c>
      <c r="B6" s="274" t="s">
        <v>241</v>
      </c>
      <c r="C6" s="275" t="s">
        <v>1236</v>
      </c>
      <c r="D6" s="276" t="s">
        <v>242</v>
      </c>
      <c r="E6" s="275"/>
      <c r="F6" s="275"/>
      <c r="G6" s="275"/>
      <c r="H6" s="275"/>
      <c r="I6" s="277"/>
      <c r="J6" s="277"/>
      <c r="K6" s="277"/>
      <c r="L6" s="278"/>
      <c r="M6" s="277">
        <v>2.9533999999999998</v>
      </c>
      <c r="N6" s="277">
        <v>2.9511000000000007</v>
      </c>
      <c r="O6" s="277">
        <v>2.2999999999990806E-3</v>
      </c>
      <c r="P6" s="279">
        <v>7.7876345906381823E-4</v>
      </c>
      <c r="Q6" s="289">
        <v>0.73</v>
      </c>
      <c r="R6" s="289">
        <v>0.72749999999999959</v>
      </c>
      <c r="S6" s="281">
        <v>2.5000000000003908E-3</v>
      </c>
      <c r="T6" s="279"/>
      <c r="U6" s="280">
        <v>0.77839999999999998</v>
      </c>
      <c r="V6" s="281">
        <v>0.7481000000000011</v>
      </c>
      <c r="W6" s="280">
        <v>3.0299999999998883E-2</v>
      </c>
      <c r="X6" s="284">
        <f t="shared" si="1"/>
        <v>3.8926002055497025E-2</v>
      </c>
      <c r="Y6" s="285">
        <f t="shared" si="2"/>
        <v>4.4618000000000002</v>
      </c>
      <c r="Z6" s="285">
        <f t="shared" si="2"/>
        <v>4.4267000000000012</v>
      </c>
      <c r="AA6" s="286">
        <f t="shared" si="3"/>
        <v>3.5099999999999021E-2</v>
      </c>
      <c r="AB6" s="284">
        <f>AA6/Y6</f>
        <v>7.8667802232280735E-3</v>
      </c>
    </row>
    <row r="7" spans="1:29" ht="22.5" customHeight="1">
      <c r="A7" s="288">
        <v>4</v>
      </c>
      <c r="B7" s="274" t="s">
        <v>241</v>
      </c>
      <c r="C7" s="275" t="s">
        <v>1236</v>
      </c>
      <c r="D7" s="276" t="s">
        <v>492</v>
      </c>
      <c r="E7" s="290">
        <v>8</v>
      </c>
      <c r="F7" s="290">
        <v>232</v>
      </c>
      <c r="G7" s="290">
        <v>250</v>
      </c>
      <c r="H7" s="290">
        <v>20500</v>
      </c>
      <c r="I7" s="291">
        <v>26.205399999999997</v>
      </c>
      <c r="J7" s="291">
        <v>25.96</v>
      </c>
      <c r="K7" s="291">
        <v>0.24539999999999651</v>
      </c>
      <c r="L7" s="292">
        <v>9.36448212963727E-3</v>
      </c>
      <c r="M7" s="291">
        <v>23.0932</v>
      </c>
      <c r="N7" s="291">
        <v>23.15</v>
      </c>
      <c r="O7" s="291">
        <v>-5.6799999999999073E-2</v>
      </c>
      <c r="P7" s="293">
        <v>-2.4595984965270763E-3</v>
      </c>
      <c r="Q7" s="289">
        <v>18.138300000000001</v>
      </c>
      <c r="R7" s="289">
        <v>18.085999999999999</v>
      </c>
      <c r="S7" s="281">
        <v>5.2300000000002456E-2</v>
      </c>
      <c r="T7" s="293"/>
      <c r="U7" s="280">
        <v>18.0032</v>
      </c>
      <c r="V7" s="289">
        <v>17.998000000000001</v>
      </c>
      <c r="W7" s="289">
        <v>5.1999999999985391E-3</v>
      </c>
      <c r="X7" s="284">
        <f t="shared" si="1"/>
        <v>2.88837539992809E-4</v>
      </c>
      <c r="Y7" s="285">
        <f t="shared" si="2"/>
        <v>85.440100000000001</v>
      </c>
      <c r="Z7" s="285">
        <f t="shared" si="2"/>
        <v>85.194000000000003</v>
      </c>
      <c r="AA7" s="286">
        <f t="shared" si="3"/>
        <v>0.24609999999999843</v>
      </c>
      <c r="AB7" s="284">
        <f>AA7/Y7</f>
        <v>2.8803805238991811E-3</v>
      </c>
    </row>
    <row r="8" spans="1:29" ht="22.5" customHeight="1">
      <c r="A8" s="273">
        <v>5</v>
      </c>
      <c r="B8" s="274" t="s">
        <v>252</v>
      </c>
      <c r="C8" s="275" t="s">
        <v>839</v>
      </c>
      <c r="D8" s="276" t="s">
        <v>1248</v>
      </c>
      <c r="E8" s="275">
        <v>17</v>
      </c>
      <c r="F8" s="275">
        <v>100</v>
      </c>
      <c r="G8" s="275">
        <v>279</v>
      </c>
      <c r="H8" s="275">
        <v>24450</v>
      </c>
      <c r="I8" s="291">
        <v>21.022440000000032</v>
      </c>
      <c r="J8" s="291">
        <v>20.826000000000015</v>
      </c>
      <c r="K8" s="291">
        <v>0.19644000000001682</v>
      </c>
      <c r="L8" s="292">
        <v>9.3443006615795566E-3</v>
      </c>
      <c r="M8" s="291">
        <v>21.365879999999976</v>
      </c>
      <c r="N8" s="291">
        <v>21.347999999999985</v>
      </c>
      <c r="O8" s="291">
        <v>1.7879999999991014E-2</v>
      </c>
      <c r="P8" s="293">
        <v>8.368482833373132E-4</v>
      </c>
      <c r="Q8" s="294">
        <v>18.629760000000037</v>
      </c>
      <c r="R8" s="294">
        <v>18.588000000000008</v>
      </c>
      <c r="S8" s="294">
        <v>4.1760000000028441E-2</v>
      </c>
      <c r="T8" s="293">
        <f>S8/Q8</f>
        <v>2.2415747706909998E-3</v>
      </c>
      <c r="U8" s="295">
        <v>19.369299999999949</v>
      </c>
      <c r="V8" s="294">
        <v>19.368000000000013</v>
      </c>
      <c r="W8" s="295">
        <v>1.2999999999365741E-3</v>
      </c>
      <c r="X8" s="293">
        <f>W8/U8</f>
        <v>6.7116519437283617E-5</v>
      </c>
      <c r="Y8" s="285">
        <f>I8+M8+Q8+U8</f>
        <v>80.387379999999993</v>
      </c>
      <c r="Z8" s="285">
        <f>J8+N8+R8+V8</f>
        <v>80.130000000000024</v>
      </c>
      <c r="AA8" s="286">
        <f>Y8-Z8</f>
        <v>0.2573799999999693</v>
      </c>
      <c r="AB8" s="284">
        <f>AA8/Y8</f>
        <v>3.2017463437665132E-3</v>
      </c>
    </row>
    <row r="9" spans="1:29" ht="22.5" customHeight="1">
      <c r="A9" s="288">
        <v>6</v>
      </c>
      <c r="B9" s="274" t="s">
        <v>254</v>
      </c>
      <c r="C9" s="275" t="s">
        <v>839</v>
      </c>
      <c r="D9" s="276" t="s">
        <v>214</v>
      </c>
      <c r="E9" s="290">
        <v>5.5</v>
      </c>
      <c r="F9" s="290">
        <v>80</v>
      </c>
      <c r="G9" s="290">
        <v>140</v>
      </c>
      <c r="H9" s="290">
        <v>21000</v>
      </c>
      <c r="I9" s="291">
        <v>17.825520000000001</v>
      </c>
      <c r="J9" s="291">
        <v>17.459847199999999</v>
      </c>
      <c r="K9" s="291">
        <v>0.36567280000000224</v>
      </c>
      <c r="L9" s="292">
        <v>2.0514004640537962E-2</v>
      </c>
      <c r="M9" s="291">
        <v>17.346360000000001</v>
      </c>
      <c r="N9" s="291">
        <v>16.9927712</v>
      </c>
      <c r="O9" s="291">
        <v>0.3535888000000007</v>
      </c>
      <c r="P9" s="293">
        <v>2.038403446025568E-2</v>
      </c>
      <c r="Q9" s="294">
        <v>14.893079999999999</v>
      </c>
      <c r="R9" s="294">
        <v>14.548576999999998</v>
      </c>
      <c r="S9" s="294">
        <v>0.34450300000000134</v>
      </c>
      <c r="T9" s="293">
        <f t="shared" ref="T9:T12" si="5">S9/Q9</f>
        <v>2.3131749779092124E-2</v>
      </c>
      <c r="U9" s="295">
        <v>15.590400000000001</v>
      </c>
      <c r="V9" s="294">
        <v>15.389143199999999</v>
      </c>
      <c r="W9" s="295">
        <v>0.20125680000000123</v>
      </c>
      <c r="X9" s="293">
        <f t="shared" ref="X9:X11" si="6">W9/U9</f>
        <v>1.290902093596067E-2</v>
      </c>
      <c r="Y9" s="285">
        <f t="shared" ref="Y9:Z17" si="7">I9+M9+Q9+U9</f>
        <v>65.655360000000002</v>
      </c>
      <c r="Z9" s="285">
        <f t="shared" si="7"/>
        <v>64.390338600000007</v>
      </c>
      <c r="AA9" s="286">
        <f t="shared" ref="AA9:AA11" si="8">Y9-Z9</f>
        <v>1.2650213999999949</v>
      </c>
      <c r="AB9" s="284">
        <f t="shared" ref="AB9:AB14" si="9">AA9/Y9</f>
        <v>1.9267602827857389E-2</v>
      </c>
    </row>
    <row r="10" spans="1:29" ht="22.5" customHeight="1">
      <c r="A10" s="273">
        <v>7</v>
      </c>
      <c r="B10" s="274" t="s">
        <v>254</v>
      </c>
      <c r="C10" s="275" t="s">
        <v>839</v>
      </c>
      <c r="D10" s="276" t="s">
        <v>279</v>
      </c>
      <c r="E10" s="290">
        <v>4.7</v>
      </c>
      <c r="F10" s="290">
        <v>148</v>
      </c>
      <c r="G10" s="290">
        <v>214</v>
      </c>
      <c r="H10" s="290">
        <v>18150</v>
      </c>
      <c r="I10" s="291">
        <v>22.193999999999999</v>
      </c>
      <c r="J10" s="291">
        <v>21.956880000000002</v>
      </c>
      <c r="K10" s="291">
        <v>0.23711999999999733</v>
      </c>
      <c r="L10" s="292">
        <v>1.0683968640172899E-2</v>
      </c>
      <c r="M10" s="291">
        <v>21.782999999999998</v>
      </c>
      <c r="N10" s="291">
        <v>21.606480000000001</v>
      </c>
      <c r="O10" s="291">
        <v>0.17651999999999646</v>
      </c>
      <c r="P10" s="293">
        <v>8.103567001790225E-3</v>
      </c>
      <c r="Q10" s="294">
        <v>14.029</v>
      </c>
      <c r="R10" s="294">
        <v>13.745999999999999</v>
      </c>
      <c r="S10" s="294">
        <v>0.28300000000000125</v>
      </c>
      <c r="T10" s="293">
        <f t="shared" si="5"/>
        <v>2.0172499821797793E-2</v>
      </c>
      <c r="U10" s="295">
        <v>22.780999999999999</v>
      </c>
      <c r="V10" s="294">
        <v>22.24044</v>
      </c>
      <c r="W10" s="295">
        <v>0.54055999999999926</v>
      </c>
      <c r="X10" s="293">
        <f t="shared" si="6"/>
        <v>2.3728545717922798E-2</v>
      </c>
      <c r="Y10" s="285">
        <f t="shared" si="7"/>
        <v>80.787000000000006</v>
      </c>
      <c r="Z10" s="285">
        <f t="shared" si="7"/>
        <v>79.549800000000005</v>
      </c>
      <c r="AA10" s="286">
        <f t="shared" si="8"/>
        <v>1.2372000000000014</v>
      </c>
      <c r="AB10" s="284">
        <f t="shared" si="9"/>
        <v>1.531434512978575E-2</v>
      </c>
    </row>
    <row r="11" spans="1:29" ht="22.5" customHeight="1">
      <c r="A11" s="288">
        <v>8</v>
      </c>
      <c r="B11" s="274" t="s">
        <v>1249</v>
      </c>
      <c r="C11" s="275" t="s">
        <v>839</v>
      </c>
      <c r="D11" s="276" t="s">
        <v>1250</v>
      </c>
      <c r="E11" s="275"/>
      <c r="F11" s="275"/>
      <c r="G11" s="275"/>
      <c r="H11" s="275"/>
      <c r="I11" s="291">
        <v>3.7080000000000002</v>
      </c>
      <c r="J11" s="291">
        <v>3.7675499999999991</v>
      </c>
      <c r="K11" s="291">
        <v>-5.9549999999998882E-2</v>
      </c>
      <c r="L11" s="292">
        <v>-1.605987055016151E-2</v>
      </c>
      <c r="M11" s="291">
        <v>3.6120000000000001</v>
      </c>
      <c r="N11" s="291">
        <v>3.5287500000000001</v>
      </c>
      <c r="O11" s="291">
        <v>8.3250000000000046E-2</v>
      </c>
      <c r="P11" s="293">
        <v>2.3048172757475095E-2</v>
      </c>
      <c r="Q11" s="294">
        <v>4.6859999999999999</v>
      </c>
      <c r="R11" s="294">
        <v>4.4963999999999995</v>
      </c>
      <c r="S11" s="294">
        <v>0.18960000000000043</v>
      </c>
      <c r="T11" s="293">
        <f t="shared" si="5"/>
        <v>4.0460947503201117E-2</v>
      </c>
      <c r="U11" s="295">
        <v>5.033999999999998</v>
      </c>
      <c r="V11" s="294">
        <v>4.9641999999999999</v>
      </c>
      <c r="W11" s="295">
        <v>6.9799999999998086E-2</v>
      </c>
      <c r="X11" s="293">
        <f t="shared" si="6"/>
        <v>1.3865713150575708E-2</v>
      </c>
      <c r="Y11" s="285">
        <f t="shared" si="7"/>
        <v>17.04</v>
      </c>
      <c r="Z11" s="285">
        <f t="shared" si="7"/>
        <v>16.756899999999998</v>
      </c>
      <c r="AA11" s="286">
        <f t="shared" si="8"/>
        <v>0.28310000000000102</v>
      </c>
      <c r="AB11" s="284">
        <f t="shared" si="9"/>
        <v>1.6613849765258277E-2</v>
      </c>
    </row>
    <row r="12" spans="1:29" ht="22.5" customHeight="1">
      <c r="A12" s="273">
        <v>9</v>
      </c>
      <c r="B12" s="274" t="s">
        <v>256</v>
      </c>
      <c r="C12" s="275" t="s">
        <v>814</v>
      </c>
      <c r="D12" s="276" t="s">
        <v>1251</v>
      </c>
      <c r="E12" s="275">
        <v>12.4</v>
      </c>
      <c r="F12" s="275">
        <v>100</v>
      </c>
      <c r="G12" s="275">
        <v>296</v>
      </c>
      <c r="H12" s="275">
        <v>16300</v>
      </c>
      <c r="I12" s="291">
        <v>22.184400000000096</v>
      </c>
      <c r="J12" s="291">
        <v>21.156000000000009</v>
      </c>
      <c r="K12" s="291">
        <v>1.0284000000000866</v>
      </c>
      <c r="L12" s="292">
        <v>4.6356899442855433E-2</v>
      </c>
      <c r="M12" s="291">
        <v>20.760400000000011</v>
      </c>
      <c r="N12" s="291">
        <v>20.04</v>
      </c>
      <c r="O12" s="291">
        <v>0.72040000000001214</v>
      </c>
      <c r="P12" s="293">
        <v>3.4700680141038311E-2</v>
      </c>
      <c r="Q12" s="280">
        <v>16.942399999999942</v>
      </c>
      <c r="R12" s="289">
        <v>16.307999999999986</v>
      </c>
      <c r="S12" s="289">
        <v>0.63439999999995678</v>
      </c>
      <c r="T12" s="293">
        <f t="shared" si="5"/>
        <v>3.7444517895927315E-2</v>
      </c>
      <c r="U12" s="283">
        <v>16.958399999999966</v>
      </c>
      <c r="V12" s="280">
        <v>16.452000000000016</v>
      </c>
      <c r="W12" s="283">
        <v>0.50639999999994956</v>
      </c>
      <c r="X12" s="293">
        <f>W12/U12</f>
        <v>2.9861307670532043E-2</v>
      </c>
      <c r="Y12" s="285">
        <f t="shared" si="7"/>
        <v>76.845600000000019</v>
      </c>
      <c r="Z12" s="285">
        <f t="shared" si="7"/>
        <v>73.956000000000017</v>
      </c>
      <c r="AA12" s="286">
        <f>Y12-Z12</f>
        <v>2.8896000000000015</v>
      </c>
      <c r="AB12" s="284">
        <f t="shared" si="9"/>
        <v>3.7602673412661242E-2</v>
      </c>
    </row>
    <row r="13" spans="1:29" s="300" customFormat="1" ht="22.5" customHeight="1">
      <c r="A13" s="288">
        <v>10</v>
      </c>
      <c r="B13" s="274" t="s">
        <v>259</v>
      </c>
      <c r="C13" s="275" t="s">
        <v>815</v>
      </c>
      <c r="D13" s="274" t="s">
        <v>258</v>
      </c>
      <c r="E13" s="296"/>
      <c r="F13" s="296"/>
      <c r="G13" s="296"/>
      <c r="H13" s="296"/>
      <c r="I13" s="297"/>
      <c r="J13" s="297"/>
      <c r="K13" s="297"/>
      <c r="L13" s="298"/>
      <c r="M13" s="297"/>
      <c r="N13" s="297"/>
      <c r="O13" s="297"/>
      <c r="P13" s="299"/>
      <c r="Q13" s="280">
        <v>12.428399999999993</v>
      </c>
      <c r="R13" s="280">
        <v>11.999099999999995</v>
      </c>
      <c r="S13" s="280">
        <v>0.42929999999999779</v>
      </c>
      <c r="T13" s="292">
        <f>S13/Q13</f>
        <v>3.454185574973432E-2</v>
      </c>
      <c r="U13" s="295">
        <v>12.9</v>
      </c>
      <c r="V13" s="294">
        <v>12.304200000000016</v>
      </c>
      <c r="W13" s="295">
        <v>0.59579999999998456</v>
      </c>
      <c r="X13" s="293">
        <f t="shared" ref="X13:X14" si="10">W13/U13</f>
        <v>4.6186046511626708E-2</v>
      </c>
      <c r="Y13" s="285">
        <f t="shared" si="7"/>
        <v>25.328399999999995</v>
      </c>
      <c r="Z13" s="285">
        <f t="shared" si="7"/>
        <v>24.303300000000011</v>
      </c>
      <c r="AA13" s="286">
        <f>Y13-Z13</f>
        <v>1.0250999999999841</v>
      </c>
      <c r="AB13" s="284">
        <f t="shared" si="9"/>
        <v>4.0472355142842989E-2</v>
      </c>
    </row>
    <row r="14" spans="1:29" ht="22.5" customHeight="1">
      <c r="A14" s="273">
        <v>11</v>
      </c>
      <c r="B14" s="274" t="s">
        <v>277</v>
      </c>
      <c r="C14" s="275" t="s">
        <v>826</v>
      </c>
      <c r="D14" s="276" t="s">
        <v>278</v>
      </c>
      <c r="E14" s="275">
        <v>20</v>
      </c>
      <c r="F14" s="275">
        <v>100</v>
      </c>
      <c r="G14" s="275">
        <v>322</v>
      </c>
      <c r="H14" s="275">
        <v>38900</v>
      </c>
      <c r="I14" s="291">
        <v>26.21520000000006</v>
      </c>
      <c r="J14" s="291">
        <v>24.59028</v>
      </c>
      <c r="K14" s="291">
        <v>1.6249200000000599</v>
      </c>
      <c r="L14" s="292">
        <v>6.1983887210475458E-2</v>
      </c>
      <c r="M14" s="291">
        <v>8.7252000000000045</v>
      </c>
      <c r="N14" s="291">
        <v>8.4097200000000001</v>
      </c>
      <c r="O14" s="291">
        <v>0.31548000000000442</v>
      </c>
      <c r="P14" s="293">
        <v>3.6157337367625296E-2</v>
      </c>
      <c r="Q14" s="301"/>
      <c r="R14" s="301"/>
      <c r="S14" s="301"/>
      <c r="T14" s="293"/>
      <c r="U14" s="283">
        <v>21.692400000000053</v>
      </c>
      <c r="V14" s="280">
        <v>20.62884</v>
      </c>
      <c r="W14" s="283">
        <v>1.0635600000000522</v>
      </c>
      <c r="X14" s="293">
        <f t="shared" si="10"/>
        <v>4.9029153067436042E-2</v>
      </c>
      <c r="Y14" s="285">
        <f t="shared" si="7"/>
        <v>56.632800000000117</v>
      </c>
      <c r="Z14" s="285">
        <f t="shared" si="7"/>
        <v>53.628839999999997</v>
      </c>
      <c r="AA14" s="286">
        <f>Y14-Z14</f>
        <v>3.0039600000001201</v>
      </c>
      <c r="AB14" s="284">
        <f t="shared" si="9"/>
        <v>5.3042759672841777E-2</v>
      </c>
    </row>
    <row r="15" spans="1:29" ht="22.5" customHeight="1">
      <c r="A15" s="288">
        <v>12</v>
      </c>
      <c r="B15" s="274" t="s">
        <v>280</v>
      </c>
      <c r="C15" s="275" t="s">
        <v>691</v>
      </c>
      <c r="D15" s="302" t="s">
        <v>365</v>
      </c>
      <c r="E15" s="275">
        <v>10</v>
      </c>
      <c r="F15" s="275">
        <v>100</v>
      </c>
      <c r="G15" s="275">
        <v>30</v>
      </c>
      <c r="H15" s="275">
        <v>4880</v>
      </c>
      <c r="I15" s="291">
        <v>8.7000000000017508E-2</v>
      </c>
      <c r="J15" s="291">
        <v>8.5049999999997725E-2</v>
      </c>
      <c r="K15" s="291">
        <v>1.9500000000197831E-3</v>
      </c>
      <c r="L15" s="292">
        <v>2.2413793103671156E-2</v>
      </c>
      <c r="M15" s="291">
        <v>6.4000000000000001E-2</v>
      </c>
      <c r="N15" s="291">
        <v>6.2489999999999449E-2</v>
      </c>
      <c r="O15" s="291">
        <v>1.5100000000005526E-3</v>
      </c>
      <c r="P15" s="293">
        <v>2.3593750000008632E-2</v>
      </c>
      <c r="Q15" s="301"/>
      <c r="R15" s="301"/>
      <c r="S15" s="301"/>
      <c r="T15" s="293"/>
      <c r="U15" s="303">
        <v>0.13700000000000001</v>
      </c>
      <c r="V15" s="280">
        <v>0.13700000000000001</v>
      </c>
      <c r="W15" s="283">
        <v>0</v>
      </c>
      <c r="X15" s="293">
        <f>W15/U15</f>
        <v>0</v>
      </c>
      <c r="Y15" s="285">
        <f t="shared" si="7"/>
        <v>0.28800000000001752</v>
      </c>
      <c r="Z15" s="285">
        <f t="shared" si="7"/>
        <v>0.28453999999999718</v>
      </c>
      <c r="AA15" s="286">
        <f>Y15-Z15</f>
        <v>3.4600000000203357E-3</v>
      </c>
      <c r="AB15" s="284">
        <f>AA15/Y15</f>
        <v>1.2013888888958768E-2</v>
      </c>
    </row>
    <row r="16" spans="1:29" ht="22.5" customHeight="1">
      <c r="A16" s="273">
        <v>13</v>
      </c>
      <c r="B16" s="274" t="s">
        <v>285</v>
      </c>
      <c r="C16" s="275" t="s">
        <v>702</v>
      </c>
      <c r="D16" s="304" t="s">
        <v>292</v>
      </c>
      <c r="E16" s="275">
        <v>18</v>
      </c>
      <c r="F16" s="275">
        <v>100</v>
      </c>
      <c r="G16" s="275">
        <v>230</v>
      </c>
      <c r="H16" s="275">
        <v>21300</v>
      </c>
      <c r="I16" s="291">
        <v>17.252400000000002</v>
      </c>
      <c r="J16" s="291">
        <v>16.530579999999965</v>
      </c>
      <c r="K16" s="291">
        <v>0.72182000000003654</v>
      </c>
      <c r="L16" s="292">
        <v>4.1838816628413232E-2</v>
      </c>
      <c r="M16" s="291">
        <v>11.1328</v>
      </c>
      <c r="N16" s="291">
        <v>10.740479999999923</v>
      </c>
      <c r="O16" s="291">
        <v>0.39232000000007616</v>
      </c>
      <c r="P16" s="293">
        <v>3.524001149756361E-2</v>
      </c>
      <c r="Q16" s="301"/>
      <c r="R16" s="301"/>
      <c r="S16" s="301"/>
      <c r="T16" s="293"/>
      <c r="U16" s="303">
        <v>12.6348</v>
      </c>
      <c r="V16" s="280">
        <v>12.358800000000016</v>
      </c>
      <c r="W16" s="283">
        <v>0.27599999999998381</v>
      </c>
      <c r="X16" s="293">
        <f t="shared" ref="X16" si="11">W16/U16</f>
        <v>2.1844429670432756E-2</v>
      </c>
      <c r="Y16" s="285">
        <f t="shared" si="7"/>
        <v>41.02</v>
      </c>
      <c r="Z16" s="285">
        <f t="shared" si="7"/>
        <v>39.629859999999908</v>
      </c>
      <c r="AA16" s="286">
        <f t="shared" ref="AA16" si="12">Y16-Z16</f>
        <v>1.3901400000000947</v>
      </c>
      <c r="AB16" s="284">
        <f t="shared" ref="AB16:AB17" si="13">AA16/Y16</f>
        <v>3.3889322281816056E-2</v>
      </c>
    </row>
    <row r="17" spans="1:28" ht="22.5" customHeight="1">
      <c r="A17" s="288">
        <v>14</v>
      </c>
      <c r="B17" s="274" t="s">
        <v>284</v>
      </c>
      <c r="C17" s="275" t="s">
        <v>682</v>
      </c>
      <c r="D17" s="302" t="s">
        <v>1256</v>
      </c>
      <c r="E17" s="275">
        <v>22</v>
      </c>
      <c r="F17" s="275">
        <v>100</v>
      </c>
      <c r="G17" s="275">
        <v>180</v>
      </c>
      <c r="H17" s="275">
        <v>15000</v>
      </c>
      <c r="I17" s="291">
        <v>15.94829</v>
      </c>
      <c r="J17" s="291">
        <v>15.539400000000009</v>
      </c>
      <c r="K17" s="291">
        <v>0.40888999999999065</v>
      </c>
      <c r="L17" s="292">
        <v>2.5638485379936699E-2</v>
      </c>
      <c r="M17" s="291">
        <v>15.883559999999999</v>
      </c>
      <c r="N17" s="291">
        <v>15.632999999999999</v>
      </c>
      <c r="O17" s="291">
        <v>0.25056000000000012</v>
      </c>
      <c r="P17" s="293">
        <v>1.5774801115115259E-2</v>
      </c>
      <c r="Q17" s="305">
        <v>6.9807000000000006</v>
      </c>
      <c r="R17" s="305">
        <v>6.851</v>
      </c>
      <c r="S17" s="305">
        <v>0.12970000000000059</v>
      </c>
      <c r="T17" s="293">
        <f>S17/Q17</f>
        <v>1.8579798587534283E-2</v>
      </c>
      <c r="U17" s="305">
        <v>11.4061</v>
      </c>
      <c r="V17" s="280">
        <v>11.375</v>
      </c>
      <c r="W17" s="283">
        <v>3.110000000000035E-2</v>
      </c>
      <c r="X17" s="293">
        <f>W17/U17</f>
        <v>2.7266111992705964E-3</v>
      </c>
      <c r="Y17" s="285">
        <f t="shared" si="7"/>
        <v>50.218650000000004</v>
      </c>
      <c r="Z17" s="285">
        <f t="shared" si="7"/>
        <v>49.398400000000009</v>
      </c>
      <c r="AA17" s="286">
        <f>Y17-Z17</f>
        <v>0.82024999999999437</v>
      </c>
      <c r="AB17" s="284">
        <f t="shared" si="13"/>
        <v>1.6333573284028829E-2</v>
      </c>
    </row>
    <row r="18" spans="1:28" ht="22.5" customHeight="1">
      <c r="A18" s="273">
        <v>15</v>
      </c>
      <c r="B18" s="274" t="s">
        <v>297</v>
      </c>
      <c r="C18" s="275" t="s">
        <v>595</v>
      </c>
      <c r="D18" s="276" t="s">
        <v>298</v>
      </c>
      <c r="E18" s="275">
        <v>13</v>
      </c>
      <c r="F18" s="275">
        <v>100</v>
      </c>
      <c r="G18" s="275">
        <v>200</v>
      </c>
      <c r="H18" s="275">
        <v>24150</v>
      </c>
      <c r="I18" s="889">
        <v>25.928000000000001</v>
      </c>
      <c r="J18" s="889">
        <v>24.961800000000014</v>
      </c>
      <c r="K18" s="889">
        <v>0.9661999999999864</v>
      </c>
      <c r="L18" s="887">
        <v>3.7264733107065198E-2</v>
      </c>
      <c r="M18" s="889">
        <v>16.270400000000002</v>
      </c>
      <c r="N18" s="889">
        <v>15.793599999999994</v>
      </c>
      <c r="O18" s="889">
        <v>0.47680000000000788</v>
      </c>
      <c r="P18" s="883">
        <v>2.9304749729570742E-2</v>
      </c>
      <c r="Q18" s="889">
        <v>17.611000000000001</v>
      </c>
      <c r="R18" s="889">
        <v>15.980599999999995</v>
      </c>
      <c r="S18" s="889">
        <v>1.6304000000000052</v>
      </c>
      <c r="T18" s="883">
        <f>S18/Q18</f>
        <v>9.2578502072568569E-2</v>
      </c>
      <c r="U18" s="889">
        <v>18.1906</v>
      </c>
      <c r="V18" s="889">
        <v>18.183800000000012</v>
      </c>
      <c r="W18" s="889">
        <v>6.7999999999877048E-3</v>
      </c>
      <c r="X18" s="883">
        <f>W18/U18</f>
        <v>3.7381944520728863E-4</v>
      </c>
      <c r="Y18" s="885">
        <f>I18+M18+Q18+U18</f>
        <v>78.000000000000014</v>
      </c>
      <c r="Z18" s="885">
        <f>J18+N18+R18+V18</f>
        <v>74.919800000000009</v>
      </c>
      <c r="AA18" s="885">
        <f>K18+O18+S18+W18</f>
        <v>3.0801999999999872</v>
      </c>
      <c r="AB18" s="887">
        <f>AA18/Y18</f>
        <v>3.9489743589743422E-2</v>
      </c>
    </row>
    <row r="19" spans="1:28" ht="22.5" customHeight="1">
      <c r="A19" s="288">
        <v>16</v>
      </c>
      <c r="B19" s="274" t="s">
        <v>297</v>
      </c>
      <c r="C19" s="275" t="s">
        <v>595</v>
      </c>
      <c r="D19" s="276" t="s">
        <v>300</v>
      </c>
      <c r="E19" s="275">
        <v>9.1</v>
      </c>
      <c r="F19" s="275">
        <v>100</v>
      </c>
      <c r="G19" s="275">
        <v>60</v>
      </c>
      <c r="H19" s="275">
        <v>16000</v>
      </c>
      <c r="I19" s="890"/>
      <c r="J19" s="890"/>
      <c r="K19" s="890"/>
      <c r="L19" s="888"/>
      <c r="M19" s="890"/>
      <c r="N19" s="890"/>
      <c r="O19" s="890"/>
      <c r="P19" s="884"/>
      <c r="Q19" s="890"/>
      <c r="R19" s="890"/>
      <c r="S19" s="890"/>
      <c r="T19" s="884"/>
      <c r="U19" s="890"/>
      <c r="V19" s="890"/>
      <c r="W19" s="890"/>
      <c r="X19" s="884"/>
      <c r="Y19" s="886"/>
      <c r="Z19" s="886"/>
      <c r="AA19" s="886"/>
      <c r="AB19" s="888"/>
    </row>
    <row r="20" spans="1:28" ht="22.5" customHeight="1">
      <c r="A20" s="273">
        <v>17</v>
      </c>
      <c r="B20" s="274" t="s">
        <v>303</v>
      </c>
      <c r="C20" s="275" t="s">
        <v>595</v>
      </c>
      <c r="D20" s="274" t="s">
        <v>304</v>
      </c>
      <c r="E20" s="275">
        <v>14</v>
      </c>
      <c r="F20" s="275">
        <v>55</v>
      </c>
      <c r="G20" s="275">
        <v>35</v>
      </c>
      <c r="H20" s="275">
        <v>7350</v>
      </c>
      <c r="I20" s="306">
        <v>1.0966</v>
      </c>
      <c r="J20" s="306">
        <v>1.0847180000000001</v>
      </c>
      <c r="K20" s="306">
        <v>1.1881999999999948E-2</v>
      </c>
      <c r="L20" s="307">
        <v>1.083530913733353E-2</v>
      </c>
      <c r="M20" s="306">
        <v>1.6692999999999998</v>
      </c>
      <c r="N20" s="306">
        <v>1.6338900000000025</v>
      </c>
      <c r="O20" s="306">
        <v>3.5409999999997277E-2</v>
      </c>
      <c r="P20" s="308">
        <v>2.1212484274844116E-2</v>
      </c>
      <c r="Q20" s="280">
        <v>1.6863999999999999</v>
      </c>
      <c r="R20" s="280">
        <v>1.5572691999999977</v>
      </c>
      <c r="S20" s="280">
        <v>0.12913080000000221</v>
      </c>
      <c r="T20" s="279">
        <f t="shared" ref="T20:T22" si="14">S20/Q20</f>
        <v>7.6571869070210047E-2</v>
      </c>
      <c r="U20" s="283">
        <v>1.6631</v>
      </c>
      <c r="V20" s="280">
        <v>1.5434949999999992</v>
      </c>
      <c r="W20" s="283">
        <v>0.11960500000000085</v>
      </c>
      <c r="X20" s="279">
        <f t="shared" ref="X20:X21" si="15">W20/U20</f>
        <v>7.1916902170645697E-2</v>
      </c>
      <c r="Y20" s="285">
        <f t="shared" ref="Y20:Z22" si="16">I20+M20+Q20+U20</f>
        <v>6.1153999999999993</v>
      </c>
      <c r="Z20" s="285">
        <f t="shared" si="16"/>
        <v>5.8193721999999992</v>
      </c>
      <c r="AA20" s="286">
        <f t="shared" ref="AA20:AA21" si="17">Y20-Z20</f>
        <v>0.29602780000000006</v>
      </c>
      <c r="AB20" s="284">
        <f t="shared" ref="AB20:AB23" si="18">AA20/Y20</f>
        <v>4.8406939856755093E-2</v>
      </c>
    </row>
    <row r="21" spans="1:28" ht="22.5" customHeight="1">
      <c r="A21" s="288">
        <v>18</v>
      </c>
      <c r="B21" s="274" t="s">
        <v>305</v>
      </c>
      <c r="C21" s="275" t="s">
        <v>595</v>
      </c>
      <c r="D21" s="274" t="s">
        <v>376</v>
      </c>
      <c r="E21" s="275">
        <v>1</v>
      </c>
      <c r="F21" s="275">
        <v>80</v>
      </c>
      <c r="G21" s="275">
        <v>70</v>
      </c>
      <c r="H21" s="275">
        <v>6000</v>
      </c>
      <c r="I21" s="306">
        <v>7.7008000000000001</v>
      </c>
      <c r="J21" s="306">
        <v>7.4781000000000004</v>
      </c>
      <c r="K21" s="306">
        <v>0.22269999999999968</v>
      </c>
      <c r="L21" s="307">
        <v>2.8919073343029254E-2</v>
      </c>
      <c r="M21" s="306">
        <v>4.7511000000000001</v>
      </c>
      <c r="N21" s="306">
        <v>4.8836399999999998</v>
      </c>
      <c r="O21" s="306">
        <v>-0.13253999999999966</v>
      </c>
      <c r="P21" s="308">
        <v>-2.7896697606869917E-2</v>
      </c>
      <c r="Q21" s="286">
        <v>4.9576000000000002</v>
      </c>
      <c r="R21" s="286">
        <v>4.8625800000000003</v>
      </c>
      <c r="S21" s="286">
        <v>9.5019999999999882E-2</v>
      </c>
      <c r="T21" s="279">
        <f t="shared" si="14"/>
        <v>1.9166532192996587E-2</v>
      </c>
      <c r="U21" s="286">
        <v>7.1363000000000003</v>
      </c>
      <c r="V21" s="294">
        <v>7.0663800000000005</v>
      </c>
      <c r="W21" s="295">
        <v>6.991999999999976E-2</v>
      </c>
      <c r="X21" s="279">
        <f t="shared" si="15"/>
        <v>9.7977943752364325E-3</v>
      </c>
      <c r="Y21" s="285">
        <f t="shared" si="16"/>
        <v>24.5458</v>
      </c>
      <c r="Z21" s="285">
        <f t="shared" si="16"/>
        <v>24.290700000000001</v>
      </c>
      <c r="AA21" s="286">
        <f t="shared" si="17"/>
        <v>0.25509999999999877</v>
      </c>
      <c r="AB21" s="284">
        <f t="shared" si="18"/>
        <v>1.0392816693690929E-2</v>
      </c>
    </row>
    <row r="22" spans="1:28" ht="22.5" customHeight="1">
      <c r="A22" s="309">
        <v>19</v>
      </c>
      <c r="B22" s="310" t="s">
        <v>327</v>
      </c>
      <c r="C22" s="311" t="s">
        <v>714</v>
      </c>
      <c r="D22" s="312" t="s">
        <v>214</v>
      </c>
      <c r="E22" s="313">
        <v>42</v>
      </c>
      <c r="F22" s="313">
        <v>100</v>
      </c>
      <c r="G22" s="313">
        <v>224</v>
      </c>
      <c r="H22" s="313">
        <v>26050</v>
      </c>
      <c r="I22" s="314">
        <v>22.604399999999998</v>
      </c>
      <c r="J22" s="314">
        <v>20.292470999999999</v>
      </c>
      <c r="K22" s="314">
        <v>2.3119289999999992</v>
      </c>
      <c r="L22" s="315">
        <v>0.10227783086478737</v>
      </c>
      <c r="M22" s="314">
        <v>16.208600000000001</v>
      </c>
      <c r="N22" s="314">
        <v>15.977545000000013</v>
      </c>
      <c r="O22" s="314">
        <v>0.23105499999998713</v>
      </c>
      <c r="P22" s="315">
        <v>1.4255086805768983E-2</v>
      </c>
      <c r="Q22" s="280">
        <v>20.432400000000001</v>
      </c>
      <c r="R22" s="280">
        <v>20.196329999999989</v>
      </c>
      <c r="S22" s="280">
        <v>0.23607000000001221</v>
      </c>
      <c r="T22" s="316">
        <f t="shared" si="14"/>
        <v>1.1553708815411415E-2</v>
      </c>
      <c r="U22" s="280">
        <v>20.59</v>
      </c>
      <c r="V22" s="280">
        <v>20.418544999999998</v>
      </c>
      <c r="W22" s="283">
        <v>0.17145500000000169</v>
      </c>
      <c r="X22" s="316">
        <f>W22/U22</f>
        <v>8.3271005342400051E-3</v>
      </c>
      <c r="Y22" s="317">
        <f t="shared" si="16"/>
        <v>79.835400000000007</v>
      </c>
      <c r="Z22" s="317">
        <f t="shared" si="16"/>
        <v>76.884890999999996</v>
      </c>
      <c r="AA22" s="281">
        <f>Y22-Z22</f>
        <v>2.9505090000000109</v>
      </c>
      <c r="AB22" s="318">
        <f t="shared" si="18"/>
        <v>3.695740235534626E-2</v>
      </c>
    </row>
    <row r="23" spans="1:28" ht="21" customHeight="1">
      <c r="A23" s="880" t="s">
        <v>1273</v>
      </c>
      <c r="B23" s="880"/>
      <c r="C23" s="880"/>
      <c r="D23" s="880"/>
      <c r="E23" s="881"/>
      <c r="F23" s="881"/>
      <c r="G23" s="881"/>
      <c r="H23" s="881"/>
      <c r="I23" s="319"/>
      <c r="J23" s="319"/>
      <c r="K23" s="319"/>
      <c r="L23" s="278"/>
      <c r="M23" s="273"/>
      <c r="N23" s="273"/>
      <c r="O23" s="273"/>
      <c r="P23" s="279"/>
      <c r="Q23" s="320"/>
      <c r="R23" s="320"/>
      <c r="S23" s="320"/>
      <c r="T23" s="279"/>
      <c r="U23" s="320"/>
      <c r="V23" s="320"/>
      <c r="W23" s="320"/>
      <c r="X23" s="279"/>
      <c r="Y23" s="320">
        <f>SUM(Y4:Y22)</f>
        <v>879.18769000000032</v>
      </c>
      <c r="Z23" s="320">
        <f>SUM(Z4:Z22)</f>
        <v>859.73186779999992</v>
      </c>
      <c r="AA23" s="320">
        <f>Y23-Z23</f>
        <v>19.455822200000398</v>
      </c>
      <c r="AB23" s="278">
        <f t="shared" si="18"/>
        <v>2.2129315982575223E-2</v>
      </c>
    </row>
    <row r="24" spans="1:28" ht="11.25" customHeight="1"/>
    <row r="25" spans="1:28" ht="21" customHeight="1">
      <c r="A25" s="882" t="s">
        <v>341</v>
      </c>
      <c r="B25" s="882"/>
      <c r="C25" s="882"/>
      <c r="D25" s="882"/>
      <c r="Y25" s="325">
        <v>3680.5913840000003</v>
      </c>
      <c r="Z25" s="325">
        <v>3535.1285375898206</v>
      </c>
      <c r="AA25" s="326">
        <f>Y25-Z25</f>
        <v>145.46284641017974</v>
      </c>
      <c r="AB25" s="327">
        <f>AA25/Y25</f>
        <v>3.952159618764671E-2</v>
      </c>
    </row>
    <row r="26" spans="1:28" ht="14.25" customHeight="1">
      <c r="A26" s="328"/>
      <c r="B26" s="328"/>
      <c r="C26" s="329"/>
      <c r="D26" s="329"/>
    </row>
    <row r="27" spans="1:28" ht="21" customHeight="1">
      <c r="A27" s="882" t="s">
        <v>342</v>
      </c>
      <c r="B27" s="882"/>
      <c r="C27" s="882"/>
      <c r="D27" s="882"/>
      <c r="Y27" s="325">
        <f>Y25-Y23</f>
        <v>2801.4036940000001</v>
      </c>
      <c r="Z27" s="325">
        <f>Z25-Z23</f>
        <v>2675.3966697898204</v>
      </c>
      <c r="AA27" s="326">
        <f>Y27-Z27</f>
        <v>126.00702421017968</v>
      </c>
      <c r="AB27" s="327">
        <f>AA27/Y27</f>
        <v>4.4979959325412266E-2</v>
      </c>
    </row>
  </sheetData>
  <mergeCells count="26">
    <mergeCell ref="N18:N19"/>
    <mergeCell ref="O18:O19"/>
    <mergeCell ref="P18:P19"/>
    <mergeCell ref="Q18:Q19"/>
    <mergeCell ref="R18:R19"/>
    <mergeCell ref="I18:I19"/>
    <mergeCell ref="J18:J19"/>
    <mergeCell ref="K18:K19"/>
    <mergeCell ref="L18:L19"/>
    <mergeCell ref="M18:M19"/>
    <mergeCell ref="A23:D23"/>
    <mergeCell ref="E23:H23"/>
    <mergeCell ref="A25:D25"/>
    <mergeCell ref="A27:D27"/>
    <mergeCell ref="Z1:AB1"/>
    <mergeCell ref="X18:X19"/>
    <mergeCell ref="Y18:Y19"/>
    <mergeCell ref="Z18:Z19"/>
    <mergeCell ref="AA18:AA19"/>
    <mergeCell ref="AB18:AB19"/>
    <mergeCell ref="S18:S19"/>
    <mergeCell ref="T18:T19"/>
    <mergeCell ref="U18:U19"/>
    <mergeCell ref="V18:V19"/>
    <mergeCell ref="W18:W19"/>
    <mergeCell ref="A2:AB2"/>
  </mergeCells>
  <pageMargins left="0.7" right="0.7" top="0.82" bottom="0.75" header="0.3" footer="0.3"/>
  <pageSetup scale="6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12"/>
  <sheetViews>
    <sheetView topLeftCell="A70" workbookViewId="0">
      <selection sqref="A1:J97"/>
    </sheetView>
  </sheetViews>
  <sheetFormatPr defaultRowHeight="15"/>
  <cols>
    <col min="1" max="16384" width="9.140625" style="330"/>
  </cols>
  <sheetData>
    <row r="1" spans="8:10" ht="16.5">
      <c r="H1" s="782" t="s">
        <v>344</v>
      </c>
      <c r="I1" s="782"/>
      <c r="J1" s="782"/>
    </row>
    <row r="90" s="331" customFormat="1"/>
    <row r="91" s="331" customFormat="1"/>
    <row r="92" s="331" customFormat="1"/>
    <row r="93" s="331" customFormat="1"/>
    <row r="94" s="331" customFormat="1"/>
    <row r="95" s="331" customFormat="1"/>
    <row r="96" s="331" customFormat="1"/>
    <row r="97" spans="1:10" s="331" customFormat="1"/>
    <row r="98" spans="1:10">
      <c r="A98" s="332"/>
      <c r="B98" s="332"/>
      <c r="C98" s="332"/>
      <c r="D98" s="332"/>
      <c r="E98" s="332"/>
      <c r="F98" s="332"/>
      <c r="G98" s="332"/>
      <c r="H98" s="332"/>
      <c r="I98" s="332"/>
      <c r="J98" s="332"/>
    </row>
    <row r="99" spans="1:10">
      <c r="A99" s="332"/>
      <c r="B99" s="332"/>
      <c r="C99" s="332"/>
      <c r="D99" s="332"/>
      <c r="E99" s="332"/>
      <c r="F99" s="332"/>
      <c r="G99" s="332"/>
      <c r="H99" s="332"/>
      <c r="I99" s="332"/>
      <c r="J99" s="332"/>
    </row>
    <row r="100" spans="1:10">
      <c r="A100" s="332"/>
      <c r="B100" s="332"/>
      <c r="C100" s="332"/>
      <c r="D100" s="332"/>
      <c r="E100" s="332"/>
      <c r="F100" s="332"/>
      <c r="G100" s="332"/>
      <c r="H100" s="332"/>
      <c r="I100" s="332"/>
      <c r="J100" s="332"/>
    </row>
    <row r="101" spans="1:10">
      <c r="A101" s="332"/>
      <c r="B101" s="332"/>
      <c r="C101" s="332"/>
      <c r="D101" s="332"/>
      <c r="E101" s="332"/>
      <c r="F101" s="332"/>
      <c r="G101" s="332"/>
      <c r="H101" s="332"/>
      <c r="I101" s="332"/>
      <c r="J101" s="332"/>
    </row>
    <row r="102" spans="1:10">
      <c r="A102" s="332"/>
      <c r="B102" s="332"/>
      <c r="C102" s="332"/>
      <c r="D102" s="332"/>
      <c r="E102" s="332"/>
      <c r="F102" s="332"/>
      <c r="G102" s="332"/>
      <c r="H102" s="332"/>
      <c r="I102" s="332"/>
      <c r="J102" s="332"/>
    </row>
    <row r="103" spans="1:10">
      <c r="A103" s="332"/>
      <c r="B103" s="332"/>
      <c r="C103" s="332"/>
      <c r="D103" s="332"/>
      <c r="E103" s="332"/>
      <c r="F103" s="332"/>
      <c r="G103" s="332"/>
      <c r="H103" s="332"/>
      <c r="I103" s="332"/>
      <c r="J103" s="332"/>
    </row>
    <row r="104" spans="1:10">
      <c r="A104" s="332"/>
      <c r="B104" s="332"/>
      <c r="C104" s="332"/>
      <c r="D104" s="332"/>
      <c r="E104" s="332"/>
      <c r="F104" s="332"/>
      <c r="G104" s="332"/>
      <c r="H104" s="332"/>
      <c r="I104" s="332"/>
      <c r="J104" s="332"/>
    </row>
    <row r="105" spans="1:10">
      <c r="A105" s="332"/>
      <c r="B105" s="332"/>
      <c r="C105" s="332"/>
      <c r="D105" s="332"/>
      <c r="E105" s="332"/>
      <c r="F105" s="332"/>
      <c r="G105" s="332"/>
      <c r="H105" s="332"/>
      <c r="I105" s="332"/>
      <c r="J105" s="332"/>
    </row>
    <row r="106" spans="1:10">
      <c r="A106" s="332"/>
      <c r="B106" s="332"/>
      <c r="C106" s="332"/>
      <c r="D106" s="332"/>
      <c r="E106" s="332"/>
      <c r="F106" s="332"/>
      <c r="G106" s="332"/>
      <c r="H106" s="332"/>
      <c r="I106" s="332"/>
      <c r="J106" s="332"/>
    </row>
    <row r="107" spans="1:10">
      <c r="A107" s="332"/>
      <c r="B107" s="332"/>
      <c r="C107" s="332"/>
      <c r="D107" s="332"/>
      <c r="E107" s="332"/>
      <c r="F107" s="332"/>
      <c r="G107" s="332"/>
      <c r="H107" s="332"/>
      <c r="I107" s="332"/>
      <c r="J107" s="332"/>
    </row>
    <row r="108" spans="1:10">
      <c r="A108" s="332"/>
      <c r="B108" s="332"/>
      <c r="C108" s="332"/>
      <c r="D108" s="332"/>
      <c r="E108" s="332"/>
      <c r="F108" s="332"/>
      <c r="G108" s="332"/>
      <c r="H108" s="332"/>
      <c r="I108" s="332"/>
      <c r="J108" s="332"/>
    </row>
    <row r="109" spans="1:10">
      <c r="A109" s="332"/>
      <c r="B109" s="332"/>
      <c r="C109" s="332"/>
      <c r="D109" s="332"/>
      <c r="E109" s="332"/>
      <c r="F109" s="332"/>
      <c r="G109" s="332"/>
      <c r="H109" s="332"/>
      <c r="I109" s="332"/>
      <c r="J109" s="332"/>
    </row>
    <row r="110" spans="1:10">
      <c r="A110" s="332"/>
      <c r="B110" s="332"/>
      <c r="C110" s="332"/>
      <c r="D110" s="332"/>
      <c r="E110" s="332"/>
      <c r="F110" s="332"/>
      <c r="G110" s="332"/>
      <c r="H110" s="332"/>
      <c r="I110" s="332"/>
      <c r="J110" s="332"/>
    </row>
    <row r="111" spans="1:10">
      <c r="A111" s="332"/>
      <c r="B111" s="332"/>
      <c r="C111" s="332"/>
      <c r="D111" s="332"/>
      <c r="E111" s="332"/>
      <c r="F111" s="332"/>
      <c r="G111" s="332"/>
      <c r="H111" s="332"/>
      <c r="I111" s="332"/>
      <c r="J111" s="332"/>
    </row>
    <row r="112" spans="1:10">
      <c r="A112" s="332"/>
      <c r="B112" s="332"/>
      <c r="C112" s="332"/>
      <c r="D112" s="332"/>
      <c r="E112" s="332"/>
      <c r="F112" s="332"/>
      <c r="G112" s="332"/>
      <c r="H112" s="332"/>
      <c r="I112" s="332"/>
      <c r="J112" s="332"/>
    </row>
  </sheetData>
  <mergeCells count="1">
    <mergeCell ref="H1:J1"/>
  </mergeCells>
  <pageMargins left="0.35" right="0.39" top="0.33" bottom="0.39" header="0.16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Y126"/>
  <sheetViews>
    <sheetView topLeftCell="J99" workbookViewId="0">
      <selection activeCell="S117" sqref="A1:S117"/>
    </sheetView>
  </sheetViews>
  <sheetFormatPr defaultColWidth="10.28515625" defaultRowHeight="21" customHeight="1"/>
  <cols>
    <col min="1" max="1" width="4.7109375" style="199" bestFit="1" customWidth="1"/>
    <col min="2" max="2" width="19" style="259" bestFit="1" customWidth="1"/>
    <col min="3" max="3" width="23.28515625" style="260" customWidth="1"/>
    <col min="4" max="4" width="8.140625" style="199" customWidth="1"/>
    <col min="5" max="5" width="8.140625" style="260" customWidth="1"/>
    <col min="6" max="6" width="7.5703125" style="199" customWidth="1"/>
    <col min="7" max="7" width="9" style="199" customWidth="1"/>
    <col min="8" max="8" width="8.85546875" style="199" customWidth="1"/>
    <col min="9" max="9" width="12" style="260" bestFit="1" customWidth="1"/>
    <col min="10" max="10" width="10.85546875" style="260" bestFit="1" customWidth="1"/>
    <col min="11" max="11" width="7.85546875" style="199" bestFit="1" customWidth="1"/>
    <col min="12" max="12" width="10.140625" style="199" bestFit="1" customWidth="1"/>
    <col min="13" max="13" width="8.5703125" style="199" bestFit="1" customWidth="1"/>
    <col min="14" max="14" width="7.42578125" style="199" bestFit="1" customWidth="1"/>
    <col min="15" max="15" width="8.5703125" style="199" bestFit="1" customWidth="1"/>
    <col min="16" max="16" width="12.140625" style="199" bestFit="1" customWidth="1"/>
    <col min="17" max="17" width="8.42578125" style="374" bestFit="1" customWidth="1"/>
    <col min="18" max="18" width="12.7109375" style="199" bestFit="1" customWidth="1"/>
    <col min="19" max="19" width="8.42578125" style="262" bestFit="1" customWidth="1"/>
    <col min="20" max="208" width="9.140625" style="199" customWidth="1"/>
    <col min="209" max="209" width="7" style="199" customWidth="1"/>
    <col min="210" max="210" width="21.5703125" style="199" customWidth="1"/>
    <col min="211" max="211" width="25.5703125" style="199" customWidth="1"/>
    <col min="212" max="212" width="23.7109375" style="199" customWidth="1"/>
    <col min="213" max="215" width="5.85546875" style="199" customWidth="1"/>
    <col min="216" max="216" width="10.28515625" style="199" customWidth="1"/>
    <col min="217" max="228" width="0" style="199" hidden="1" customWidth="1"/>
    <col min="229" max="236" width="10.28515625" style="199"/>
    <col min="237" max="237" width="9.5703125" style="199" customWidth="1"/>
    <col min="238" max="238" width="15.85546875" style="199" customWidth="1"/>
    <col min="239" max="239" width="20.140625" style="199" customWidth="1"/>
    <col min="240" max="240" width="25.140625" style="199" customWidth="1"/>
    <col min="241" max="243" width="8.140625" style="199" customWidth="1"/>
    <col min="244" max="244" width="9" style="199" customWidth="1"/>
    <col min="245" max="260" width="11.42578125" style="199" customWidth="1"/>
    <col min="261" max="261" width="13.85546875" style="199" customWidth="1"/>
    <col min="262" max="264" width="11.42578125" style="199" customWidth="1"/>
    <col min="265" max="464" width="9.140625" style="199" customWidth="1"/>
    <col min="465" max="465" width="7" style="199" customWidth="1"/>
    <col min="466" max="466" width="21.5703125" style="199" customWidth="1"/>
    <col min="467" max="467" width="25.5703125" style="199" customWidth="1"/>
    <col min="468" max="468" width="23.7109375" style="199" customWidth="1"/>
    <col min="469" max="471" width="5.85546875" style="199" customWidth="1"/>
    <col min="472" max="472" width="10.28515625" style="199" customWidth="1"/>
    <col min="473" max="484" width="0" style="199" hidden="1" customWidth="1"/>
    <col min="485" max="492" width="10.28515625" style="199"/>
    <col min="493" max="493" width="9.5703125" style="199" customWidth="1"/>
    <col min="494" max="494" width="15.85546875" style="199" customWidth="1"/>
    <col min="495" max="495" width="20.140625" style="199" customWidth="1"/>
    <col min="496" max="496" width="25.140625" style="199" customWidth="1"/>
    <col min="497" max="499" width="8.140625" style="199" customWidth="1"/>
    <col min="500" max="500" width="9" style="199" customWidth="1"/>
    <col min="501" max="516" width="11.42578125" style="199" customWidth="1"/>
    <col min="517" max="517" width="13.85546875" style="199" customWidth="1"/>
    <col min="518" max="520" width="11.42578125" style="199" customWidth="1"/>
    <col min="521" max="720" width="9.140625" style="199" customWidth="1"/>
    <col min="721" max="721" width="7" style="199" customWidth="1"/>
    <col min="722" max="722" width="21.5703125" style="199" customWidth="1"/>
    <col min="723" max="723" width="25.5703125" style="199" customWidth="1"/>
    <col min="724" max="724" width="23.7109375" style="199" customWidth="1"/>
    <col min="725" max="727" width="5.85546875" style="199" customWidth="1"/>
    <col min="728" max="728" width="10.28515625" style="199" customWidth="1"/>
    <col min="729" max="740" width="0" style="199" hidden="1" customWidth="1"/>
    <col min="741" max="748" width="10.28515625" style="199"/>
    <col min="749" max="749" width="9.5703125" style="199" customWidth="1"/>
    <col min="750" max="750" width="15.85546875" style="199" customWidth="1"/>
    <col min="751" max="751" width="20.140625" style="199" customWidth="1"/>
    <col min="752" max="752" width="25.140625" style="199" customWidth="1"/>
    <col min="753" max="755" width="8.140625" style="199" customWidth="1"/>
    <col min="756" max="756" width="9" style="199" customWidth="1"/>
    <col min="757" max="772" width="11.42578125" style="199" customWidth="1"/>
    <col min="773" max="773" width="13.85546875" style="199" customWidth="1"/>
    <col min="774" max="776" width="11.42578125" style="199" customWidth="1"/>
    <col min="777" max="976" width="9.140625" style="199" customWidth="1"/>
    <col min="977" max="977" width="7" style="199" customWidth="1"/>
    <col min="978" max="978" width="21.5703125" style="199" customWidth="1"/>
    <col min="979" max="979" width="25.5703125" style="199" customWidth="1"/>
    <col min="980" max="980" width="23.7109375" style="199" customWidth="1"/>
    <col min="981" max="983" width="5.85546875" style="199" customWidth="1"/>
    <col min="984" max="984" width="10.28515625" style="199" customWidth="1"/>
    <col min="985" max="996" width="0" style="199" hidden="1" customWidth="1"/>
    <col min="997" max="1004" width="10.28515625" style="199"/>
    <col min="1005" max="1005" width="9.5703125" style="199" customWidth="1"/>
    <col min="1006" max="1006" width="15.85546875" style="199" customWidth="1"/>
    <col min="1007" max="1007" width="20.140625" style="199" customWidth="1"/>
    <col min="1008" max="1008" width="25.140625" style="199" customWidth="1"/>
    <col min="1009" max="1011" width="8.140625" style="199" customWidth="1"/>
    <col min="1012" max="1012" width="9" style="199" customWidth="1"/>
    <col min="1013" max="1028" width="11.42578125" style="199" customWidth="1"/>
    <col min="1029" max="1029" width="13.85546875" style="199" customWidth="1"/>
    <col min="1030" max="1032" width="11.42578125" style="199" customWidth="1"/>
    <col min="1033" max="1232" width="9.140625" style="199" customWidth="1"/>
    <col min="1233" max="1233" width="7" style="199" customWidth="1"/>
    <col min="1234" max="1234" width="21.5703125" style="199" customWidth="1"/>
    <col min="1235" max="1235" width="25.5703125" style="199" customWidth="1"/>
    <col min="1236" max="1236" width="23.7109375" style="199" customWidth="1"/>
    <col min="1237" max="1239" width="5.85546875" style="199" customWidth="1"/>
    <col min="1240" max="1240" width="10.28515625" style="199" customWidth="1"/>
    <col min="1241" max="1252" width="0" style="199" hidden="1" customWidth="1"/>
    <col min="1253" max="1260" width="10.28515625" style="199"/>
    <col min="1261" max="1261" width="9.5703125" style="199" customWidth="1"/>
    <col min="1262" max="1262" width="15.85546875" style="199" customWidth="1"/>
    <col min="1263" max="1263" width="20.140625" style="199" customWidth="1"/>
    <col min="1264" max="1264" width="25.140625" style="199" customWidth="1"/>
    <col min="1265" max="1267" width="8.140625" style="199" customWidth="1"/>
    <col min="1268" max="1268" width="9" style="199" customWidth="1"/>
    <col min="1269" max="1284" width="11.42578125" style="199" customWidth="1"/>
    <col min="1285" max="1285" width="13.85546875" style="199" customWidth="1"/>
    <col min="1286" max="1288" width="11.42578125" style="199" customWidth="1"/>
    <col min="1289" max="1488" width="9.140625" style="199" customWidth="1"/>
    <col min="1489" max="1489" width="7" style="199" customWidth="1"/>
    <col min="1490" max="1490" width="21.5703125" style="199" customWidth="1"/>
    <col min="1491" max="1491" width="25.5703125" style="199" customWidth="1"/>
    <col min="1492" max="1492" width="23.7109375" style="199" customWidth="1"/>
    <col min="1493" max="1495" width="5.85546875" style="199" customWidth="1"/>
    <col min="1496" max="1496" width="10.28515625" style="199" customWidth="1"/>
    <col min="1497" max="1508" width="0" style="199" hidden="1" customWidth="1"/>
    <col min="1509" max="1516" width="10.28515625" style="199"/>
    <col min="1517" max="1517" width="9.5703125" style="199" customWidth="1"/>
    <col min="1518" max="1518" width="15.85546875" style="199" customWidth="1"/>
    <col min="1519" max="1519" width="20.140625" style="199" customWidth="1"/>
    <col min="1520" max="1520" width="25.140625" style="199" customWidth="1"/>
    <col min="1521" max="1523" width="8.140625" style="199" customWidth="1"/>
    <col min="1524" max="1524" width="9" style="199" customWidth="1"/>
    <col min="1525" max="1540" width="11.42578125" style="199" customWidth="1"/>
    <col min="1541" max="1541" width="13.85546875" style="199" customWidth="1"/>
    <col min="1542" max="1544" width="11.42578125" style="199" customWidth="1"/>
    <col min="1545" max="1744" width="9.140625" style="199" customWidth="1"/>
    <col min="1745" max="1745" width="7" style="199" customWidth="1"/>
    <col min="1746" max="1746" width="21.5703125" style="199" customWidth="1"/>
    <col min="1747" max="1747" width="25.5703125" style="199" customWidth="1"/>
    <col min="1748" max="1748" width="23.7109375" style="199" customWidth="1"/>
    <col min="1749" max="1751" width="5.85546875" style="199" customWidth="1"/>
    <col min="1752" max="1752" width="10.28515625" style="199" customWidth="1"/>
    <col min="1753" max="1764" width="0" style="199" hidden="1" customWidth="1"/>
    <col min="1765" max="1772" width="10.28515625" style="199"/>
    <col min="1773" max="1773" width="9.5703125" style="199" customWidth="1"/>
    <col min="1774" max="1774" width="15.85546875" style="199" customWidth="1"/>
    <col min="1775" max="1775" width="20.140625" style="199" customWidth="1"/>
    <col min="1776" max="1776" width="25.140625" style="199" customWidth="1"/>
    <col min="1777" max="1779" width="8.140625" style="199" customWidth="1"/>
    <col min="1780" max="1780" width="9" style="199" customWidth="1"/>
    <col min="1781" max="1796" width="11.42578125" style="199" customWidth="1"/>
    <col min="1797" max="1797" width="13.85546875" style="199" customWidth="1"/>
    <col min="1798" max="1800" width="11.42578125" style="199" customWidth="1"/>
    <col min="1801" max="2000" width="9.140625" style="199" customWidth="1"/>
    <col min="2001" max="2001" width="7" style="199" customWidth="1"/>
    <col min="2002" max="2002" width="21.5703125" style="199" customWidth="1"/>
    <col min="2003" max="2003" width="25.5703125" style="199" customWidth="1"/>
    <col min="2004" max="2004" width="23.7109375" style="199" customWidth="1"/>
    <col min="2005" max="2007" width="5.85546875" style="199" customWidth="1"/>
    <col min="2008" max="2008" width="10.28515625" style="199" customWidth="1"/>
    <col min="2009" max="2020" width="0" style="199" hidden="1" customWidth="1"/>
    <col min="2021" max="2028" width="10.28515625" style="199"/>
    <col min="2029" max="2029" width="9.5703125" style="199" customWidth="1"/>
    <col min="2030" max="2030" width="15.85546875" style="199" customWidth="1"/>
    <col min="2031" max="2031" width="20.140625" style="199" customWidth="1"/>
    <col min="2032" max="2032" width="25.140625" style="199" customWidth="1"/>
    <col min="2033" max="2035" width="8.140625" style="199" customWidth="1"/>
    <col min="2036" max="2036" width="9" style="199" customWidth="1"/>
    <col min="2037" max="2052" width="11.42578125" style="199" customWidth="1"/>
    <col min="2053" max="2053" width="13.85546875" style="199" customWidth="1"/>
    <col min="2054" max="2056" width="11.42578125" style="199" customWidth="1"/>
    <col min="2057" max="2256" width="9.140625" style="199" customWidth="1"/>
    <col min="2257" max="2257" width="7" style="199" customWidth="1"/>
    <col min="2258" max="2258" width="21.5703125" style="199" customWidth="1"/>
    <col min="2259" max="2259" width="25.5703125" style="199" customWidth="1"/>
    <col min="2260" max="2260" width="23.7109375" style="199" customWidth="1"/>
    <col min="2261" max="2263" width="5.85546875" style="199" customWidth="1"/>
    <col min="2264" max="2264" width="10.28515625" style="199" customWidth="1"/>
    <col min="2265" max="2276" width="0" style="199" hidden="1" customWidth="1"/>
    <col min="2277" max="2284" width="10.28515625" style="199"/>
    <col min="2285" max="2285" width="9.5703125" style="199" customWidth="1"/>
    <col min="2286" max="2286" width="15.85546875" style="199" customWidth="1"/>
    <col min="2287" max="2287" width="20.140625" style="199" customWidth="1"/>
    <col min="2288" max="2288" width="25.140625" style="199" customWidth="1"/>
    <col min="2289" max="2291" width="8.140625" style="199" customWidth="1"/>
    <col min="2292" max="2292" width="9" style="199" customWidth="1"/>
    <col min="2293" max="2308" width="11.42578125" style="199" customWidth="1"/>
    <col min="2309" max="2309" width="13.85546875" style="199" customWidth="1"/>
    <col min="2310" max="2312" width="11.42578125" style="199" customWidth="1"/>
    <col min="2313" max="2512" width="9.140625" style="199" customWidth="1"/>
    <col min="2513" max="2513" width="7" style="199" customWidth="1"/>
    <col min="2514" max="2514" width="21.5703125" style="199" customWidth="1"/>
    <col min="2515" max="2515" width="25.5703125" style="199" customWidth="1"/>
    <col min="2516" max="2516" width="23.7109375" style="199" customWidth="1"/>
    <col min="2517" max="2519" width="5.85546875" style="199" customWidth="1"/>
    <col min="2520" max="2520" width="10.28515625" style="199" customWidth="1"/>
    <col min="2521" max="2532" width="0" style="199" hidden="1" customWidth="1"/>
    <col min="2533" max="2540" width="10.28515625" style="199"/>
    <col min="2541" max="2541" width="9.5703125" style="199" customWidth="1"/>
    <col min="2542" max="2542" width="15.85546875" style="199" customWidth="1"/>
    <col min="2543" max="2543" width="20.140625" style="199" customWidth="1"/>
    <col min="2544" max="2544" width="25.140625" style="199" customWidth="1"/>
    <col min="2545" max="2547" width="8.140625" style="199" customWidth="1"/>
    <col min="2548" max="2548" width="9" style="199" customWidth="1"/>
    <col min="2549" max="2564" width="11.42578125" style="199" customWidth="1"/>
    <col min="2565" max="2565" width="13.85546875" style="199" customWidth="1"/>
    <col min="2566" max="2568" width="11.42578125" style="199" customWidth="1"/>
    <col min="2569" max="2768" width="9.140625" style="199" customWidth="1"/>
    <col min="2769" max="2769" width="7" style="199" customWidth="1"/>
    <col min="2770" max="2770" width="21.5703125" style="199" customWidth="1"/>
    <col min="2771" max="2771" width="25.5703125" style="199" customWidth="1"/>
    <col min="2772" max="2772" width="23.7109375" style="199" customWidth="1"/>
    <col min="2773" max="2775" width="5.85546875" style="199" customWidth="1"/>
    <col min="2776" max="2776" width="10.28515625" style="199" customWidth="1"/>
    <col min="2777" max="2788" width="0" style="199" hidden="1" customWidth="1"/>
    <col min="2789" max="2796" width="10.28515625" style="199"/>
    <col min="2797" max="2797" width="9.5703125" style="199" customWidth="1"/>
    <col min="2798" max="2798" width="15.85546875" style="199" customWidth="1"/>
    <col min="2799" max="2799" width="20.140625" style="199" customWidth="1"/>
    <col min="2800" max="2800" width="25.140625" style="199" customWidth="1"/>
    <col min="2801" max="2803" width="8.140625" style="199" customWidth="1"/>
    <col min="2804" max="2804" width="9" style="199" customWidth="1"/>
    <col min="2805" max="2820" width="11.42578125" style="199" customWidth="1"/>
    <col min="2821" max="2821" width="13.85546875" style="199" customWidth="1"/>
    <col min="2822" max="2824" width="11.42578125" style="199" customWidth="1"/>
    <col min="2825" max="3024" width="9.140625" style="199" customWidth="1"/>
    <col min="3025" max="3025" width="7" style="199" customWidth="1"/>
    <col min="3026" max="3026" width="21.5703125" style="199" customWidth="1"/>
    <col min="3027" max="3027" width="25.5703125" style="199" customWidth="1"/>
    <col min="3028" max="3028" width="23.7109375" style="199" customWidth="1"/>
    <col min="3029" max="3031" width="5.85546875" style="199" customWidth="1"/>
    <col min="3032" max="3032" width="10.28515625" style="199" customWidth="1"/>
    <col min="3033" max="3044" width="0" style="199" hidden="1" customWidth="1"/>
    <col min="3045" max="3052" width="10.28515625" style="199"/>
    <col min="3053" max="3053" width="9.5703125" style="199" customWidth="1"/>
    <col min="3054" max="3054" width="15.85546875" style="199" customWidth="1"/>
    <col min="3055" max="3055" width="20.140625" style="199" customWidth="1"/>
    <col min="3056" max="3056" width="25.140625" style="199" customWidth="1"/>
    <col min="3057" max="3059" width="8.140625" style="199" customWidth="1"/>
    <col min="3060" max="3060" width="9" style="199" customWidth="1"/>
    <col min="3061" max="3076" width="11.42578125" style="199" customWidth="1"/>
    <col min="3077" max="3077" width="13.85546875" style="199" customWidth="1"/>
    <col min="3078" max="3080" width="11.42578125" style="199" customWidth="1"/>
    <col min="3081" max="3280" width="9.140625" style="199" customWidth="1"/>
    <col min="3281" max="3281" width="7" style="199" customWidth="1"/>
    <col min="3282" max="3282" width="21.5703125" style="199" customWidth="1"/>
    <col min="3283" max="3283" width="25.5703125" style="199" customWidth="1"/>
    <col min="3284" max="3284" width="23.7109375" style="199" customWidth="1"/>
    <col min="3285" max="3287" width="5.85546875" style="199" customWidth="1"/>
    <col min="3288" max="3288" width="10.28515625" style="199" customWidth="1"/>
    <col min="3289" max="3300" width="0" style="199" hidden="1" customWidth="1"/>
    <col min="3301" max="3308" width="10.28515625" style="199"/>
    <col min="3309" max="3309" width="9.5703125" style="199" customWidth="1"/>
    <col min="3310" max="3310" width="15.85546875" style="199" customWidth="1"/>
    <col min="3311" max="3311" width="20.140625" style="199" customWidth="1"/>
    <col min="3312" max="3312" width="25.140625" style="199" customWidth="1"/>
    <col min="3313" max="3315" width="8.140625" style="199" customWidth="1"/>
    <col min="3316" max="3316" width="9" style="199" customWidth="1"/>
    <col min="3317" max="3332" width="11.42578125" style="199" customWidth="1"/>
    <col min="3333" max="3333" width="13.85546875" style="199" customWidth="1"/>
    <col min="3334" max="3336" width="11.42578125" style="199" customWidth="1"/>
    <col min="3337" max="3536" width="9.140625" style="199" customWidth="1"/>
    <col min="3537" max="3537" width="7" style="199" customWidth="1"/>
    <col min="3538" max="3538" width="21.5703125" style="199" customWidth="1"/>
    <col min="3539" max="3539" width="25.5703125" style="199" customWidth="1"/>
    <col min="3540" max="3540" width="23.7109375" style="199" customWidth="1"/>
    <col min="3541" max="3543" width="5.85546875" style="199" customWidth="1"/>
    <col min="3544" max="3544" width="10.28515625" style="199" customWidth="1"/>
    <col min="3545" max="3556" width="0" style="199" hidden="1" customWidth="1"/>
    <col min="3557" max="3564" width="10.28515625" style="199"/>
    <col min="3565" max="3565" width="9.5703125" style="199" customWidth="1"/>
    <col min="3566" max="3566" width="15.85546875" style="199" customWidth="1"/>
    <col min="3567" max="3567" width="20.140625" style="199" customWidth="1"/>
    <col min="3568" max="3568" width="25.140625" style="199" customWidth="1"/>
    <col min="3569" max="3571" width="8.140625" style="199" customWidth="1"/>
    <col min="3572" max="3572" width="9" style="199" customWidth="1"/>
    <col min="3573" max="3588" width="11.42578125" style="199" customWidth="1"/>
    <col min="3589" max="3589" width="13.85546875" style="199" customWidth="1"/>
    <col min="3590" max="3592" width="11.42578125" style="199" customWidth="1"/>
    <col min="3593" max="3792" width="9.140625" style="199" customWidth="1"/>
    <col min="3793" max="3793" width="7" style="199" customWidth="1"/>
    <col min="3794" max="3794" width="21.5703125" style="199" customWidth="1"/>
    <col min="3795" max="3795" width="25.5703125" style="199" customWidth="1"/>
    <col min="3796" max="3796" width="23.7109375" style="199" customWidth="1"/>
    <col min="3797" max="3799" width="5.85546875" style="199" customWidth="1"/>
    <col min="3800" max="3800" width="10.28515625" style="199" customWidth="1"/>
    <col min="3801" max="3812" width="0" style="199" hidden="1" customWidth="1"/>
    <col min="3813" max="3820" width="10.28515625" style="199"/>
    <col min="3821" max="3821" width="9.5703125" style="199" customWidth="1"/>
    <col min="3822" max="3822" width="15.85546875" style="199" customWidth="1"/>
    <col min="3823" max="3823" width="20.140625" style="199" customWidth="1"/>
    <col min="3824" max="3824" width="25.140625" style="199" customWidth="1"/>
    <col min="3825" max="3827" width="8.140625" style="199" customWidth="1"/>
    <col min="3828" max="3828" width="9" style="199" customWidth="1"/>
    <col min="3829" max="3844" width="11.42578125" style="199" customWidth="1"/>
    <col min="3845" max="3845" width="13.85546875" style="199" customWidth="1"/>
    <col min="3846" max="3848" width="11.42578125" style="199" customWidth="1"/>
    <col min="3849" max="4048" width="9.140625" style="199" customWidth="1"/>
    <col min="4049" max="4049" width="7" style="199" customWidth="1"/>
    <col min="4050" max="4050" width="21.5703125" style="199" customWidth="1"/>
    <col min="4051" max="4051" width="25.5703125" style="199" customWidth="1"/>
    <col min="4052" max="4052" width="23.7109375" style="199" customWidth="1"/>
    <col min="4053" max="4055" width="5.85546875" style="199" customWidth="1"/>
    <col min="4056" max="4056" width="10.28515625" style="199" customWidth="1"/>
    <col min="4057" max="4068" width="0" style="199" hidden="1" customWidth="1"/>
    <col min="4069" max="4076" width="10.28515625" style="199"/>
    <col min="4077" max="4077" width="9.5703125" style="199" customWidth="1"/>
    <col min="4078" max="4078" width="15.85546875" style="199" customWidth="1"/>
    <col min="4079" max="4079" width="20.140625" style="199" customWidth="1"/>
    <col min="4080" max="4080" width="25.140625" style="199" customWidth="1"/>
    <col min="4081" max="4083" width="8.140625" style="199" customWidth="1"/>
    <col min="4084" max="4084" width="9" style="199" customWidth="1"/>
    <col min="4085" max="4100" width="11.42578125" style="199" customWidth="1"/>
    <col min="4101" max="4101" width="13.85546875" style="199" customWidth="1"/>
    <col min="4102" max="4104" width="11.42578125" style="199" customWidth="1"/>
    <col min="4105" max="4304" width="9.140625" style="199" customWidth="1"/>
    <col min="4305" max="4305" width="7" style="199" customWidth="1"/>
    <col min="4306" max="4306" width="21.5703125" style="199" customWidth="1"/>
    <col min="4307" max="4307" width="25.5703125" style="199" customWidth="1"/>
    <col min="4308" max="4308" width="23.7109375" style="199" customWidth="1"/>
    <col min="4309" max="4311" width="5.85546875" style="199" customWidth="1"/>
    <col min="4312" max="4312" width="10.28515625" style="199" customWidth="1"/>
    <col min="4313" max="4324" width="0" style="199" hidden="1" customWidth="1"/>
    <col min="4325" max="4332" width="10.28515625" style="199"/>
    <col min="4333" max="4333" width="9.5703125" style="199" customWidth="1"/>
    <col min="4334" max="4334" width="15.85546875" style="199" customWidth="1"/>
    <col min="4335" max="4335" width="20.140625" style="199" customWidth="1"/>
    <col min="4336" max="4336" width="25.140625" style="199" customWidth="1"/>
    <col min="4337" max="4339" width="8.140625" style="199" customWidth="1"/>
    <col min="4340" max="4340" width="9" style="199" customWidth="1"/>
    <col min="4341" max="4356" width="11.42578125" style="199" customWidth="1"/>
    <col min="4357" max="4357" width="13.85546875" style="199" customWidth="1"/>
    <col min="4358" max="4360" width="11.42578125" style="199" customWidth="1"/>
    <col min="4361" max="4560" width="9.140625" style="199" customWidth="1"/>
    <col min="4561" max="4561" width="7" style="199" customWidth="1"/>
    <col min="4562" max="4562" width="21.5703125" style="199" customWidth="1"/>
    <col min="4563" max="4563" width="25.5703125" style="199" customWidth="1"/>
    <col min="4564" max="4564" width="23.7109375" style="199" customWidth="1"/>
    <col min="4565" max="4567" width="5.85546875" style="199" customWidth="1"/>
    <col min="4568" max="4568" width="10.28515625" style="199" customWidth="1"/>
    <col min="4569" max="4580" width="0" style="199" hidden="1" customWidth="1"/>
    <col min="4581" max="4588" width="10.28515625" style="199"/>
    <col min="4589" max="4589" width="9.5703125" style="199" customWidth="1"/>
    <col min="4590" max="4590" width="15.85546875" style="199" customWidth="1"/>
    <col min="4591" max="4591" width="20.140625" style="199" customWidth="1"/>
    <col min="4592" max="4592" width="25.140625" style="199" customWidth="1"/>
    <col min="4593" max="4595" width="8.140625" style="199" customWidth="1"/>
    <col min="4596" max="4596" width="9" style="199" customWidth="1"/>
    <col min="4597" max="4612" width="11.42578125" style="199" customWidth="1"/>
    <col min="4613" max="4613" width="13.85546875" style="199" customWidth="1"/>
    <col min="4614" max="4616" width="11.42578125" style="199" customWidth="1"/>
    <col min="4617" max="4816" width="9.140625" style="199" customWidth="1"/>
    <col min="4817" max="4817" width="7" style="199" customWidth="1"/>
    <col min="4818" max="4818" width="21.5703125" style="199" customWidth="1"/>
    <col min="4819" max="4819" width="25.5703125" style="199" customWidth="1"/>
    <col min="4820" max="4820" width="23.7109375" style="199" customWidth="1"/>
    <col min="4821" max="4823" width="5.85546875" style="199" customWidth="1"/>
    <col min="4824" max="4824" width="10.28515625" style="199" customWidth="1"/>
    <col min="4825" max="4836" width="0" style="199" hidden="1" customWidth="1"/>
    <col min="4837" max="4844" width="10.28515625" style="199"/>
    <col min="4845" max="4845" width="9.5703125" style="199" customWidth="1"/>
    <col min="4846" max="4846" width="15.85546875" style="199" customWidth="1"/>
    <col min="4847" max="4847" width="20.140625" style="199" customWidth="1"/>
    <col min="4848" max="4848" width="25.140625" style="199" customWidth="1"/>
    <col min="4849" max="4851" width="8.140625" style="199" customWidth="1"/>
    <col min="4852" max="4852" width="9" style="199" customWidth="1"/>
    <col min="4853" max="4868" width="11.42578125" style="199" customWidth="1"/>
    <col min="4869" max="4869" width="13.85546875" style="199" customWidth="1"/>
    <col min="4870" max="4872" width="11.42578125" style="199" customWidth="1"/>
    <col min="4873" max="5072" width="9.140625" style="199" customWidth="1"/>
    <col min="5073" max="5073" width="7" style="199" customWidth="1"/>
    <col min="5074" max="5074" width="21.5703125" style="199" customWidth="1"/>
    <col min="5075" max="5075" width="25.5703125" style="199" customWidth="1"/>
    <col min="5076" max="5076" width="23.7109375" style="199" customWidth="1"/>
    <col min="5077" max="5079" width="5.85546875" style="199" customWidth="1"/>
    <col min="5080" max="5080" width="10.28515625" style="199" customWidth="1"/>
    <col min="5081" max="5092" width="0" style="199" hidden="1" customWidth="1"/>
    <col min="5093" max="5100" width="10.28515625" style="199"/>
    <col min="5101" max="5101" width="9.5703125" style="199" customWidth="1"/>
    <col min="5102" max="5102" width="15.85546875" style="199" customWidth="1"/>
    <col min="5103" max="5103" width="20.140625" style="199" customWidth="1"/>
    <col min="5104" max="5104" width="25.140625" style="199" customWidth="1"/>
    <col min="5105" max="5107" width="8.140625" style="199" customWidth="1"/>
    <col min="5108" max="5108" width="9" style="199" customWidth="1"/>
    <col min="5109" max="5124" width="11.42578125" style="199" customWidth="1"/>
    <col min="5125" max="5125" width="13.85546875" style="199" customWidth="1"/>
    <col min="5126" max="5128" width="11.42578125" style="199" customWidth="1"/>
    <col min="5129" max="5328" width="9.140625" style="199" customWidth="1"/>
    <col min="5329" max="5329" width="7" style="199" customWidth="1"/>
    <col min="5330" max="5330" width="21.5703125" style="199" customWidth="1"/>
    <col min="5331" max="5331" width="25.5703125" style="199" customWidth="1"/>
    <col min="5332" max="5332" width="23.7109375" style="199" customWidth="1"/>
    <col min="5333" max="5335" width="5.85546875" style="199" customWidth="1"/>
    <col min="5336" max="5336" width="10.28515625" style="199" customWidth="1"/>
    <col min="5337" max="5348" width="0" style="199" hidden="1" customWidth="1"/>
    <col min="5349" max="5356" width="10.28515625" style="199"/>
    <col min="5357" max="5357" width="9.5703125" style="199" customWidth="1"/>
    <col min="5358" max="5358" width="15.85546875" style="199" customWidth="1"/>
    <col min="5359" max="5359" width="20.140625" style="199" customWidth="1"/>
    <col min="5360" max="5360" width="25.140625" style="199" customWidth="1"/>
    <col min="5361" max="5363" width="8.140625" style="199" customWidth="1"/>
    <col min="5364" max="5364" width="9" style="199" customWidth="1"/>
    <col min="5365" max="5380" width="11.42578125" style="199" customWidth="1"/>
    <col min="5381" max="5381" width="13.85546875" style="199" customWidth="1"/>
    <col min="5382" max="5384" width="11.42578125" style="199" customWidth="1"/>
    <col min="5385" max="5584" width="9.140625" style="199" customWidth="1"/>
    <col min="5585" max="5585" width="7" style="199" customWidth="1"/>
    <col min="5586" max="5586" width="21.5703125" style="199" customWidth="1"/>
    <col min="5587" max="5587" width="25.5703125" style="199" customWidth="1"/>
    <col min="5588" max="5588" width="23.7109375" style="199" customWidth="1"/>
    <col min="5589" max="5591" width="5.85546875" style="199" customWidth="1"/>
    <col min="5592" max="5592" width="10.28515625" style="199" customWidth="1"/>
    <col min="5593" max="5604" width="0" style="199" hidden="1" customWidth="1"/>
    <col min="5605" max="5612" width="10.28515625" style="199"/>
    <col min="5613" max="5613" width="9.5703125" style="199" customWidth="1"/>
    <col min="5614" max="5614" width="15.85546875" style="199" customWidth="1"/>
    <col min="5615" max="5615" width="20.140625" style="199" customWidth="1"/>
    <col min="5616" max="5616" width="25.140625" style="199" customWidth="1"/>
    <col min="5617" max="5619" width="8.140625" style="199" customWidth="1"/>
    <col min="5620" max="5620" width="9" style="199" customWidth="1"/>
    <col min="5621" max="5636" width="11.42578125" style="199" customWidth="1"/>
    <col min="5637" max="5637" width="13.85546875" style="199" customWidth="1"/>
    <col min="5638" max="5640" width="11.42578125" style="199" customWidth="1"/>
    <col min="5641" max="5840" width="9.140625" style="199" customWidth="1"/>
    <col min="5841" max="5841" width="7" style="199" customWidth="1"/>
    <col min="5842" max="5842" width="21.5703125" style="199" customWidth="1"/>
    <col min="5843" max="5843" width="25.5703125" style="199" customWidth="1"/>
    <col min="5844" max="5844" width="23.7109375" style="199" customWidth="1"/>
    <col min="5845" max="5847" width="5.85546875" style="199" customWidth="1"/>
    <col min="5848" max="5848" width="10.28515625" style="199" customWidth="1"/>
    <col min="5849" max="5860" width="0" style="199" hidden="1" customWidth="1"/>
    <col min="5861" max="5868" width="10.28515625" style="199"/>
    <col min="5869" max="5869" width="9.5703125" style="199" customWidth="1"/>
    <col min="5870" max="5870" width="15.85546875" style="199" customWidth="1"/>
    <col min="5871" max="5871" width="20.140625" style="199" customWidth="1"/>
    <col min="5872" max="5872" width="25.140625" style="199" customWidth="1"/>
    <col min="5873" max="5875" width="8.140625" style="199" customWidth="1"/>
    <col min="5876" max="5876" width="9" style="199" customWidth="1"/>
    <col min="5877" max="5892" width="11.42578125" style="199" customWidth="1"/>
    <col min="5893" max="5893" width="13.85546875" style="199" customWidth="1"/>
    <col min="5894" max="5896" width="11.42578125" style="199" customWidth="1"/>
    <col min="5897" max="6096" width="9.140625" style="199" customWidth="1"/>
    <col min="6097" max="6097" width="7" style="199" customWidth="1"/>
    <col min="6098" max="6098" width="21.5703125" style="199" customWidth="1"/>
    <col min="6099" max="6099" width="25.5703125" style="199" customWidth="1"/>
    <col min="6100" max="6100" width="23.7109375" style="199" customWidth="1"/>
    <col min="6101" max="6103" width="5.85546875" style="199" customWidth="1"/>
    <col min="6104" max="6104" width="10.28515625" style="199" customWidth="1"/>
    <col min="6105" max="6116" width="0" style="199" hidden="1" customWidth="1"/>
    <col min="6117" max="6124" width="10.28515625" style="199"/>
    <col min="6125" max="6125" width="9.5703125" style="199" customWidth="1"/>
    <col min="6126" max="6126" width="15.85546875" style="199" customWidth="1"/>
    <col min="6127" max="6127" width="20.140625" style="199" customWidth="1"/>
    <col min="6128" max="6128" width="25.140625" style="199" customWidth="1"/>
    <col min="6129" max="6131" width="8.140625" style="199" customWidth="1"/>
    <col min="6132" max="6132" width="9" style="199" customWidth="1"/>
    <col min="6133" max="6148" width="11.42578125" style="199" customWidth="1"/>
    <col min="6149" max="6149" width="13.85546875" style="199" customWidth="1"/>
    <col min="6150" max="6152" width="11.42578125" style="199" customWidth="1"/>
    <col min="6153" max="6352" width="9.140625" style="199" customWidth="1"/>
    <col min="6353" max="6353" width="7" style="199" customWidth="1"/>
    <col min="6354" max="6354" width="21.5703125" style="199" customWidth="1"/>
    <col min="6355" max="6355" width="25.5703125" style="199" customWidth="1"/>
    <col min="6356" max="6356" width="23.7109375" style="199" customWidth="1"/>
    <col min="6357" max="6359" width="5.85546875" style="199" customWidth="1"/>
    <col min="6360" max="6360" width="10.28515625" style="199" customWidth="1"/>
    <col min="6361" max="6372" width="0" style="199" hidden="1" customWidth="1"/>
    <col min="6373" max="6380" width="10.28515625" style="199"/>
    <col min="6381" max="6381" width="9.5703125" style="199" customWidth="1"/>
    <col min="6382" max="6382" width="15.85546875" style="199" customWidth="1"/>
    <col min="6383" max="6383" width="20.140625" style="199" customWidth="1"/>
    <col min="6384" max="6384" width="25.140625" style="199" customWidth="1"/>
    <col min="6385" max="6387" width="8.140625" style="199" customWidth="1"/>
    <col min="6388" max="6388" width="9" style="199" customWidth="1"/>
    <col min="6389" max="6404" width="11.42578125" style="199" customWidth="1"/>
    <col min="6405" max="6405" width="13.85546875" style="199" customWidth="1"/>
    <col min="6406" max="6408" width="11.42578125" style="199" customWidth="1"/>
    <col min="6409" max="6608" width="9.140625" style="199" customWidth="1"/>
    <col min="6609" max="6609" width="7" style="199" customWidth="1"/>
    <col min="6610" max="6610" width="21.5703125" style="199" customWidth="1"/>
    <col min="6611" max="6611" width="25.5703125" style="199" customWidth="1"/>
    <col min="6612" max="6612" width="23.7109375" style="199" customWidth="1"/>
    <col min="6613" max="6615" width="5.85546875" style="199" customWidth="1"/>
    <col min="6616" max="6616" width="10.28515625" style="199" customWidth="1"/>
    <col min="6617" max="6628" width="0" style="199" hidden="1" customWidth="1"/>
    <col min="6629" max="6636" width="10.28515625" style="199"/>
    <col min="6637" max="6637" width="9.5703125" style="199" customWidth="1"/>
    <col min="6638" max="6638" width="15.85546875" style="199" customWidth="1"/>
    <col min="6639" max="6639" width="20.140625" style="199" customWidth="1"/>
    <col min="6640" max="6640" width="25.140625" style="199" customWidth="1"/>
    <col min="6641" max="6643" width="8.140625" style="199" customWidth="1"/>
    <col min="6644" max="6644" width="9" style="199" customWidth="1"/>
    <col min="6645" max="6660" width="11.42578125" style="199" customWidth="1"/>
    <col min="6661" max="6661" width="13.85546875" style="199" customWidth="1"/>
    <col min="6662" max="6664" width="11.42578125" style="199" customWidth="1"/>
    <col min="6665" max="6864" width="9.140625" style="199" customWidth="1"/>
    <col min="6865" max="6865" width="7" style="199" customWidth="1"/>
    <col min="6866" max="6866" width="21.5703125" style="199" customWidth="1"/>
    <col min="6867" max="6867" width="25.5703125" style="199" customWidth="1"/>
    <col min="6868" max="6868" width="23.7109375" style="199" customWidth="1"/>
    <col min="6869" max="6871" width="5.85546875" style="199" customWidth="1"/>
    <col min="6872" max="6872" width="10.28515625" style="199" customWidth="1"/>
    <col min="6873" max="6884" width="0" style="199" hidden="1" customWidth="1"/>
    <col min="6885" max="6892" width="10.28515625" style="199"/>
    <col min="6893" max="6893" width="9.5703125" style="199" customWidth="1"/>
    <col min="6894" max="6894" width="15.85546875" style="199" customWidth="1"/>
    <col min="6895" max="6895" width="20.140625" style="199" customWidth="1"/>
    <col min="6896" max="6896" width="25.140625" style="199" customWidth="1"/>
    <col min="6897" max="6899" width="8.140625" style="199" customWidth="1"/>
    <col min="6900" max="6900" width="9" style="199" customWidth="1"/>
    <col min="6901" max="6916" width="11.42578125" style="199" customWidth="1"/>
    <col min="6917" max="6917" width="13.85546875" style="199" customWidth="1"/>
    <col min="6918" max="6920" width="11.42578125" style="199" customWidth="1"/>
    <col min="6921" max="7120" width="9.140625" style="199" customWidth="1"/>
    <col min="7121" max="7121" width="7" style="199" customWidth="1"/>
    <col min="7122" max="7122" width="21.5703125" style="199" customWidth="1"/>
    <col min="7123" max="7123" width="25.5703125" style="199" customWidth="1"/>
    <col min="7124" max="7124" width="23.7109375" style="199" customWidth="1"/>
    <col min="7125" max="7127" width="5.85546875" style="199" customWidth="1"/>
    <col min="7128" max="7128" width="10.28515625" style="199" customWidth="1"/>
    <col min="7129" max="7140" width="0" style="199" hidden="1" customWidth="1"/>
    <col min="7141" max="7148" width="10.28515625" style="199"/>
    <col min="7149" max="7149" width="9.5703125" style="199" customWidth="1"/>
    <col min="7150" max="7150" width="15.85546875" style="199" customWidth="1"/>
    <col min="7151" max="7151" width="20.140625" style="199" customWidth="1"/>
    <col min="7152" max="7152" width="25.140625" style="199" customWidth="1"/>
    <col min="7153" max="7155" width="8.140625" style="199" customWidth="1"/>
    <col min="7156" max="7156" width="9" style="199" customWidth="1"/>
    <col min="7157" max="7172" width="11.42578125" style="199" customWidth="1"/>
    <col min="7173" max="7173" width="13.85546875" style="199" customWidth="1"/>
    <col min="7174" max="7176" width="11.42578125" style="199" customWidth="1"/>
    <col min="7177" max="7376" width="9.140625" style="199" customWidth="1"/>
    <col min="7377" max="7377" width="7" style="199" customWidth="1"/>
    <col min="7378" max="7378" width="21.5703125" style="199" customWidth="1"/>
    <col min="7379" max="7379" width="25.5703125" style="199" customWidth="1"/>
    <col min="7380" max="7380" width="23.7109375" style="199" customWidth="1"/>
    <col min="7381" max="7383" width="5.85546875" style="199" customWidth="1"/>
    <col min="7384" max="7384" width="10.28515625" style="199" customWidth="1"/>
    <col min="7385" max="7396" width="0" style="199" hidden="1" customWidth="1"/>
    <col min="7397" max="7404" width="10.28515625" style="199"/>
    <col min="7405" max="7405" width="9.5703125" style="199" customWidth="1"/>
    <col min="7406" max="7406" width="15.85546875" style="199" customWidth="1"/>
    <col min="7407" max="7407" width="20.140625" style="199" customWidth="1"/>
    <col min="7408" max="7408" width="25.140625" style="199" customWidth="1"/>
    <col min="7409" max="7411" width="8.140625" style="199" customWidth="1"/>
    <col min="7412" max="7412" width="9" style="199" customWidth="1"/>
    <col min="7413" max="7428" width="11.42578125" style="199" customWidth="1"/>
    <col min="7429" max="7429" width="13.85546875" style="199" customWidth="1"/>
    <col min="7430" max="7432" width="11.42578125" style="199" customWidth="1"/>
    <col min="7433" max="7632" width="9.140625" style="199" customWidth="1"/>
    <col min="7633" max="7633" width="7" style="199" customWidth="1"/>
    <col min="7634" max="7634" width="21.5703125" style="199" customWidth="1"/>
    <col min="7635" max="7635" width="25.5703125" style="199" customWidth="1"/>
    <col min="7636" max="7636" width="23.7109375" style="199" customWidth="1"/>
    <col min="7637" max="7639" width="5.85546875" style="199" customWidth="1"/>
    <col min="7640" max="7640" width="10.28515625" style="199" customWidth="1"/>
    <col min="7641" max="7652" width="0" style="199" hidden="1" customWidth="1"/>
    <col min="7653" max="7660" width="10.28515625" style="199"/>
    <col min="7661" max="7661" width="9.5703125" style="199" customWidth="1"/>
    <col min="7662" max="7662" width="15.85546875" style="199" customWidth="1"/>
    <col min="7663" max="7663" width="20.140625" style="199" customWidth="1"/>
    <col min="7664" max="7664" width="25.140625" style="199" customWidth="1"/>
    <col min="7665" max="7667" width="8.140625" style="199" customWidth="1"/>
    <col min="7668" max="7668" width="9" style="199" customWidth="1"/>
    <col min="7669" max="7684" width="11.42578125" style="199" customWidth="1"/>
    <col min="7685" max="7685" width="13.85546875" style="199" customWidth="1"/>
    <col min="7686" max="7688" width="11.42578125" style="199" customWidth="1"/>
    <col min="7689" max="7888" width="9.140625" style="199" customWidth="1"/>
    <col min="7889" max="7889" width="7" style="199" customWidth="1"/>
    <col min="7890" max="7890" width="21.5703125" style="199" customWidth="1"/>
    <col min="7891" max="7891" width="25.5703125" style="199" customWidth="1"/>
    <col min="7892" max="7892" width="23.7109375" style="199" customWidth="1"/>
    <col min="7893" max="7895" width="5.85546875" style="199" customWidth="1"/>
    <col min="7896" max="7896" width="10.28515625" style="199" customWidth="1"/>
    <col min="7897" max="7908" width="0" style="199" hidden="1" customWidth="1"/>
    <col min="7909" max="7916" width="10.28515625" style="199"/>
    <col min="7917" max="7917" width="9.5703125" style="199" customWidth="1"/>
    <col min="7918" max="7918" width="15.85546875" style="199" customWidth="1"/>
    <col min="7919" max="7919" width="20.140625" style="199" customWidth="1"/>
    <col min="7920" max="7920" width="25.140625" style="199" customWidth="1"/>
    <col min="7921" max="7923" width="8.140625" style="199" customWidth="1"/>
    <col min="7924" max="7924" width="9" style="199" customWidth="1"/>
    <col min="7925" max="7940" width="11.42578125" style="199" customWidth="1"/>
    <col min="7941" max="7941" width="13.85546875" style="199" customWidth="1"/>
    <col min="7942" max="7944" width="11.42578125" style="199" customWidth="1"/>
    <col min="7945" max="8144" width="9.140625" style="199" customWidth="1"/>
    <col min="8145" max="8145" width="7" style="199" customWidth="1"/>
    <col min="8146" max="8146" width="21.5703125" style="199" customWidth="1"/>
    <col min="8147" max="8147" width="25.5703125" style="199" customWidth="1"/>
    <col min="8148" max="8148" width="23.7109375" style="199" customWidth="1"/>
    <col min="8149" max="8151" width="5.85546875" style="199" customWidth="1"/>
    <col min="8152" max="8152" width="10.28515625" style="199" customWidth="1"/>
    <col min="8153" max="8164" width="0" style="199" hidden="1" customWidth="1"/>
    <col min="8165" max="8172" width="10.28515625" style="199"/>
    <col min="8173" max="8173" width="9.5703125" style="199" customWidth="1"/>
    <col min="8174" max="8174" width="15.85546875" style="199" customWidth="1"/>
    <col min="8175" max="8175" width="20.140625" style="199" customWidth="1"/>
    <col min="8176" max="8176" width="25.140625" style="199" customWidth="1"/>
    <col min="8177" max="8179" width="8.140625" style="199" customWidth="1"/>
    <col min="8180" max="8180" width="9" style="199" customWidth="1"/>
    <col min="8181" max="8196" width="11.42578125" style="199" customWidth="1"/>
    <col min="8197" max="8197" width="13.85546875" style="199" customWidth="1"/>
    <col min="8198" max="8200" width="11.42578125" style="199" customWidth="1"/>
    <col min="8201" max="8400" width="9.140625" style="199" customWidth="1"/>
    <col min="8401" max="8401" width="7" style="199" customWidth="1"/>
    <col min="8402" max="8402" width="21.5703125" style="199" customWidth="1"/>
    <col min="8403" max="8403" width="25.5703125" style="199" customWidth="1"/>
    <col min="8404" max="8404" width="23.7109375" style="199" customWidth="1"/>
    <col min="8405" max="8407" width="5.85546875" style="199" customWidth="1"/>
    <col min="8408" max="8408" width="10.28515625" style="199" customWidth="1"/>
    <col min="8409" max="8420" width="0" style="199" hidden="1" customWidth="1"/>
    <col min="8421" max="8428" width="10.28515625" style="199"/>
    <col min="8429" max="8429" width="9.5703125" style="199" customWidth="1"/>
    <col min="8430" max="8430" width="15.85546875" style="199" customWidth="1"/>
    <col min="8431" max="8431" width="20.140625" style="199" customWidth="1"/>
    <col min="8432" max="8432" width="25.140625" style="199" customWidth="1"/>
    <col min="8433" max="8435" width="8.140625" style="199" customWidth="1"/>
    <col min="8436" max="8436" width="9" style="199" customWidth="1"/>
    <col min="8437" max="8452" width="11.42578125" style="199" customWidth="1"/>
    <col min="8453" max="8453" width="13.85546875" style="199" customWidth="1"/>
    <col min="8454" max="8456" width="11.42578125" style="199" customWidth="1"/>
    <col min="8457" max="8656" width="9.140625" style="199" customWidth="1"/>
    <col min="8657" max="8657" width="7" style="199" customWidth="1"/>
    <col min="8658" max="8658" width="21.5703125" style="199" customWidth="1"/>
    <col min="8659" max="8659" width="25.5703125" style="199" customWidth="1"/>
    <col min="8660" max="8660" width="23.7109375" style="199" customWidth="1"/>
    <col min="8661" max="8663" width="5.85546875" style="199" customWidth="1"/>
    <col min="8664" max="8664" width="10.28515625" style="199" customWidth="1"/>
    <col min="8665" max="8676" width="0" style="199" hidden="1" customWidth="1"/>
    <col min="8677" max="8684" width="10.28515625" style="199"/>
    <col min="8685" max="8685" width="9.5703125" style="199" customWidth="1"/>
    <col min="8686" max="8686" width="15.85546875" style="199" customWidth="1"/>
    <col min="8687" max="8687" width="20.140625" style="199" customWidth="1"/>
    <col min="8688" max="8688" width="25.140625" style="199" customWidth="1"/>
    <col min="8689" max="8691" width="8.140625" style="199" customWidth="1"/>
    <col min="8692" max="8692" width="9" style="199" customWidth="1"/>
    <col min="8693" max="8708" width="11.42578125" style="199" customWidth="1"/>
    <col min="8709" max="8709" width="13.85546875" style="199" customWidth="1"/>
    <col min="8710" max="8712" width="11.42578125" style="199" customWidth="1"/>
    <col min="8713" max="8912" width="9.140625" style="199" customWidth="1"/>
    <col min="8913" max="8913" width="7" style="199" customWidth="1"/>
    <col min="8914" max="8914" width="21.5703125" style="199" customWidth="1"/>
    <col min="8915" max="8915" width="25.5703125" style="199" customWidth="1"/>
    <col min="8916" max="8916" width="23.7109375" style="199" customWidth="1"/>
    <col min="8917" max="8919" width="5.85546875" style="199" customWidth="1"/>
    <col min="8920" max="8920" width="10.28515625" style="199" customWidth="1"/>
    <col min="8921" max="8932" width="0" style="199" hidden="1" customWidth="1"/>
    <col min="8933" max="8940" width="10.28515625" style="199"/>
    <col min="8941" max="8941" width="9.5703125" style="199" customWidth="1"/>
    <col min="8942" max="8942" width="15.85546875" style="199" customWidth="1"/>
    <col min="8943" max="8943" width="20.140625" style="199" customWidth="1"/>
    <col min="8944" max="8944" width="25.140625" style="199" customWidth="1"/>
    <col min="8945" max="8947" width="8.140625" style="199" customWidth="1"/>
    <col min="8948" max="8948" width="9" style="199" customWidth="1"/>
    <col min="8949" max="8964" width="11.42578125" style="199" customWidth="1"/>
    <col min="8965" max="8965" width="13.85546875" style="199" customWidth="1"/>
    <col min="8966" max="8968" width="11.42578125" style="199" customWidth="1"/>
    <col min="8969" max="9168" width="9.140625" style="199" customWidth="1"/>
    <col min="9169" max="9169" width="7" style="199" customWidth="1"/>
    <col min="9170" max="9170" width="21.5703125" style="199" customWidth="1"/>
    <col min="9171" max="9171" width="25.5703125" style="199" customWidth="1"/>
    <col min="9172" max="9172" width="23.7109375" style="199" customWidth="1"/>
    <col min="9173" max="9175" width="5.85546875" style="199" customWidth="1"/>
    <col min="9176" max="9176" width="10.28515625" style="199" customWidth="1"/>
    <col min="9177" max="9188" width="0" style="199" hidden="1" customWidth="1"/>
    <col min="9189" max="9196" width="10.28515625" style="199"/>
    <col min="9197" max="9197" width="9.5703125" style="199" customWidth="1"/>
    <col min="9198" max="9198" width="15.85546875" style="199" customWidth="1"/>
    <col min="9199" max="9199" width="20.140625" style="199" customWidth="1"/>
    <col min="9200" max="9200" width="25.140625" style="199" customWidth="1"/>
    <col min="9201" max="9203" width="8.140625" style="199" customWidth="1"/>
    <col min="9204" max="9204" width="9" style="199" customWidth="1"/>
    <col min="9205" max="9220" width="11.42578125" style="199" customWidth="1"/>
    <col min="9221" max="9221" width="13.85546875" style="199" customWidth="1"/>
    <col min="9222" max="9224" width="11.42578125" style="199" customWidth="1"/>
    <col min="9225" max="9424" width="9.140625" style="199" customWidth="1"/>
    <col min="9425" max="9425" width="7" style="199" customWidth="1"/>
    <col min="9426" max="9426" width="21.5703125" style="199" customWidth="1"/>
    <col min="9427" max="9427" width="25.5703125" style="199" customWidth="1"/>
    <col min="9428" max="9428" width="23.7109375" style="199" customWidth="1"/>
    <col min="9429" max="9431" width="5.85546875" style="199" customWidth="1"/>
    <col min="9432" max="9432" width="10.28515625" style="199" customWidth="1"/>
    <col min="9433" max="9444" width="0" style="199" hidden="1" customWidth="1"/>
    <col min="9445" max="9452" width="10.28515625" style="199"/>
    <col min="9453" max="9453" width="9.5703125" style="199" customWidth="1"/>
    <col min="9454" max="9454" width="15.85546875" style="199" customWidth="1"/>
    <col min="9455" max="9455" width="20.140625" style="199" customWidth="1"/>
    <col min="9456" max="9456" width="25.140625" style="199" customWidth="1"/>
    <col min="9457" max="9459" width="8.140625" style="199" customWidth="1"/>
    <col min="9460" max="9460" width="9" style="199" customWidth="1"/>
    <col min="9461" max="9476" width="11.42578125" style="199" customWidth="1"/>
    <col min="9477" max="9477" width="13.85546875" style="199" customWidth="1"/>
    <col min="9478" max="9480" width="11.42578125" style="199" customWidth="1"/>
    <col min="9481" max="9680" width="9.140625" style="199" customWidth="1"/>
    <col min="9681" max="9681" width="7" style="199" customWidth="1"/>
    <col min="9682" max="9682" width="21.5703125" style="199" customWidth="1"/>
    <col min="9683" max="9683" width="25.5703125" style="199" customWidth="1"/>
    <col min="9684" max="9684" width="23.7109375" style="199" customWidth="1"/>
    <col min="9685" max="9687" width="5.85546875" style="199" customWidth="1"/>
    <col min="9688" max="9688" width="10.28515625" style="199" customWidth="1"/>
    <col min="9689" max="9700" width="0" style="199" hidden="1" customWidth="1"/>
    <col min="9701" max="9708" width="10.28515625" style="199"/>
    <col min="9709" max="9709" width="9.5703125" style="199" customWidth="1"/>
    <col min="9710" max="9710" width="15.85546875" style="199" customWidth="1"/>
    <col min="9711" max="9711" width="20.140625" style="199" customWidth="1"/>
    <col min="9712" max="9712" width="25.140625" style="199" customWidth="1"/>
    <col min="9713" max="9715" width="8.140625" style="199" customWidth="1"/>
    <col min="9716" max="9716" width="9" style="199" customWidth="1"/>
    <col min="9717" max="9732" width="11.42578125" style="199" customWidth="1"/>
    <col min="9733" max="9733" width="13.85546875" style="199" customWidth="1"/>
    <col min="9734" max="9736" width="11.42578125" style="199" customWidth="1"/>
    <col min="9737" max="9936" width="9.140625" style="199" customWidth="1"/>
    <col min="9937" max="9937" width="7" style="199" customWidth="1"/>
    <col min="9938" max="9938" width="21.5703125" style="199" customWidth="1"/>
    <col min="9939" max="9939" width="25.5703125" style="199" customWidth="1"/>
    <col min="9940" max="9940" width="23.7109375" style="199" customWidth="1"/>
    <col min="9941" max="9943" width="5.85546875" style="199" customWidth="1"/>
    <col min="9944" max="9944" width="10.28515625" style="199" customWidth="1"/>
    <col min="9945" max="9956" width="0" style="199" hidden="1" customWidth="1"/>
    <col min="9957" max="9964" width="10.28515625" style="199"/>
    <col min="9965" max="9965" width="9.5703125" style="199" customWidth="1"/>
    <col min="9966" max="9966" width="15.85546875" style="199" customWidth="1"/>
    <col min="9967" max="9967" width="20.140625" style="199" customWidth="1"/>
    <col min="9968" max="9968" width="25.140625" style="199" customWidth="1"/>
    <col min="9969" max="9971" width="8.140625" style="199" customWidth="1"/>
    <col min="9972" max="9972" width="9" style="199" customWidth="1"/>
    <col min="9973" max="9988" width="11.42578125" style="199" customWidth="1"/>
    <col min="9989" max="9989" width="13.85546875" style="199" customWidth="1"/>
    <col min="9990" max="9992" width="11.42578125" style="199" customWidth="1"/>
    <col min="9993" max="10192" width="9.140625" style="199" customWidth="1"/>
    <col min="10193" max="10193" width="7" style="199" customWidth="1"/>
    <col min="10194" max="10194" width="21.5703125" style="199" customWidth="1"/>
    <col min="10195" max="10195" width="25.5703125" style="199" customWidth="1"/>
    <col min="10196" max="10196" width="23.7109375" style="199" customWidth="1"/>
    <col min="10197" max="10199" width="5.85546875" style="199" customWidth="1"/>
    <col min="10200" max="10200" width="10.28515625" style="199" customWidth="1"/>
    <col min="10201" max="10212" width="0" style="199" hidden="1" customWidth="1"/>
    <col min="10213" max="10220" width="10.28515625" style="199"/>
    <col min="10221" max="10221" width="9.5703125" style="199" customWidth="1"/>
    <col min="10222" max="10222" width="15.85546875" style="199" customWidth="1"/>
    <col min="10223" max="10223" width="20.140625" style="199" customWidth="1"/>
    <col min="10224" max="10224" width="25.140625" style="199" customWidth="1"/>
    <col min="10225" max="10227" width="8.140625" style="199" customWidth="1"/>
    <col min="10228" max="10228" width="9" style="199" customWidth="1"/>
    <col min="10229" max="10244" width="11.42578125" style="199" customWidth="1"/>
    <col min="10245" max="10245" width="13.85546875" style="199" customWidth="1"/>
    <col min="10246" max="10248" width="11.42578125" style="199" customWidth="1"/>
    <col min="10249" max="10448" width="9.140625" style="199" customWidth="1"/>
    <col min="10449" max="10449" width="7" style="199" customWidth="1"/>
    <col min="10450" max="10450" width="21.5703125" style="199" customWidth="1"/>
    <col min="10451" max="10451" width="25.5703125" style="199" customWidth="1"/>
    <col min="10452" max="10452" width="23.7109375" style="199" customWidth="1"/>
    <col min="10453" max="10455" width="5.85546875" style="199" customWidth="1"/>
    <col min="10456" max="10456" width="10.28515625" style="199" customWidth="1"/>
    <col min="10457" max="10468" width="0" style="199" hidden="1" customWidth="1"/>
    <col min="10469" max="10476" width="10.28515625" style="199"/>
    <col min="10477" max="10477" width="9.5703125" style="199" customWidth="1"/>
    <col min="10478" max="10478" width="15.85546875" style="199" customWidth="1"/>
    <col min="10479" max="10479" width="20.140625" style="199" customWidth="1"/>
    <col min="10480" max="10480" width="25.140625" style="199" customWidth="1"/>
    <col min="10481" max="10483" width="8.140625" style="199" customWidth="1"/>
    <col min="10484" max="10484" width="9" style="199" customWidth="1"/>
    <col min="10485" max="10500" width="11.42578125" style="199" customWidth="1"/>
    <col min="10501" max="10501" width="13.85546875" style="199" customWidth="1"/>
    <col min="10502" max="10504" width="11.42578125" style="199" customWidth="1"/>
    <col min="10505" max="10704" width="9.140625" style="199" customWidth="1"/>
    <col min="10705" max="10705" width="7" style="199" customWidth="1"/>
    <col min="10706" max="10706" width="21.5703125" style="199" customWidth="1"/>
    <col min="10707" max="10707" width="25.5703125" style="199" customWidth="1"/>
    <col min="10708" max="10708" width="23.7109375" style="199" customWidth="1"/>
    <col min="10709" max="10711" width="5.85546875" style="199" customWidth="1"/>
    <col min="10712" max="10712" width="10.28515625" style="199" customWidth="1"/>
    <col min="10713" max="10724" width="0" style="199" hidden="1" customWidth="1"/>
    <col min="10725" max="10732" width="10.28515625" style="199"/>
    <col min="10733" max="10733" width="9.5703125" style="199" customWidth="1"/>
    <col min="10734" max="10734" width="15.85546875" style="199" customWidth="1"/>
    <col min="10735" max="10735" width="20.140625" style="199" customWidth="1"/>
    <col min="10736" max="10736" width="25.140625" style="199" customWidth="1"/>
    <col min="10737" max="10739" width="8.140625" style="199" customWidth="1"/>
    <col min="10740" max="10740" width="9" style="199" customWidth="1"/>
    <col min="10741" max="10756" width="11.42578125" style="199" customWidth="1"/>
    <col min="10757" max="10757" width="13.85546875" style="199" customWidth="1"/>
    <col min="10758" max="10760" width="11.42578125" style="199" customWidth="1"/>
    <col min="10761" max="10960" width="9.140625" style="199" customWidth="1"/>
    <col min="10961" max="10961" width="7" style="199" customWidth="1"/>
    <col min="10962" max="10962" width="21.5703125" style="199" customWidth="1"/>
    <col min="10963" max="10963" width="25.5703125" style="199" customWidth="1"/>
    <col min="10964" max="10964" width="23.7109375" style="199" customWidth="1"/>
    <col min="10965" max="10967" width="5.85546875" style="199" customWidth="1"/>
    <col min="10968" max="10968" width="10.28515625" style="199" customWidth="1"/>
    <col min="10969" max="10980" width="0" style="199" hidden="1" customWidth="1"/>
    <col min="10981" max="10988" width="10.28515625" style="199"/>
    <col min="10989" max="10989" width="9.5703125" style="199" customWidth="1"/>
    <col min="10990" max="10990" width="15.85546875" style="199" customWidth="1"/>
    <col min="10991" max="10991" width="20.140625" style="199" customWidth="1"/>
    <col min="10992" max="10992" width="25.140625" style="199" customWidth="1"/>
    <col min="10993" max="10995" width="8.140625" style="199" customWidth="1"/>
    <col min="10996" max="10996" width="9" style="199" customWidth="1"/>
    <col min="10997" max="11012" width="11.42578125" style="199" customWidth="1"/>
    <col min="11013" max="11013" width="13.85546875" style="199" customWidth="1"/>
    <col min="11014" max="11016" width="11.42578125" style="199" customWidth="1"/>
    <col min="11017" max="11216" width="9.140625" style="199" customWidth="1"/>
    <col min="11217" max="11217" width="7" style="199" customWidth="1"/>
    <col min="11218" max="11218" width="21.5703125" style="199" customWidth="1"/>
    <col min="11219" max="11219" width="25.5703125" style="199" customWidth="1"/>
    <col min="11220" max="11220" width="23.7109375" style="199" customWidth="1"/>
    <col min="11221" max="11223" width="5.85546875" style="199" customWidth="1"/>
    <col min="11224" max="11224" width="10.28515625" style="199" customWidth="1"/>
    <col min="11225" max="11236" width="0" style="199" hidden="1" customWidth="1"/>
    <col min="11237" max="11244" width="10.28515625" style="199"/>
    <col min="11245" max="11245" width="9.5703125" style="199" customWidth="1"/>
    <col min="11246" max="11246" width="15.85546875" style="199" customWidth="1"/>
    <col min="11247" max="11247" width="20.140625" style="199" customWidth="1"/>
    <col min="11248" max="11248" width="25.140625" style="199" customWidth="1"/>
    <col min="11249" max="11251" width="8.140625" style="199" customWidth="1"/>
    <col min="11252" max="11252" width="9" style="199" customWidth="1"/>
    <col min="11253" max="11268" width="11.42578125" style="199" customWidth="1"/>
    <col min="11269" max="11269" width="13.85546875" style="199" customWidth="1"/>
    <col min="11270" max="11272" width="11.42578125" style="199" customWidth="1"/>
    <col min="11273" max="11472" width="9.140625" style="199" customWidth="1"/>
    <col min="11473" max="11473" width="7" style="199" customWidth="1"/>
    <col min="11474" max="11474" width="21.5703125" style="199" customWidth="1"/>
    <col min="11475" max="11475" width="25.5703125" style="199" customWidth="1"/>
    <col min="11476" max="11476" width="23.7109375" style="199" customWidth="1"/>
    <col min="11477" max="11479" width="5.85546875" style="199" customWidth="1"/>
    <col min="11480" max="11480" width="10.28515625" style="199" customWidth="1"/>
    <col min="11481" max="11492" width="0" style="199" hidden="1" customWidth="1"/>
    <col min="11493" max="11500" width="10.28515625" style="199"/>
    <col min="11501" max="11501" width="9.5703125" style="199" customWidth="1"/>
    <col min="11502" max="11502" width="15.85546875" style="199" customWidth="1"/>
    <col min="11503" max="11503" width="20.140625" style="199" customWidth="1"/>
    <col min="11504" max="11504" width="25.140625" style="199" customWidth="1"/>
    <col min="11505" max="11507" width="8.140625" style="199" customWidth="1"/>
    <col min="11508" max="11508" width="9" style="199" customWidth="1"/>
    <col min="11509" max="11524" width="11.42578125" style="199" customWidth="1"/>
    <col min="11525" max="11525" width="13.85546875" style="199" customWidth="1"/>
    <col min="11526" max="11528" width="11.42578125" style="199" customWidth="1"/>
    <col min="11529" max="11728" width="9.140625" style="199" customWidth="1"/>
    <col min="11729" max="11729" width="7" style="199" customWidth="1"/>
    <col min="11730" max="11730" width="21.5703125" style="199" customWidth="1"/>
    <col min="11731" max="11731" width="25.5703125" style="199" customWidth="1"/>
    <col min="11732" max="11732" width="23.7109375" style="199" customWidth="1"/>
    <col min="11733" max="11735" width="5.85546875" style="199" customWidth="1"/>
    <col min="11736" max="11736" width="10.28515625" style="199" customWidth="1"/>
    <col min="11737" max="11748" width="0" style="199" hidden="1" customWidth="1"/>
    <col min="11749" max="11756" width="10.28515625" style="199"/>
    <col min="11757" max="11757" width="9.5703125" style="199" customWidth="1"/>
    <col min="11758" max="11758" width="15.85546875" style="199" customWidth="1"/>
    <col min="11759" max="11759" width="20.140625" style="199" customWidth="1"/>
    <col min="11760" max="11760" width="25.140625" style="199" customWidth="1"/>
    <col min="11761" max="11763" width="8.140625" style="199" customWidth="1"/>
    <col min="11764" max="11764" width="9" style="199" customWidth="1"/>
    <col min="11765" max="11780" width="11.42578125" style="199" customWidth="1"/>
    <col min="11781" max="11781" width="13.85546875" style="199" customWidth="1"/>
    <col min="11782" max="11784" width="11.42578125" style="199" customWidth="1"/>
    <col min="11785" max="11984" width="9.140625" style="199" customWidth="1"/>
    <col min="11985" max="11985" width="7" style="199" customWidth="1"/>
    <col min="11986" max="11986" width="21.5703125" style="199" customWidth="1"/>
    <col min="11987" max="11987" width="25.5703125" style="199" customWidth="1"/>
    <col min="11988" max="11988" width="23.7109375" style="199" customWidth="1"/>
    <col min="11989" max="11991" width="5.85546875" style="199" customWidth="1"/>
    <col min="11992" max="11992" width="10.28515625" style="199" customWidth="1"/>
    <col min="11993" max="12004" width="0" style="199" hidden="1" customWidth="1"/>
    <col min="12005" max="12012" width="10.28515625" style="199"/>
    <col min="12013" max="12013" width="9.5703125" style="199" customWidth="1"/>
    <col min="12014" max="12014" width="15.85546875" style="199" customWidth="1"/>
    <col min="12015" max="12015" width="20.140625" style="199" customWidth="1"/>
    <col min="12016" max="12016" width="25.140625" style="199" customWidth="1"/>
    <col min="12017" max="12019" width="8.140625" style="199" customWidth="1"/>
    <col min="12020" max="12020" width="9" style="199" customWidth="1"/>
    <col min="12021" max="12036" width="11.42578125" style="199" customWidth="1"/>
    <col min="12037" max="12037" width="13.85546875" style="199" customWidth="1"/>
    <col min="12038" max="12040" width="11.42578125" style="199" customWidth="1"/>
    <col min="12041" max="12240" width="9.140625" style="199" customWidth="1"/>
    <col min="12241" max="12241" width="7" style="199" customWidth="1"/>
    <col min="12242" max="12242" width="21.5703125" style="199" customWidth="1"/>
    <col min="12243" max="12243" width="25.5703125" style="199" customWidth="1"/>
    <col min="12244" max="12244" width="23.7109375" style="199" customWidth="1"/>
    <col min="12245" max="12247" width="5.85546875" style="199" customWidth="1"/>
    <col min="12248" max="12248" width="10.28515625" style="199" customWidth="1"/>
    <col min="12249" max="12260" width="0" style="199" hidden="1" customWidth="1"/>
    <col min="12261" max="12268" width="10.28515625" style="199"/>
    <col min="12269" max="12269" width="9.5703125" style="199" customWidth="1"/>
    <col min="12270" max="12270" width="15.85546875" style="199" customWidth="1"/>
    <col min="12271" max="12271" width="20.140625" style="199" customWidth="1"/>
    <col min="12272" max="12272" width="25.140625" style="199" customWidth="1"/>
    <col min="12273" max="12275" width="8.140625" style="199" customWidth="1"/>
    <col min="12276" max="12276" width="9" style="199" customWidth="1"/>
    <col min="12277" max="12292" width="11.42578125" style="199" customWidth="1"/>
    <col min="12293" max="12293" width="13.85546875" style="199" customWidth="1"/>
    <col min="12294" max="12296" width="11.42578125" style="199" customWidth="1"/>
    <col min="12297" max="12496" width="9.140625" style="199" customWidth="1"/>
    <col min="12497" max="12497" width="7" style="199" customWidth="1"/>
    <col min="12498" max="12498" width="21.5703125" style="199" customWidth="1"/>
    <col min="12499" max="12499" width="25.5703125" style="199" customWidth="1"/>
    <col min="12500" max="12500" width="23.7109375" style="199" customWidth="1"/>
    <col min="12501" max="12503" width="5.85546875" style="199" customWidth="1"/>
    <col min="12504" max="12504" width="10.28515625" style="199" customWidth="1"/>
    <col min="12505" max="12516" width="0" style="199" hidden="1" customWidth="1"/>
    <col min="12517" max="12524" width="10.28515625" style="199"/>
    <col min="12525" max="12525" width="9.5703125" style="199" customWidth="1"/>
    <col min="12526" max="12526" width="15.85546875" style="199" customWidth="1"/>
    <col min="12527" max="12527" width="20.140625" style="199" customWidth="1"/>
    <col min="12528" max="12528" width="25.140625" style="199" customWidth="1"/>
    <col min="12529" max="12531" width="8.140625" style="199" customWidth="1"/>
    <col min="12532" max="12532" width="9" style="199" customWidth="1"/>
    <col min="12533" max="12548" width="11.42578125" style="199" customWidth="1"/>
    <col min="12549" max="12549" width="13.85546875" style="199" customWidth="1"/>
    <col min="12550" max="12552" width="11.42578125" style="199" customWidth="1"/>
    <col min="12553" max="12752" width="9.140625" style="199" customWidth="1"/>
    <col min="12753" max="12753" width="7" style="199" customWidth="1"/>
    <col min="12754" max="12754" width="21.5703125" style="199" customWidth="1"/>
    <col min="12755" max="12755" width="25.5703125" style="199" customWidth="1"/>
    <col min="12756" max="12756" width="23.7109375" style="199" customWidth="1"/>
    <col min="12757" max="12759" width="5.85546875" style="199" customWidth="1"/>
    <col min="12760" max="12760" width="10.28515625" style="199" customWidth="1"/>
    <col min="12761" max="12772" width="0" style="199" hidden="1" customWidth="1"/>
    <col min="12773" max="12780" width="10.28515625" style="199"/>
    <col min="12781" max="12781" width="9.5703125" style="199" customWidth="1"/>
    <col min="12782" max="12782" width="15.85546875" style="199" customWidth="1"/>
    <col min="12783" max="12783" width="20.140625" style="199" customWidth="1"/>
    <col min="12784" max="12784" width="25.140625" style="199" customWidth="1"/>
    <col min="12785" max="12787" width="8.140625" style="199" customWidth="1"/>
    <col min="12788" max="12788" width="9" style="199" customWidth="1"/>
    <col min="12789" max="12804" width="11.42578125" style="199" customWidth="1"/>
    <col min="12805" max="12805" width="13.85546875" style="199" customWidth="1"/>
    <col min="12806" max="12808" width="11.42578125" style="199" customWidth="1"/>
    <col min="12809" max="13008" width="9.140625" style="199" customWidth="1"/>
    <col min="13009" max="13009" width="7" style="199" customWidth="1"/>
    <col min="13010" max="13010" width="21.5703125" style="199" customWidth="1"/>
    <col min="13011" max="13011" width="25.5703125" style="199" customWidth="1"/>
    <col min="13012" max="13012" width="23.7109375" style="199" customWidth="1"/>
    <col min="13013" max="13015" width="5.85546875" style="199" customWidth="1"/>
    <col min="13016" max="13016" width="10.28515625" style="199" customWidth="1"/>
    <col min="13017" max="13028" width="0" style="199" hidden="1" customWidth="1"/>
    <col min="13029" max="13036" width="10.28515625" style="199"/>
    <col min="13037" max="13037" width="9.5703125" style="199" customWidth="1"/>
    <col min="13038" max="13038" width="15.85546875" style="199" customWidth="1"/>
    <col min="13039" max="13039" width="20.140625" style="199" customWidth="1"/>
    <col min="13040" max="13040" width="25.140625" style="199" customWidth="1"/>
    <col min="13041" max="13043" width="8.140625" style="199" customWidth="1"/>
    <col min="13044" max="13044" width="9" style="199" customWidth="1"/>
    <col min="13045" max="13060" width="11.42578125" style="199" customWidth="1"/>
    <col min="13061" max="13061" width="13.85546875" style="199" customWidth="1"/>
    <col min="13062" max="13064" width="11.42578125" style="199" customWidth="1"/>
    <col min="13065" max="13264" width="9.140625" style="199" customWidth="1"/>
    <col min="13265" max="13265" width="7" style="199" customWidth="1"/>
    <col min="13266" max="13266" width="21.5703125" style="199" customWidth="1"/>
    <col min="13267" max="13267" width="25.5703125" style="199" customWidth="1"/>
    <col min="13268" max="13268" width="23.7109375" style="199" customWidth="1"/>
    <col min="13269" max="13271" width="5.85546875" style="199" customWidth="1"/>
    <col min="13272" max="13272" width="10.28515625" style="199" customWidth="1"/>
    <col min="13273" max="13284" width="0" style="199" hidden="1" customWidth="1"/>
    <col min="13285" max="13292" width="10.28515625" style="199"/>
    <col min="13293" max="13293" width="9.5703125" style="199" customWidth="1"/>
    <col min="13294" max="13294" width="15.85546875" style="199" customWidth="1"/>
    <col min="13295" max="13295" width="20.140625" style="199" customWidth="1"/>
    <col min="13296" max="13296" width="25.140625" style="199" customWidth="1"/>
    <col min="13297" max="13299" width="8.140625" style="199" customWidth="1"/>
    <col min="13300" max="13300" width="9" style="199" customWidth="1"/>
    <col min="13301" max="13316" width="11.42578125" style="199" customWidth="1"/>
    <col min="13317" max="13317" width="13.85546875" style="199" customWidth="1"/>
    <col min="13318" max="13320" width="11.42578125" style="199" customWidth="1"/>
    <col min="13321" max="13520" width="9.140625" style="199" customWidth="1"/>
    <col min="13521" max="13521" width="7" style="199" customWidth="1"/>
    <col min="13522" max="13522" width="21.5703125" style="199" customWidth="1"/>
    <col min="13523" max="13523" width="25.5703125" style="199" customWidth="1"/>
    <col min="13524" max="13524" width="23.7109375" style="199" customWidth="1"/>
    <col min="13525" max="13527" width="5.85546875" style="199" customWidth="1"/>
    <col min="13528" max="13528" width="10.28515625" style="199" customWidth="1"/>
    <col min="13529" max="13540" width="0" style="199" hidden="1" customWidth="1"/>
    <col min="13541" max="13548" width="10.28515625" style="199"/>
    <col min="13549" max="13549" width="9.5703125" style="199" customWidth="1"/>
    <col min="13550" max="13550" width="15.85546875" style="199" customWidth="1"/>
    <col min="13551" max="13551" width="20.140625" style="199" customWidth="1"/>
    <col min="13552" max="13552" width="25.140625" style="199" customWidth="1"/>
    <col min="13553" max="13555" width="8.140625" style="199" customWidth="1"/>
    <col min="13556" max="13556" width="9" style="199" customWidth="1"/>
    <col min="13557" max="13572" width="11.42578125" style="199" customWidth="1"/>
    <col min="13573" max="13573" width="13.85546875" style="199" customWidth="1"/>
    <col min="13574" max="13576" width="11.42578125" style="199" customWidth="1"/>
    <col min="13577" max="13776" width="9.140625" style="199" customWidth="1"/>
    <col min="13777" max="13777" width="7" style="199" customWidth="1"/>
    <col min="13778" max="13778" width="21.5703125" style="199" customWidth="1"/>
    <col min="13779" max="13779" width="25.5703125" style="199" customWidth="1"/>
    <col min="13780" max="13780" width="23.7109375" style="199" customWidth="1"/>
    <col min="13781" max="13783" width="5.85546875" style="199" customWidth="1"/>
    <col min="13784" max="13784" width="10.28515625" style="199" customWidth="1"/>
    <col min="13785" max="13796" width="0" style="199" hidden="1" customWidth="1"/>
    <col min="13797" max="13804" width="10.28515625" style="199"/>
    <col min="13805" max="13805" width="9.5703125" style="199" customWidth="1"/>
    <col min="13806" max="13806" width="15.85546875" style="199" customWidth="1"/>
    <col min="13807" max="13807" width="20.140625" style="199" customWidth="1"/>
    <col min="13808" max="13808" width="25.140625" style="199" customWidth="1"/>
    <col min="13809" max="13811" width="8.140625" style="199" customWidth="1"/>
    <col min="13812" max="13812" width="9" style="199" customWidth="1"/>
    <col min="13813" max="13828" width="11.42578125" style="199" customWidth="1"/>
    <col min="13829" max="13829" width="13.85546875" style="199" customWidth="1"/>
    <col min="13830" max="13832" width="11.42578125" style="199" customWidth="1"/>
    <col min="13833" max="14032" width="9.140625" style="199" customWidth="1"/>
    <col min="14033" max="14033" width="7" style="199" customWidth="1"/>
    <col min="14034" max="14034" width="21.5703125" style="199" customWidth="1"/>
    <col min="14035" max="14035" width="25.5703125" style="199" customWidth="1"/>
    <col min="14036" max="14036" width="23.7109375" style="199" customWidth="1"/>
    <col min="14037" max="14039" width="5.85546875" style="199" customWidth="1"/>
    <col min="14040" max="14040" width="10.28515625" style="199" customWidth="1"/>
    <col min="14041" max="14052" width="0" style="199" hidden="1" customWidth="1"/>
    <col min="14053" max="14060" width="10.28515625" style="199"/>
    <col min="14061" max="14061" width="9.5703125" style="199" customWidth="1"/>
    <col min="14062" max="14062" width="15.85546875" style="199" customWidth="1"/>
    <col min="14063" max="14063" width="20.140625" style="199" customWidth="1"/>
    <col min="14064" max="14064" width="25.140625" style="199" customWidth="1"/>
    <col min="14065" max="14067" width="8.140625" style="199" customWidth="1"/>
    <col min="14068" max="14068" width="9" style="199" customWidth="1"/>
    <col min="14069" max="14084" width="11.42578125" style="199" customWidth="1"/>
    <col min="14085" max="14085" width="13.85546875" style="199" customWidth="1"/>
    <col min="14086" max="14088" width="11.42578125" style="199" customWidth="1"/>
    <col min="14089" max="14288" width="9.140625" style="199" customWidth="1"/>
    <col min="14289" max="14289" width="7" style="199" customWidth="1"/>
    <col min="14290" max="14290" width="21.5703125" style="199" customWidth="1"/>
    <col min="14291" max="14291" width="25.5703125" style="199" customWidth="1"/>
    <col min="14292" max="14292" width="23.7109375" style="199" customWidth="1"/>
    <col min="14293" max="14295" width="5.85546875" style="199" customWidth="1"/>
    <col min="14296" max="14296" width="10.28515625" style="199" customWidth="1"/>
    <col min="14297" max="14308" width="0" style="199" hidden="1" customWidth="1"/>
    <col min="14309" max="14316" width="10.28515625" style="199"/>
    <col min="14317" max="14317" width="9.5703125" style="199" customWidth="1"/>
    <col min="14318" max="14318" width="15.85546875" style="199" customWidth="1"/>
    <col min="14319" max="14319" width="20.140625" style="199" customWidth="1"/>
    <col min="14320" max="14320" width="25.140625" style="199" customWidth="1"/>
    <col min="14321" max="14323" width="8.140625" style="199" customWidth="1"/>
    <col min="14324" max="14324" width="9" style="199" customWidth="1"/>
    <col min="14325" max="14340" width="11.42578125" style="199" customWidth="1"/>
    <col min="14341" max="14341" width="13.85546875" style="199" customWidth="1"/>
    <col min="14342" max="14344" width="11.42578125" style="199" customWidth="1"/>
    <col min="14345" max="14544" width="9.140625" style="199" customWidth="1"/>
    <col min="14545" max="14545" width="7" style="199" customWidth="1"/>
    <col min="14546" max="14546" width="21.5703125" style="199" customWidth="1"/>
    <col min="14547" max="14547" width="25.5703125" style="199" customWidth="1"/>
    <col min="14548" max="14548" width="23.7109375" style="199" customWidth="1"/>
    <col min="14549" max="14551" width="5.85546875" style="199" customWidth="1"/>
    <col min="14552" max="14552" width="10.28515625" style="199" customWidth="1"/>
    <col min="14553" max="14564" width="0" style="199" hidden="1" customWidth="1"/>
    <col min="14565" max="14572" width="10.28515625" style="199"/>
    <col min="14573" max="14573" width="9.5703125" style="199" customWidth="1"/>
    <col min="14574" max="14574" width="15.85546875" style="199" customWidth="1"/>
    <col min="14575" max="14575" width="20.140625" style="199" customWidth="1"/>
    <col min="14576" max="14576" width="25.140625" style="199" customWidth="1"/>
    <col min="14577" max="14579" width="8.140625" style="199" customWidth="1"/>
    <col min="14580" max="14580" width="9" style="199" customWidth="1"/>
    <col min="14581" max="14596" width="11.42578125" style="199" customWidth="1"/>
    <col min="14597" max="14597" width="13.85546875" style="199" customWidth="1"/>
    <col min="14598" max="14600" width="11.42578125" style="199" customWidth="1"/>
    <col min="14601" max="14800" width="9.140625" style="199" customWidth="1"/>
    <col min="14801" max="14801" width="7" style="199" customWidth="1"/>
    <col min="14802" max="14802" width="21.5703125" style="199" customWidth="1"/>
    <col min="14803" max="14803" width="25.5703125" style="199" customWidth="1"/>
    <col min="14804" max="14804" width="23.7109375" style="199" customWidth="1"/>
    <col min="14805" max="14807" width="5.85546875" style="199" customWidth="1"/>
    <col min="14808" max="14808" width="10.28515625" style="199" customWidth="1"/>
    <col min="14809" max="14820" width="0" style="199" hidden="1" customWidth="1"/>
    <col min="14821" max="14828" width="10.28515625" style="199"/>
    <col min="14829" max="14829" width="9.5703125" style="199" customWidth="1"/>
    <col min="14830" max="14830" width="15.85546875" style="199" customWidth="1"/>
    <col min="14831" max="14831" width="20.140625" style="199" customWidth="1"/>
    <col min="14832" max="14832" width="25.140625" style="199" customWidth="1"/>
    <col min="14833" max="14835" width="8.140625" style="199" customWidth="1"/>
    <col min="14836" max="14836" width="9" style="199" customWidth="1"/>
    <col min="14837" max="14852" width="11.42578125" style="199" customWidth="1"/>
    <col min="14853" max="14853" width="13.85546875" style="199" customWidth="1"/>
    <col min="14854" max="14856" width="11.42578125" style="199" customWidth="1"/>
    <col min="14857" max="15056" width="9.140625" style="199" customWidth="1"/>
    <col min="15057" max="15057" width="7" style="199" customWidth="1"/>
    <col min="15058" max="15058" width="21.5703125" style="199" customWidth="1"/>
    <col min="15059" max="15059" width="25.5703125" style="199" customWidth="1"/>
    <col min="15060" max="15060" width="23.7109375" style="199" customWidth="1"/>
    <col min="15061" max="15063" width="5.85546875" style="199" customWidth="1"/>
    <col min="15064" max="15064" width="10.28515625" style="199" customWidth="1"/>
    <col min="15065" max="15076" width="0" style="199" hidden="1" customWidth="1"/>
    <col min="15077" max="15084" width="10.28515625" style="199"/>
    <col min="15085" max="15085" width="9.5703125" style="199" customWidth="1"/>
    <col min="15086" max="15086" width="15.85546875" style="199" customWidth="1"/>
    <col min="15087" max="15087" width="20.140625" style="199" customWidth="1"/>
    <col min="15088" max="15088" width="25.140625" style="199" customWidth="1"/>
    <col min="15089" max="15091" width="8.140625" style="199" customWidth="1"/>
    <col min="15092" max="15092" width="9" style="199" customWidth="1"/>
    <col min="15093" max="15108" width="11.42578125" style="199" customWidth="1"/>
    <col min="15109" max="15109" width="13.85546875" style="199" customWidth="1"/>
    <col min="15110" max="15112" width="11.42578125" style="199" customWidth="1"/>
    <col min="15113" max="15312" width="9.140625" style="199" customWidth="1"/>
    <col min="15313" max="15313" width="7" style="199" customWidth="1"/>
    <col min="15314" max="15314" width="21.5703125" style="199" customWidth="1"/>
    <col min="15315" max="15315" width="25.5703125" style="199" customWidth="1"/>
    <col min="15316" max="15316" width="23.7109375" style="199" customWidth="1"/>
    <col min="15317" max="15319" width="5.85546875" style="199" customWidth="1"/>
    <col min="15320" max="15320" width="10.28515625" style="199" customWidth="1"/>
    <col min="15321" max="15332" width="0" style="199" hidden="1" customWidth="1"/>
    <col min="15333" max="15340" width="10.28515625" style="199"/>
    <col min="15341" max="15341" width="9.5703125" style="199" customWidth="1"/>
    <col min="15342" max="15342" width="15.85546875" style="199" customWidth="1"/>
    <col min="15343" max="15343" width="20.140625" style="199" customWidth="1"/>
    <col min="15344" max="15344" width="25.140625" style="199" customWidth="1"/>
    <col min="15345" max="15347" width="8.140625" style="199" customWidth="1"/>
    <col min="15348" max="15348" width="9" style="199" customWidth="1"/>
    <col min="15349" max="15364" width="11.42578125" style="199" customWidth="1"/>
    <col min="15365" max="15365" width="13.85546875" style="199" customWidth="1"/>
    <col min="15366" max="15368" width="11.42578125" style="199" customWidth="1"/>
    <col min="15369" max="15568" width="9.140625" style="199" customWidth="1"/>
    <col min="15569" max="15569" width="7" style="199" customWidth="1"/>
    <col min="15570" max="15570" width="21.5703125" style="199" customWidth="1"/>
    <col min="15571" max="15571" width="25.5703125" style="199" customWidth="1"/>
    <col min="15572" max="15572" width="23.7109375" style="199" customWidth="1"/>
    <col min="15573" max="15575" width="5.85546875" style="199" customWidth="1"/>
    <col min="15576" max="15576" width="10.28515625" style="199" customWidth="1"/>
    <col min="15577" max="15588" width="0" style="199" hidden="1" customWidth="1"/>
    <col min="15589" max="15596" width="10.28515625" style="199"/>
    <col min="15597" max="15597" width="9.5703125" style="199" customWidth="1"/>
    <col min="15598" max="15598" width="15.85546875" style="199" customWidth="1"/>
    <col min="15599" max="15599" width="20.140625" style="199" customWidth="1"/>
    <col min="15600" max="15600" width="25.140625" style="199" customWidth="1"/>
    <col min="15601" max="15603" width="8.140625" style="199" customWidth="1"/>
    <col min="15604" max="15604" width="9" style="199" customWidth="1"/>
    <col min="15605" max="15620" width="11.42578125" style="199" customWidth="1"/>
    <col min="15621" max="15621" width="13.85546875" style="199" customWidth="1"/>
    <col min="15622" max="15624" width="11.42578125" style="199" customWidth="1"/>
    <col min="15625" max="15824" width="9.140625" style="199" customWidth="1"/>
    <col min="15825" max="15825" width="7" style="199" customWidth="1"/>
    <col min="15826" max="15826" width="21.5703125" style="199" customWidth="1"/>
    <col min="15827" max="15827" width="25.5703125" style="199" customWidth="1"/>
    <col min="15828" max="15828" width="23.7109375" style="199" customWidth="1"/>
    <col min="15829" max="15831" width="5.85546875" style="199" customWidth="1"/>
    <col min="15832" max="15832" width="10.28515625" style="199" customWidth="1"/>
    <col min="15833" max="15844" width="0" style="199" hidden="1" customWidth="1"/>
    <col min="15845" max="15852" width="10.28515625" style="199"/>
    <col min="15853" max="15853" width="9.5703125" style="199" customWidth="1"/>
    <col min="15854" max="15854" width="15.85546875" style="199" customWidth="1"/>
    <col min="15855" max="15855" width="20.140625" style="199" customWidth="1"/>
    <col min="15856" max="15856" width="25.140625" style="199" customWidth="1"/>
    <col min="15857" max="15859" width="8.140625" style="199" customWidth="1"/>
    <col min="15860" max="15860" width="9" style="199" customWidth="1"/>
    <col min="15861" max="15876" width="11.42578125" style="199" customWidth="1"/>
    <col min="15877" max="15877" width="13.85546875" style="199" customWidth="1"/>
    <col min="15878" max="15880" width="11.42578125" style="199" customWidth="1"/>
    <col min="15881" max="16080" width="9.140625" style="199" customWidth="1"/>
    <col min="16081" max="16081" width="7" style="199" customWidth="1"/>
    <col min="16082" max="16082" width="21.5703125" style="199" customWidth="1"/>
    <col min="16083" max="16083" width="25.5703125" style="199" customWidth="1"/>
    <col min="16084" max="16084" width="23.7109375" style="199" customWidth="1"/>
    <col min="16085" max="16087" width="5.85546875" style="199" customWidth="1"/>
    <col min="16088" max="16088" width="10.28515625" style="199" customWidth="1"/>
    <col min="16089" max="16100" width="0" style="199" hidden="1" customWidth="1"/>
    <col min="16101" max="16108" width="10.28515625" style="199"/>
    <col min="16109" max="16109" width="9.5703125" style="199" customWidth="1"/>
    <col min="16110" max="16110" width="15.85546875" style="199" customWidth="1"/>
    <col min="16111" max="16111" width="20.140625" style="199" customWidth="1"/>
    <col min="16112" max="16112" width="25.140625" style="199" customWidth="1"/>
    <col min="16113" max="16115" width="8.140625" style="199" customWidth="1"/>
    <col min="16116" max="16116" width="9" style="199" customWidth="1"/>
    <col min="16117" max="16132" width="11.42578125" style="199" customWidth="1"/>
    <col min="16133" max="16133" width="13.85546875" style="199" customWidth="1"/>
    <col min="16134" max="16136" width="11.42578125" style="199" customWidth="1"/>
    <col min="16137" max="16336" width="9.140625" style="199" customWidth="1"/>
    <col min="16337" max="16337" width="7" style="199" customWidth="1"/>
    <col min="16338" max="16338" width="21.5703125" style="199" customWidth="1"/>
    <col min="16339" max="16339" width="25.5703125" style="199" customWidth="1"/>
    <col min="16340" max="16340" width="23.7109375" style="199" customWidth="1"/>
    <col min="16341" max="16343" width="5.85546875" style="199" customWidth="1"/>
    <col min="16344" max="16344" width="10.28515625" style="199" customWidth="1"/>
    <col min="16345" max="16356" width="0" style="199" hidden="1" customWidth="1"/>
    <col min="16357" max="16384" width="10.28515625" style="199"/>
  </cols>
  <sheetData>
    <row r="1" spans="1:25" ht="21" customHeight="1">
      <c r="Q1" s="782" t="s">
        <v>392</v>
      </c>
      <c r="R1" s="782"/>
      <c r="S1" s="782"/>
    </row>
    <row r="2" spans="1:25" ht="15">
      <c r="A2" s="891" t="s">
        <v>1274</v>
      </c>
      <c r="B2" s="891"/>
      <c r="C2" s="891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891"/>
      <c r="P2" s="891"/>
      <c r="Q2" s="891"/>
      <c r="R2" s="891"/>
      <c r="S2" s="891"/>
    </row>
    <row r="3" spans="1:25" ht="84">
      <c r="A3" s="333" t="s">
        <v>1190</v>
      </c>
      <c r="B3" s="333" t="s">
        <v>232</v>
      </c>
      <c r="C3" s="334" t="s">
        <v>1223</v>
      </c>
      <c r="D3" s="203" t="s">
        <v>1224</v>
      </c>
      <c r="E3" s="204" t="s">
        <v>1225</v>
      </c>
      <c r="F3" s="203" t="s">
        <v>1226</v>
      </c>
      <c r="G3" s="203" t="s">
        <v>234</v>
      </c>
      <c r="H3" s="335" t="s">
        <v>1275</v>
      </c>
      <c r="I3" s="336" t="s">
        <v>345</v>
      </c>
      <c r="J3" s="336" t="s">
        <v>346</v>
      </c>
      <c r="K3" s="336" t="s">
        <v>210</v>
      </c>
      <c r="L3" s="337" t="s">
        <v>1276</v>
      </c>
      <c r="M3" s="338" t="s">
        <v>347</v>
      </c>
      <c r="N3" s="338" t="s">
        <v>348</v>
      </c>
      <c r="O3" s="339" t="s">
        <v>349</v>
      </c>
      <c r="P3" s="340" t="s">
        <v>1277</v>
      </c>
      <c r="Q3" s="341" t="s">
        <v>350</v>
      </c>
      <c r="R3" s="342" t="s">
        <v>1278</v>
      </c>
      <c r="S3" s="343" t="s">
        <v>350</v>
      </c>
    </row>
    <row r="4" spans="1:25" ht="14.25">
      <c r="A4" s="198">
        <v>1</v>
      </c>
      <c r="B4" s="344" t="s">
        <v>316</v>
      </c>
      <c r="C4" s="345" t="s">
        <v>317</v>
      </c>
      <c r="D4" s="214">
        <v>5</v>
      </c>
      <c r="E4" s="215">
        <v>100</v>
      </c>
      <c r="F4" s="214">
        <v>270</v>
      </c>
      <c r="G4" s="214">
        <v>41650</v>
      </c>
      <c r="H4" s="346">
        <f t="shared" ref="H4:H67" si="0">IF(E4=55,0.7104,IF(E4=80,0.4862,IF(E4=100,0.3878,IF(E4=148,0.262,IF(E4=232,0.1683,IF(E4=300,0.1299,IF(E4=400,0.0736)))))))</f>
        <v>0.38779999999999998</v>
      </c>
      <c r="I4" s="347">
        <v>13520.68</v>
      </c>
      <c r="J4" s="348">
        <v>13673.89</v>
      </c>
      <c r="K4" s="349">
        <v>24000</v>
      </c>
      <c r="L4" s="350">
        <f t="shared" ref="L4:L14" si="1">K4*(J4-I4)/10^6</f>
        <v>3.677039999999979</v>
      </c>
      <c r="M4" s="351">
        <f t="shared" ref="M4:M67" si="2">G4/(1.732*33*F4)</f>
        <v>2.6989162862911904</v>
      </c>
      <c r="N4" s="352">
        <f t="shared" ref="N4:N67" si="3">L4*1000000/(1.732*33*F4*0.85*720)</f>
        <v>0.38933311133646015</v>
      </c>
      <c r="O4" s="352">
        <f t="shared" ref="O4:O67" si="4">(0.8*N4*N4)+(0.2*N4)</f>
        <v>0.19913083953363481</v>
      </c>
      <c r="P4" s="352">
        <f t="shared" ref="P4:P67" si="5">(3*F4*F4*H4*D4*O4*720)/1000000000</f>
        <v>6.0799164783152754E-2</v>
      </c>
      <c r="Q4" s="353">
        <f t="shared" ref="Q4:Q67" si="6">P4/L4</f>
        <v>1.6534811909349124E-2</v>
      </c>
      <c r="R4" s="351">
        <f t="shared" ref="R4:R67" si="7">(0.0080441*G4*G4*D4*H4*O4)/(1000000*M4*M4*12)</f>
        <v>6.1640156412504671E-2</v>
      </c>
      <c r="S4" s="354">
        <f t="shared" ref="S4:S67" si="8">R4/L4</f>
        <v>1.6763526209262077E-2</v>
      </c>
      <c r="T4" s="211"/>
      <c r="U4" s="211"/>
      <c r="V4" s="211"/>
      <c r="W4" s="211"/>
      <c r="X4" s="211"/>
      <c r="Y4" s="211"/>
    </row>
    <row r="5" spans="1:25" ht="14.25">
      <c r="A5" s="198">
        <v>2</v>
      </c>
      <c r="B5" s="344" t="s">
        <v>316</v>
      </c>
      <c r="C5" s="345" t="s">
        <v>319</v>
      </c>
      <c r="D5" s="214">
        <v>5</v>
      </c>
      <c r="E5" s="215">
        <v>100</v>
      </c>
      <c r="F5" s="214">
        <v>230</v>
      </c>
      <c r="G5" s="214">
        <v>6350</v>
      </c>
      <c r="H5" s="346">
        <f t="shared" si="0"/>
        <v>0.38779999999999998</v>
      </c>
      <c r="I5" s="355">
        <v>1213554.3400000001</v>
      </c>
      <c r="J5" s="348">
        <v>1266267</v>
      </c>
      <c r="K5" s="349">
        <v>120</v>
      </c>
      <c r="L5" s="350">
        <f t="shared" si="1"/>
        <v>6.3255191999999898</v>
      </c>
      <c r="M5" s="351">
        <f t="shared" si="2"/>
        <v>0.48304107446591632</v>
      </c>
      <c r="N5" s="352">
        <f t="shared" si="3"/>
        <v>0.78623992355585881</v>
      </c>
      <c r="O5" s="352">
        <f t="shared" si="4"/>
        <v>0.65178655862566992</v>
      </c>
      <c r="P5" s="352">
        <f t="shared" si="5"/>
        <v>0.14440845857018408</v>
      </c>
      <c r="Q5" s="353">
        <f t="shared" si="6"/>
        <v>2.282950284463358E-2</v>
      </c>
      <c r="R5" s="351">
        <f t="shared" si="7"/>
        <v>0.14640595812956603</v>
      </c>
      <c r="S5" s="354">
        <f t="shared" si="8"/>
        <v>2.3145287129879594E-2</v>
      </c>
    </row>
    <row r="6" spans="1:25" s="211" customFormat="1" ht="14.25">
      <c r="A6" s="198">
        <v>3</v>
      </c>
      <c r="B6" s="344" t="s">
        <v>316</v>
      </c>
      <c r="C6" s="345" t="s">
        <v>379</v>
      </c>
      <c r="D6" s="214">
        <v>1.2</v>
      </c>
      <c r="E6" s="215">
        <v>100</v>
      </c>
      <c r="F6" s="214">
        <v>30</v>
      </c>
      <c r="G6" s="214">
        <v>5000</v>
      </c>
      <c r="H6" s="346">
        <f t="shared" si="0"/>
        <v>0.38779999999999998</v>
      </c>
      <c r="I6" s="348">
        <v>1500.96</v>
      </c>
      <c r="J6" s="345">
        <v>1587.34</v>
      </c>
      <c r="K6" s="349">
        <v>6000</v>
      </c>
      <c r="L6" s="350">
        <f t="shared" si="1"/>
        <v>0.5182799999999993</v>
      </c>
      <c r="M6" s="351">
        <f t="shared" si="2"/>
        <v>2.9159959875895209</v>
      </c>
      <c r="N6" s="352">
        <f t="shared" si="3"/>
        <v>0.4938896733489852</v>
      </c>
      <c r="O6" s="352">
        <f t="shared" si="4"/>
        <v>0.2939195422224109</v>
      </c>
      <c r="P6" s="352">
        <f t="shared" si="5"/>
        <v>2.658972060397995E-4</v>
      </c>
      <c r="Q6" s="353">
        <f t="shared" si="6"/>
        <v>5.1303775187118905E-4</v>
      </c>
      <c r="R6" s="351">
        <f t="shared" si="7"/>
        <v>2.6957517308663469E-4</v>
      </c>
      <c r="S6" s="354">
        <f t="shared" si="8"/>
        <v>5.2013423841675357E-4</v>
      </c>
      <c r="T6" s="199"/>
      <c r="U6" s="199"/>
      <c r="V6" s="199"/>
      <c r="W6" s="199"/>
      <c r="X6" s="199"/>
      <c r="Y6" s="199"/>
    </row>
    <row r="7" spans="1:25" ht="14.25">
      <c r="A7" s="198">
        <v>4</v>
      </c>
      <c r="B7" s="344" t="s">
        <v>316</v>
      </c>
      <c r="C7" s="345" t="s">
        <v>378</v>
      </c>
      <c r="D7" s="214">
        <v>0.5</v>
      </c>
      <c r="E7" s="215">
        <v>100</v>
      </c>
      <c r="F7" s="214">
        <v>70</v>
      </c>
      <c r="G7" s="214">
        <v>3150</v>
      </c>
      <c r="H7" s="346">
        <f t="shared" si="0"/>
        <v>0.38779999999999998</v>
      </c>
      <c r="I7" s="347">
        <v>22683.05</v>
      </c>
      <c r="J7" s="348">
        <v>22937.74</v>
      </c>
      <c r="K7" s="349">
        <v>12000</v>
      </c>
      <c r="L7" s="350">
        <f t="shared" si="1"/>
        <v>3.0562800000000281</v>
      </c>
      <c r="M7" s="351">
        <f t="shared" si="2"/>
        <v>0.78731891664917064</v>
      </c>
      <c r="N7" s="352">
        <f t="shared" si="3"/>
        <v>1.248193307696104</v>
      </c>
      <c r="O7" s="352">
        <f t="shared" si="4"/>
        <v>1.4960278882410936</v>
      </c>
      <c r="P7" s="352">
        <f t="shared" si="5"/>
        <v>3.0702046828969703E-3</v>
      </c>
      <c r="Q7" s="353">
        <f t="shared" si="6"/>
        <v>1.0045560887408686E-3</v>
      </c>
      <c r="R7" s="351">
        <f t="shared" si="7"/>
        <v>3.1126726419211199E-3</v>
      </c>
      <c r="S7" s="354">
        <f t="shared" si="8"/>
        <v>1.0184513990606527E-3</v>
      </c>
    </row>
    <row r="8" spans="1:25" ht="14.25">
      <c r="A8" s="198">
        <v>5</v>
      </c>
      <c r="B8" s="344" t="s">
        <v>316</v>
      </c>
      <c r="C8" s="345" t="s">
        <v>320</v>
      </c>
      <c r="D8" s="214">
        <v>5</v>
      </c>
      <c r="E8" s="215">
        <v>148</v>
      </c>
      <c r="F8" s="214">
        <v>10</v>
      </c>
      <c r="G8" s="214">
        <v>500</v>
      </c>
      <c r="H8" s="346">
        <f t="shared" si="0"/>
        <v>0.26200000000000001</v>
      </c>
      <c r="I8" s="348">
        <v>1674.6</v>
      </c>
      <c r="J8" s="348">
        <v>1708.14</v>
      </c>
      <c r="K8" s="349">
        <v>3000</v>
      </c>
      <c r="L8" s="350">
        <f t="shared" si="1"/>
        <v>0.10062000000000057</v>
      </c>
      <c r="M8" s="351">
        <f t="shared" si="2"/>
        <v>0.87479879627685642</v>
      </c>
      <c r="N8" s="352">
        <f t="shared" si="3"/>
        <v>0.28765442771692085</v>
      </c>
      <c r="O8" s="352">
        <f t="shared" si="4"/>
        <v>0.12372694137150357</v>
      </c>
      <c r="P8" s="352">
        <f t="shared" si="5"/>
        <v>3.5009775330480655E-5</v>
      </c>
      <c r="Q8" s="353">
        <f t="shared" si="6"/>
        <v>3.4794052206798306E-4</v>
      </c>
      <c r="R8" s="351">
        <f t="shared" si="7"/>
        <v>3.5494040667075931E-5</v>
      </c>
      <c r="S8" s="354">
        <f t="shared" si="8"/>
        <v>3.5275333598763396E-4</v>
      </c>
    </row>
    <row r="9" spans="1:25" ht="14.25">
      <c r="A9" s="198">
        <v>6</v>
      </c>
      <c r="B9" s="344" t="s">
        <v>380</v>
      </c>
      <c r="C9" s="345" t="s">
        <v>383</v>
      </c>
      <c r="D9" s="214">
        <v>0.7</v>
      </c>
      <c r="E9" s="215">
        <v>100</v>
      </c>
      <c r="F9" s="214">
        <v>20</v>
      </c>
      <c r="G9" s="214">
        <v>250</v>
      </c>
      <c r="H9" s="346">
        <f t="shared" si="0"/>
        <v>0.38779999999999998</v>
      </c>
      <c r="I9" s="229">
        <v>383.68</v>
      </c>
      <c r="J9" s="229">
        <v>420.06</v>
      </c>
      <c r="K9" s="212">
        <v>15000</v>
      </c>
      <c r="L9" s="350">
        <f t="shared" si="1"/>
        <v>0.54569999999999985</v>
      </c>
      <c r="M9" s="351">
        <f t="shared" si="2"/>
        <v>0.2186996990692141</v>
      </c>
      <c r="N9" s="352">
        <f t="shared" si="3"/>
        <v>0.78002892668019674</v>
      </c>
      <c r="O9" s="352">
        <f t="shared" si="4"/>
        <v>0.64276188650232724</v>
      </c>
      <c r="P9" s="352">
        <f t="shared" si="5"/>
        <v>1.5075429843737238E-4</v>
      </c>
      <c r="Q9" s="353">
        <f t="shared" si="6"/>
        <v>2.7625856411466452E-4</v>
      </c>
      <c r="R9" s="351">
        <f t="shared" si="7"/>
        <v>1.5283957548890487E-4</v>
      </c>
      <c r="S9" s="354">
        <f t="shared" si="8"/>
        <v>2.8007985246271747E-4</v>
      </c>
    </row>
    <row r="10" spans="1:25" ht="14.25">
      <c r="A10" s="198">
        <v>7</v>
      </c>
      <c r="B10" s="344" t="s">
        <v>380</v>
      </c>
      <c r="C10" s="345" t="s">
        <v>381</v>
      </c>
      <c r="D10" s="214">
        <v>5</v>
      </c>
      <c r="E10" s="215">
        <v>400</v>
      </c>
      <c r="F10" s="214">
        <v>40</v>
      </c>
      <c r="G10" s="214">
        <v>1500</v>
      </c>
      <c r="H10" s="346">
        <f t="shared" si="0"/>
        <v>7.3599999999999999E-2</v>
      </c>
      <c r="I10" s="229">
        <v>316.14999999999998</v>
      </c>
      <c r="J10" s="229">
        <v>331.36</v>
      </c>
      <c r="K10" s="212">
        <v>60000</v>
      </c>
      <c r="L10" s="350">
        <f t="shared" si="1"/>
        <v>0.91260000000000219</v>
      </c>
      <c r="M10" s="351">
        <f t="shared" si="2"/>
        <v>0.65609909720764226</v>
      </c>
      <c r="N10" s="352">
        <f t="shared" si="3"/>
        <v>0.65223969075348132</v>
      </c>
      <c r="O10" s="352">
        <f t="shared" si="4"/>
        <v>0.47078122950605383</v>
      </c>
      <c r="P10" s="352">
        <f t="shared" si="5"/>
        <v>5.9874333393563533E-4</v>
      </c>
      <c r="Q10" s="353">
        <f t="shared" si="6"/>
        <v>6.5608517854003274E-4</v>
      </c>
      <c r="R10" s="351">
        <f t="shared" si="7"/>
        <v>6.0702532487689348E-4</v>
      </c>
      <c r="S10" s="354">
        <f t="shared" si="8"/>
        <v>6.6516033845813287E-4</v>
      </c>
    </row>
    <row r="11" spans="1:25" ht="14.25">
      <c r="A11" s="198">
        <v>8</v>
      </c>
      <c r="B11" s="344" t="s">
        <v>380</v>
      </c>
      <c r="C11" s="345" t="s">
        <v>382</v>
      </c>
      <c r="D11" s="214">
        <v>5</v>
      </c>
      <c r="E11" s="215">
        <v>400</v>
      </c>
      <c r="F11" s="214">
        <v>40</v>
      </c>
      <c r="G11" s="214">
        <v>1500</v>
      </c>
      <c r="H11" s="346">
        <f t="shared" si="0"/>
        <v>7.3599999999999999E-2</v>
      </c>
      <c r="I11" s="229">
        <v>316.14999999999998</v>
      </c>
      <c r="J11" s="229">
        <v>331.36</v>
      </c>
      <c r="K11" s="212">
        <v>60000</v>
      </c>
      <c r="L11" s="350">
        <f t="shared" si="1"/>
        <v>0.91260000000000219</v>
      </c>
      <c r="M11" s="351">
        <f t="shared" si="2"/>
        <v>0.65609909720764226</v>
      </c>
      <c r="N11" s="352">
        <f t="shared" si="3"/>
        <v>0.65223969075348132</v>
      </c>
      <c r="O11" s="352">
        <f t="shared" si="4"/>
        <v>0.47078122950605383</v>
      </c>
      <c r="P11" s="352">
        <f t="shared" si="5"/>
        <v>5.9874333393563533E-4</v>
      </c>
      <c r="Q11" s="353">
        <f t="shared" si="6"/>
        <v>6.5608517854003274E-4</v>
      </c>
      <c r="R11" s="351">
        <f t="shared" si="7"/>
        <v>6.0702532487689348E-4</v>
      </c>
      <c r="S11" s="354">
        <f t="shared" si="8"/>
        <v>6.6516033845813287E-4</v>
      </c>
    </row>
    <row r="12" spans="1:25" ht="14.25">
      <c r="A12" s="198">
        <v>9</v>
      </c>
      <c r="B12" s="344" t="s">
        <v>333</v>
      </c>
      <c r="C12" s="345" t="s">
        <v>333</v>
      </c>
      <c r="D12" s="214">
        <v>8</v>
      </c>
      <c r="E12" s="215">
        <v>100</v>
      </c>
      <c r="F12" s="214">
        <v>180</v>
      </c>
      <c r="G12" s="214">
        <v>21000</v>
      </c>
      <c r="H12" s="346">
        <f t="shared" si="0"/>
        <v>0.38779999999999998</v>
      </c>
      <c r="I12" s="356">
        <v>1263.68</v>
      </c>
      <c r="J12" s="345">
        <v>1290.74</v>
      </c>
      <c r="K12" s="201">
        <v>120000</v>
      </c>
      <c r="L12" s="350">
        <f t="shared" si="1"/>
        <v>3.2471999999999936</v>
      </c>
      <c r="M12" s="351">
        <f t="shared" si="2"/>
        <v>2.0411971913126647</v>
      </c>
      <c r="N12" s="352">
        <f t="shared" si="3"/>
        <v>0.51573105505994954</v>
      </c>
      <c r="O12" s="352">
        <f t="shared" si="4"/>
        <v>0.31592902793458888</v>
      </c>
      <c r="P12" s="352">
        <f t="shared" si="5"/>
        <v>6.8593992927038563E-2</v>
      </c>
      <c r="Q12" s="353">
        <f t="shared" si="6"/>
        <v>2.1124043153190039E-2</v>
      </c>
      <c r="R12" s="351">
        <f t="shared" si="7"/>
        <v>6.9542804873406777E-2</v>
      </c>
      <c r="S12" s="354">
        <f t="shared" si="8"/>
        <v>2.1416237026794443E-2</v>
      </c>
    </row>
    <row r="13" spans="1:25" ht="14.25">
      <c r="A13" s="198">
        <v>10</v>
      </c>
      <c r="B13" s="344" t="s">
        <v>333</v>
      </c>
      <c r="C13" s="345" t="s">
        <v>337</v>
      </c>
      <c r="D13" s="214">
        <v>1.5</v>
      </c>
      <c r="E13" s="215">
        <v>55</v>
      </c>
      <c r="F13" s="214">
        <v>16</v>
      </c>
      <c r="G13" s="214">
        <v>1000</v>
      </c>
      <c r="H13" s="346">
        <f t="shared" si="0"/>
        <v>0.71040000000000003</v>
      </c>
      <c r="I13" s="345">
        <v>33820.199999999997</v>
      </c>
      <c r="J13" s="345">
        <v>33962.699999999997</v>
      </c>
      <c r="K13" s="201">
        <v>2000</v>
      </c>
      <c r="L13" s="350">
        <f t="shared" si="1"/>
        <v>0.28499999999999998</v>
      </c>
      <c r="M13" s="351">
        <f t="shared" si="2"/>
        <v>1.0934984953460705</v>
      </c>
      <c r="N13" s="352">
        <f t="shared" si="3"/>
        <v>0.50922724047978762</v>
      </c>
      <c r="O13" s="352">
        <f t="shared" si="4"/>
        <v>0.30929535405328512</v>
      </c>
      <c r="P13" s="352">
        <f t="shared" si="5"/>
        <v>1.8224739308621575E-4</v>
      </c>
      <c r="Q13" s="353">
        <f t="shared" si="6"/>
        <v>6.3946453714461672E-4</v>
      </c>
      <c r="R13" s="351">
        <f t="shared" si="7"/>
        <v>1.8476829173019163E-4</v>
      </c>
      <c r="S13" s="354">
        <f t="shared" si="8"/>
        <v>6.4830979554453207E-4</v>
      </c>
    </row>
    <row r="14" spans="1:25" ht="14.25">
      <c r="A14" s="198">
        <v>11</v>
      </c>
      <c r="B14" s="344" t="s">
        <v>333</v>
      </c>
      <c r="C14" s="345" t="s">
        <v>334</v>
      </c>
      <c r="D14" s="214">
        <v>30</v>
      </c>
      <c r="E14" s="215">
        <v>100</v>
      </c>
      <c r="F14" s="214">
        <v>360</v>
      </c>
      <c r="G14" s="214">
        <v>28150</v>
      </c>
      <c r="H14" s="346">
        <f t="shared" si="0"/>
        <v>0.38779999999999998</v>
      </c>
      <c r="I14" s="345">
        <v>45523.59</v>
      </c>
      <c r="J14" s="345">
        <v>45856.07</v>
      </c>
      <c r="K14" s="201">
        <v>6000</v>
      </c>
      <c r="L14" s="350">
        <f t="shared" si="1"/>
        <v>1.9948800000000191</v>
      </c>
      <c r="M14" s="351">
        <f t="shared" si="2"/>
        <v>1.3680881175107502</v>
      </c>
      <c r="N14" s="352">
        <f t="shared" si="3"/>
        <v>0.15841672319506098</v>
      </c>
      <c r="O14" s="352">
        <f t="shared" si="4"/>
        <v>5.1760031189300656E-2</v>
      </c>
      <c r="P14" s="352">
        <f t="shared" si="5"/>
        <v>0.16857079752278784</v>
      </c>
      <c r="Q14" s="353">
        <f t="shared" si="6"/>
        <v>8.450172317271526E-2</v>
      </c>
      <c r="R14" s="351">
        <f t="shared" si="7"/>
        <v>0.17090251754189456</v>
      </c>
      <c r="S14" s="354">
        <f t="shared" si="8"/>
        <v>8.5670575444083311E-2</v>
      </c>
    </row>
    <row r="15" spans="1:25" ht="14.25">
      <c r="A15" s="198">
        <v>12</v>
      </c>
      <c r="B15" s="344" t="s">
        <v>314</v>
      </c>
      <c r="C15" s="345" t="s">
        <v>315</v>
      </c>
      <c r="D15" s="214">
        <v>30</v>
      </c>
      <c r="E15" s="215">
        <v>100</v>
      </c>
      <c r="F15" s="214">
        <v>60</v>
      </c>
      <c r="G15" s="214">
        <v>8150</v>
      </c>
      <c r="H15" s="346">
        <f t="shared" si="0"/>
        <v>0.38779999999999998</v>
      </c>
      <c r="I15" s="229"/>
      <c r="J15" s="229"/>
      <c r="K15" s="212"/>
      <c r="L15" s="350">
        <v>1.371885</v>
      </c>
      <c r="M15" s="351">
        <f t="shared" si="2"/>
        <v>2.3765367298854594</v>
      </c>
      <c r="N15" s="352">
        <f t="shared" si="3"/>
        <v>0.65366195350232836</v>
      </c>
      <c r="O15" s="352">
        <f t="shared" si="4"/>
        <v>0.47255155026564977</v>
      </c>
      <c r="P15" s="352">
        <f t="shared" si="5"/>
        <v>4.2749840985507465E-2</v>
      </c>
      <c r="Q15" s="353">
        <f t="shared" si="6"/>
        <v>3.1161388152438043E-2</v>
      </c>
      <c r="R15" s="351">
        <f t="shared" si="7"/>
        <v>4.3341169148536779E-2</v>
      </c>
      <c r="S15" s="354">
        <f t="shared" si="8"/>
        <v>3.159242148469936E-2</v>
      </c>
    </row>
    <row r="16" spans="1:25" ht="14.25">
      <c r="A16" s="198">
        <v>13</v>
      </c>
      <c r="B16" s="344" t="s">
        <v>261</v>
      </c>
      <c r="C16" s="345" t="s">
        <v>274</v>
      </c>
      <c r="D16" s="214">
        <v>4.2</v>
      </c>
      <c r="E16" s="215">
        <v>100</v>
      </c>
      <c r="F16" s="214">
        <v>404</v>
      </c>
      <c r="G16" s="214">
        <v>41000</v>
      </c>
      <c r="H16" s="346">
        <f t="shared" si="0"/>
        <v>0.38779999999999998</v>
      </c>
      <c r="I16" s="357">
        <v>76544.100000000006</v>
      </c>
      <c r="J16" s="357">
        <v>77230.5</v>
      </c>
      <c r="K16" s="358">
        <v>8000</v>
      </c>
      <c r="L16" s="350">
        <f t="shared" ref="L16:L36" si="9">K16*(J16-I16)/10^6</f>
        <v>5.491199999999953</v>
      </c>
      <c r="M16" s="351">
        <f t="shared" si="2"/>
        <v>1.7755817152154014</v>
      </c>
      <c r="N16" s="352">
        <f t="shared" si="3"/>
        <v>0.38857302385583975</v>
      </c>
      <c r="O16" s="352">
        <f t="shared" si="4"/>
        <v>0.19850580066594475</v>
      </c>
      <c r="P16" s="352">
        <f t="shared" si="5"/>
        <v>0.1139847572325796</v>
      </c>
      <c r="Q16" s="353">
        <f t="shared" si="6"/>
        <v>2.0757713656865635E-2</v>
      </c>
      <c r="R16" s="351">
        <f t="shared" si="7"/>
        <v>0.11556142735704937</v>
      </c>
      <c r="S16" s="354">
        <f t="shared" si="8"/>
        <v>2.1044840354940697E-2</v>
      </c>
    </row>
    <row r="17" spans="1:19" ht="14.25">
      <c r="A17" s="198">
        <v>14</v>
      </c>
      <c r="B17" s="344" t="s">
        <v>261</v>
      </c>
      <c r="C17" s="345" t="s">
        <v>268</v>
      </c>
      <c r="D17" s="214">
        <v>9</v>
      </c>
      <c r="E17" s="215">
        <v>400</v>
      </c>
      <c r="F17" s="214">
        <v>40</v>
      </c>
      <c r="G17" s="214">
        <v>2500</v>
      </c>
      <c r="H17" s="346">
        <f t="shared" si="0"/>
        <v>7.3599999999999999E-2</v>
      </c>
      <c r="I17" s="357">
        <v>170.1</v>
      </c>
      <c r="J17" s="357">
        <v>179.1</v>
      </c>
      <c r="K17" s="359">
        <v>60000</v>
      </c>
      <c r="L17" s="350">
        <f t="shared" si="9"/>
        <v>0.54</v>
      </c>
      <c r="M17" s="351">
        <f t="shared" si="2"/>
        <v>1.0934984953460705</v>
      </c>
      <c r="N17" s="352">
        <f t="shared" si="3"/>
        <v>0.38594064541626016</v>
      </c>
      <c r="O17" s="352">
        <f t="shared" si="4"/>
        <v>0.19634827451070763</v>
      </c>
      <c r="P17" s="352">
        <f t="shared" si="5"/>
        <v>4.4949115135604521E-4</v>
      </c>
      <c r="Q17" s="353">
        <f t="shared" si="6"/>
        <v>8.3239102102971327E-4</v>
      </c>
      <c r="R17" s="351">
        <f t="shared" si="7"/>
        <v>4.5570864294670177E-4</v>
      </c>
      <c r="S17" s="354">
        <f t="shared" si="8"/>
        <v>8.4390489434574398E-4</v>
      </c>
    </row>
    <row r="18" spans="1:19" ht="14.25">
      <c r="A18" s="198">
        <v>15</v>
      </c>
      <c r="B18" s="344" t="s">
        <v>261</v>
      </c>
      <c r="C18" s="345" t="s">
        <v>267</v>
      </c>
      <c r="D18" s="214">
        <v>9</v>
      </c>
      <c r="E18" s="215">
        <v>400</v>
      </c>
      <c r="F18" s="214">
        <v>40</v>
      </c>
      <c r="G18" s="214">
        <v>2500</v>
      </c>
      <c r="H18" s="346">
        <f t="shared" si="0"/>
        <v>7.3599999999999999E-2</v>
      </c>
      <c r="I18" s="357">
        <v>66445</v>
      </c>
      <c r="J18" s="357">
        <v>69122</v>
      </c>
      <c r="K18" s="359">
        <v>1000</v>
      </c>
      <c r="L18" s="350">
        <f t="shared" si="9"/>
        <v>2.677</v>
      </c>
      <c r="M18" s="351">
        <f t="shared" si="2"/>
        <v>1.0934984953460705</v>
      </c>
      <c r="N18" s="352">
        <f t="shared" si="3"/>
        <v>1.9132650144061638</v>
      </c>
      <c r="O18" s="352">
        <f t="shared" si="4"/>
        <v>3.3111194151617278</v>
      </c>
      <c r="P18" s="352">
        <f t="shared" si="5"/>
        <v>7.5799946900844111E-3</v>
      </c>
      <c r="Q18" s="353">
        <f t="shared" si="6"/>
        <v>2.8315258461279083E-3</v>
      </c>
      <c r="R18" s="351">
        <f t="shared" si="7"/>
        <v>7.6848433686415784E-3</v>
      </c>
      <c r="S18" s="354">
        <f t="shared" si="8"/>
        <v>2.8706923304600593E-3</v>
      </c>
    </row>
    <row r="19" spans="1:19" ht="14.25">
      <c r="A19" s="198">
        <v>16</v>
      </c>
      <c r="B19" s="344" t="s">
        <v>261</v>
      </c>
      <c r="C19" s="345" t="s">
        <v>262</v>
      </c>
      <c r="D19" s="214">
        <v>7</v>
      </c>
      <c r="E19" s="215">
        <v>100</v>
      </c>
      <c r="F19" s="214">
        <v>320</v>
      </c>
      <c r="G19" s="214">
        <v>26000</v>
      </c>
      <c r="H19" s="346">
        <f t="shared" si="0"/>
        <v>0.38779999999999998</v>
      </c>
      <c r="I19" s="357">
        <v>52657.19</v>
      </c>
      <c r="J19" s="357">
        <v>53203.62</v>
      </c>
      <c r="K19" s="358">
        <v>6000</v>
      </c>
      <c r="L19" s="350">
        <f t="shared" si="9"/>
        <v>3.278580000000002</v>
      </c>
      <c r="M19" s="351">
        <f t="shared" si="2"/>
        <v>1.4215480439498918</v>
      </c>
      <c r="N19" s="352">
        <f t="shared" si="3"/>
        <v>0.29290214843723217</v>
      </c>
      <c r="O19" s="352">
        <f t="shared" si="4"/>
        <v>0.12721376453476355</v>
      </c>
      <c r="P19" s="352">
        <f t="shared" si="5"/>
        <v>7.6382462775819185E-2</v>
      </c>
      <c r="Q19" s="353">
        <f t="shared" si="6"/>
        <v>2.3297422291302678E-2</v>
      </c>
      <c r="R19" s="351">
        <f t="shared" si="7"/>
        <v>7.7439007089427053E-2</v>
      </c>
      <c r="S19" s="354">
        <f t="shared" si="8"/>
        <v>2.3619678973649263E-2</v>
      </c>
    </row>
    <row r="20" spans="1:19" ht="14.25">
      <c r="A20" s="198">
        <v>17</v>
      </c>
      <c r="B20" s="344" t="s">
        <v>261</v>
      </c>
      <c r="C20" s="345" t="s">
        <v>264</v>
      </c>
      <c r="D20" s="214">
        <v>7</v>
      </c>
      <c r="E20" s="215">
        <v>100</v>
      </c>
      <c r="F20" s="214">
        <v>320</v>
      </c>
      <c r="G20" s="214">
        <v>51300</v>
      </c>
      <c r="H20" s="346">
        <f t="shared" si="0"/>
        <v>0.38779999999999998</v>
      </c>
      <c r="I20" s="357">
        <v>195183.8</v>
      </c>
      <c r="J20" s="357">
        <v>197058</v>
      </c>
      <c r="K20" s="358">
        <v>4000</v>
      </c>
      <c r="L20" s="350">
        <f t="shared" si="9"/>
        <v>7.4968000000000465</v>
      </c>
      <c r="M20" s="351">
        <f t="shared" si="2"/>
        <v>2.8048236405626708</v>
      </c>
      <c r="N20" s="352">
        <f t="shared" si="3"/>
        <v>0.66974996077699933</v>
      </c>
      <c r="O20" s="352">
        <f t="shared" si="4"/>
        <v>0.49280200012403363</v>
      </c>
      <c r="P20" s="352">
        <f t="shared" si="5"/>
        <v>0.29589117630456579</v>
      </c>
      <c r="Q20" s="353">
        <f t="shared" si="6"/>
        <v>3.946899694597214E-2</v>
      </c>
      <c r="R20" s="351">
        <f t="shared" si="7"/>
        <v>0.29998402862184287</v>
      </c>
      <c r="S20" s="354">
        <f t="shared" si="8"/>
        <v>4.0014943525483009E-2</v>
      </c>
    </row>
    <row r="21" spans="1:19" ht="14.25">
      <c r="A21" s="198">
        <v>18</v>
      </c>
      <c r="B21" s="344" t="s">
        <v>261</v>
      </c>
      <c r="C21" s="345" t="s">
        <v>265</v>
      </c>
      <c r="D21" s="214">
        <v>18</v>
      </c>
      <c r="E21" s="215">
        <v>232</v>
      </c>
      <c r="F21" s="214">
        <v>650</v>
      </c>
      <c r="G21" s="214">
        <v>60800</v>
      </c>
      <c r="H21" s="346">
        <f t="shared" si="0"/>
        <v>0.16830000000000001</v>
      </c>
      <c r="I21" s="357">
        <v>59638.78</v>
      </c>
      <c r="J21" s="357">
        <v>60312.76</v>
      </c>
      <c r="K21" s="358">
        <v>12000</v>
      </c>
      <c r="L21" s="350">
        <f t="shared" si="9"/>
        <v>8.0877600000000385</v>
      </c>
      <c r="M21" s="351">
        <f t="shared" si="2"/>
        <v>1.6365466711887036</v>
      </c>
      <c r="N21" s="352">
        <f t="shared" si="3"/>
        <v>0.35571456574037913</v>
      </c>
      <c r="O21" s="352">
        <f t="shared" si="4"/>
        <v>0.17236919497196906</v>
      </c>
      <c r="P21" s="352">
        <f t="shared" si="5"/>
        <v>0.47653712333780057</v>
      </c>
      <c r="Q21" s="353">
        <f t="shared" si="6"/>
        <v>5.892077946647753E-2</v>
      </c>
      <c r="R21" s="351">
        <f t="shared" si="7"/>
        <v>0.48312872263413814</v>
      </c>
      <c r="S21" s="354">
        <f t="shared" si="8"/>
        <v>5.9735788726932533E-2</v>
      </c>
    </row>
    <row r="22" spans="1:19" ht="14.25">
      <c r="A22" s="198">
        <v>19</v>
      </c>
      <c r="B22" s="344" t="s">
        <v>261</v>
      </c>
      <c r="C22" s="345" t="s">
        <v>269</v>
      </c>
      <c r="D22" s="214">
        <v>18</v>
      </c>
      <c r="E22" s="215">
        <v>232</v>
      </c>
      <c r="F22" s="214">
        <v>550</v>
      </c>
      <c r="G22" s="214">
        <v>55800</v>
      </c>
      <c r="H22" s="346">
        <f t="shared" si="0"/>
        <v>0.16830000000000001</v>
      </c>
      <c r="I22" s="357">
        <v>69813.19</v>
      </c>
      <c r="J22" s="357">
        <v>70069.69</v>
      </c>
      <c r="K22" s="358">
        <v>24000</v>
      </c>
      <c r="L22" s="350">
        <f t="shared" si="9"/>
        <v>6.1559999999999997</v>
      </c>
      <c r="M22" s="351">
        <f t="shared" si="2"/>
        <v>1.7750462848090394</v>
      </c>
      <c r="N22" s="352">
        <f t="shared" si="3"/>
        <v>0.31997988056329929</v>
      </c>
      <c r="O22" s="352">
        <f t="shared" si="4"/>
        <v>0.1459056752849025</v>
      </c>
      <c r="P22" s="352">
        <f t="shared" si="5"/>
        <v>0.28880714687946185</v>
      </c>
      <c r="Q22" s="353">
        <f t="shared" si="6"/>
        <v>4.6914741208489583E-2</v>
      </c>
      <c r="R22" s="351">
        <f t="shared" si="7"/>
        <v>0.29280201085315155</v>
      </c>
      <c r="S22" s="354">
        <f t="shared" si="8"/>
        <v>4.7563679475820589E-2</v>
      </c>
    </row>
    <row r="23" spans="1:19" ht="14.25">
      <c r="A23" s="198">
        <v>20</v>
      </c>
      <c r="B23" s="344" t="s">
        <v>322</v>
      </c>
      <c r="C23" s="345" t="s">
        <v>323</v>
      </c>
      <c r="D23" s="214">
        <v>14</v>
      </c>
      <c r="E23" s="215">
        <v>80</v>
      </c>
      <c r="F23" s="214">
        <v>180</v>
      </c>
      <c r="G23" s="214">
        <v>22900</v>
      </c>
      <c r="H23" s="346">
        <f t="shared" si="0"/>
        <v>0.48620000000000002</v>
      </c>
      <c r="I23" s="360">
        <v>8503049.4499999993</v>
      </c>
      <c r="J23" s="360">
        <v>8540444</v>
      </c>
      <c r="K23" s="359">
        <v>120</v>
      </c>
      <c r="L23" s="350">
        <f t="shared" si="9"/>
        <v>4.4873460000000893</v>
      </c>
      <c r="M23" s="351">
        <f t="shared" si="2"/>
        <v>2.2258769371933345</v>
      </c>
      <c r="N23" s="352">
        <f t="shared" si="3"/>
        <v>0.71269514874325424</v>
      </c>
      <c r="O23" s="352">
        <f t="shared" si="4"/>
        <v>0.54888652978238628</v>
      </c>
      <c r="P23" s="352">
        <f t="shared" si="5"/>
        <v>0.26147147959129752</v>
      </c>
      <c r="Q23" s="353">
        <f t="shared" si="6"/>
        <v>5.826862461492658E-2</v>
      </c>
      <c r="R23" s="351">
        <f t="shared" si="7"/>
        <v>0.26508822871005311</v>
      </c>
      <c r="S23" s="354">
        <f t="shared" si="8"/>
        <v>5.9074613080882958E-2</v>
      </c>
    </row>
    <row r="24" spans="1:19" ht="14.25">
      <c r="A24" s="198">
        <v>21</v>
      </c>
      <c r="B24" s="344" t="s">
        <v>212</v>
      </c>
      <c r="C24" s="345" t="s">
        <v>309</v>
      </c>
      <c r="D24" s="214">
        <v>6</v>
      </c>
      <c r="E24" s="215">
        <v>100</v>
      </c>
      <c r="F24" s="214">
        <v>300</v>
      </c>
      <c r="G24" s="214">
        <v>24000</v>
      </c>
      <c r="H24" s="346">
        <f t="shared" si="0"/>
        <v>0.38779999999999998</v>
      </c>
      <c r="I24" s="345">
        <v>57628.33</v>
      </c>
      <c r="J24" s="345">
        <v>58412.05</v>
      </c>
      <c r="K24" s="201">
        <v>6000</v>
      </c>
      <c r="L24" s="350">
        <f t="shared" si="9"/>
        <v>4.7023200000000074</v>
      </c>
      <c r="M24" s="351">
        <f t="shared" si="2"/>
        <v>1.3996780740429702</v>
      </c>
      <c r="N24" s="352">
        <f t="shared" si="3"/>
        <v>0.44810281870463986</v>
      </c>
      <c r="O24" s="352">
        <f t="shared" si="4"/>
        <v>0.25025747264576265</v>
      </c>
      <c r="P24" s="352">
        <f t="shared" si="5"/>
        <v>0.11319894258126001</v>
      </c>
      <c r="Q24" s="353">
        <f t="shared" si="6"/>
        <v>2.4072998558426442E-2</v>
      </c>
      <c r="R24" s="351">
        <f t="shared" si="7"/>
        <v>0.11476474309022865</v>
      </c>
      <c r="S24" s="354">
        <f t="shared" si="8"/>
        <v>2.4405983235983187E-2</v>
      </c>
    </row>
    <row r="25" spans="1:19" ht="14.25">
      <c r="A25" s="198">
        <v>22</v>
      </c>
      <c r="B25" s="344" t="s">
        <v>212</v>
      </c>
      <c r="C25" s="361" t="s">
        <v>212</v>
      </c>
      <c r="D25" s="214">
        <v>0.8</v>
      </c>
      <c r="E25" s="215">
        <v>300</v>
      </c>
      <c r="F25" s="214">
        <v>70</v>
      </c>
      <c r="G25" s="214">
        <v>10000</v>
      </c>
      <c r="H25" s="346">
        <f t="shared" si="0"/>
        <v>0.12989999999999999</v>
      </c>
      <c r="I25" s="345">
        <v>336122</v>
      </c>
      <c r="J25" s="345">
        <v>349333</v>
      </c>
      <c r="K25" s="201">
        <v>120</v>
      </c>
      <c r="L25" s="350">
        <f t="shared" si="9"/>
        <v>1.5853200000000001</v>
      </c>
      <c r="M25" s="351">
        <f t="shared" si="2"/>
        <v>2.4994251322195895</v>
      </c>
      <c r="N25" s="352">
        <f t="shared" si="3"/>
        <v>0.64744912591672543</v>
      </c>
      <c r="O25" s="352">
        <f t="shared" si="4"/>
        <v>0.4648421217036105</v>
      </c>
      <c r="P25" s="352">
        <f t="shared" si="5"/>
        <v>5.1127486655425645E-4</v>
      </c>
      <c r="Q25" s="353">
        <f t="shared" si="6"/>
        <v>3.2250578214761464E-4</v>
      </c>
      <c r="R25" s="351">
        <f t="shared" si="7"/>
        <v>5.1834696836032112E-4</v>
      </c>
      <c r="S25" s="354">
        <f t="shared" si="8"/>
        <v>3.269667753893984E-4</v>
      </c>
    </row>
    <row r="26" spans="1:19" ht="14.25">
      <c r="A26" s="198">
        <v>23</v>
      </c>
      <c r="B26" s="344" t="s">
        <v>212</v>
      </c>
      <c r="C26" s="345" t="s">
        <v>311</v>
      </c>
      <c r="D26" s="214">
        <v>4</v>
      </c>
      <c r="E26" s="215">
        <v>80</v>
      </c>
      <c r="F26" s="214">
        <v>190</v>
      </c>
      <c r="G26" s="214">
        <v>33500</v>
      </c>
      <c r="H26" s="346">
        <f t="shared" si="0"/>
        <v>0.48620000000000002</v>
      </c>
      <c r="I26" s="345">
        <v>13496.62</v>
      </c>
      <c r="J26" s="345">
        <v>13580.84</v>
      </c>
      <c r="K26" s="201">
        <v>24000</v>
      </c>
      <c r="L26" s="350">
        <f t="shared" si="9"/>
        <v>2.021279999999984</v>
      </c>
      <c r="M26" s="351">
        <f t="shared" si="2"/>
        <v>3.0848168079236515</v>
      </c>
      <c r="N26" s="352">
        <f t="shared" si="3"/>
        <v>0.30413025643936537</v>
      </c>
      <c r="O26" s="352">
        <f t="shared" si="4"/>
        <v>0.1348222215933724</v>
      </c>
      <c r="P26" s="352">
        <f t="shared" si="5"/>
        <v>2.0445483157116355E-2</v>
      </c>
      <c r="Q26" s="353">
        <f t="shared" si="6"/>
        <v>1.0115116736482089E-2</v>
      </c>
      <c r="R26" s="351">
        <f t="shared" si="7"/>
        <v>2.0728290992627196E-2</v>
      </c>
      <c r="S26" s="354">
        <f t="shared" si="8"/>
        <v>1.0255031956298663E-2</v>
      </c>
    </row>
    <row r="27" spans="1:19" ht="14.25">
      <c r="A27" s="198">
        <v>24</v>
      </c>
      <c r="B27" s="344" t="s">
        <v>212</v>
      </c>
      <c r="C27" s="345" t="s">
        <v>310</v>
      </c>
      <c r="D27" s="214">
        <v>10.199999999999999</v>
      </c>
      <c r="E27" s="215">
        <v>148</v>
      </c>
      <c r="F27" s="214">
        <v>210</v>
      </c>
      <c r="G27" s="214">
        <v>24150</v>
      </c>
      <c r="H27" s="346">
        <f t="shared" si="0"/>
        <v>0.26200000000000001</v>
      </c>
      <c r="I27" s="345">
        <v>51765.51</v>
      </c>
      <c r="J27" s="345">
        <v>52468.61</v>
      </c>
      <c r="K27" s="201">
        <v>6000</v>
      </c>
      <c r="L27" s="350">
        <f t="shared" si="9"/>
        <v>4.2185999999999915</v>
      </c>
      <c r="M27" s="351">
        <f t="shared" si="2"/>
        <v>2.0120372314367696</v>
      </c>
      <c r="N27" s="352">
        <f t="shared" si="3"/>
        <v>0.57429601649136919</v>
      </c>
      <c r="O27" s="352">
        <f t="shared" si="4"/>
        <v>0.37871193494455779</v>
      </c>
      <c r="P27" s="352">
        <f t="shared" si="5"/>
        <v>9.6405718482240554E-2</v>
      </c>
      <c r="Q27" s="353">
        <f t="shared" si="6"/>
        <v>2.2852538397155633E-2</v>
      </c>
      <c r="R27" s="351">
        <f t="shared" si="7"/>
        <v>9.7739230259160398E-2</v>
      </c>
      <c r="S27" s="354">
        <f t="shared" si="8"/>
        <v>2.3168641316825628E-2</v>
      </c>
    </row>
    <row r="28" spans="1:19" ht="14.25">
      <c r="A28" s="198">
        <v>25</v>
      </c>
      <c r="B28" s="344" t="s">
        <v>238</v>
      </c>
      <c r="C28" s="345" t="s">
        <v>243</v>
      </c>
      <c r="D28" s="214">
        <v>10</v>
      </c>
      <c r="E28" s="215">
        <v>80</v>
      </c>
      <c r="F28" s="214">
        <v>170</v>
      </c>
      <c r="G28" s="214">
        <v>15000</v>
      </c>
      <c r="H28" s="346">
        <f t="shared" si="0"/>
        <v>0.48620000000000002</v>
      </c>
      <c r="I28" s="229">
        <v>87011</v>
      </c>
      <c r="J28" s="229">
        <v>87476</v>
      </c>
      <c r="K28" s="201">
        <v>9000</v>
      </c>
      <c r="L28" s="350">
        <f t="shared" si="9"/>
        <v>4.1849999999999996</v>
      </c>
      <c r="M28" s="351">
        <f t="shared" si="2"/>
        <v>1.5437625816650404</v>
      </c>
      <c r="N28" s="352">
        <f t="shared" si="3"/>
        <v>0.70377411811200374</v>
      </c>
      <c r="O28" s="352">
        <f t="shared" si="4"/>
        <v>0.53699323108186359</v>
      </c>
      <c r="P28" s="352">
        <f t="shared" si="5"/>
        <v>0.16298039265219777</v>
      </c>
      <c r="Q28" s="353">
        <f t="shared" si="6"/>
        <v>3.8943940896582506E-2</v>
      </c>
      <c r="R28" s="351">
        <f t="shared" si="7"/>
        <v>0.16523478457448568</v>
      </c>
      <c r="S28" s="354">
        <f t="shared" si="8"/>
        <v>3.9482624748981052E-2</v>
      </c>
    </row>
    <row r="29" spans="1:19" ht="14.25">
      <c r="A29" s="198">
        <v>26</v>
      </c>
      <c r="B29" s="344" t="s">
        <v>238</v>
      </c>
      <c r="C29" s="345" t="s">
        <v>356</v>
      </c>
      <c r="D29" s="214">
        <v>5.5</v>
      </c>
      <c r="E29" s="215">
        <v>232</v>
      </c>
      <c r="F29" s="214">
        <v>360</v>
      </c>
      <c r="G29" s="214">
        <v>21000</v>
      </c>
      <c r="H29" s="346">
        <f t="shared" si="0"/>
        <v>0.16830000000000001</v>
      </c>
      <c r="I29" s="229">
        <v>73014</v>
      </c>
      <c r="J29" s="229">
        <v>73340</v>
      </c>
      <c r="K29" s="201">
        <v>9000</v>
      </c>
      <c r="L29" s="350">
        <f t="shared" si="9"/>
        <v>2.9340000000000002</v>
      </c>
      <c r="M29" s="351">
        <f t="shared" si="2"/>
        <v>1.0205985956563324</v>
      </c>
      <c r="N29" s="352">
        <f t="shared" si="3"/>
        <v>0.2329937970475941</v>
      </c>
      <c r="O29" s="352">
        <f t="shared" si="4"/>
        <v>9.0027646979643203E-2</v>
      </c>
      <c r="P29" s="352">
        <f t="shared" si="5"/>
        <v>2.3328212217626577E-2</v>
      </c>
      <c r="Q29" s="353">
        <f t="shared" si="6"/>
        <v>7.950992575878179E-3</v>
      </c>
      <c r="R29" s="351">
        <f t="shared" si="7"/>
        <v>2.3650894795137992E-2</v>
      </c>
      <c r="S29" s="354">
        <f t="shared" si="8"/>
        <v>8.0609730044778425E-3</v>
      </c>
    </row>
    <row r="30" spans="1:19" ht="14.25">
      <c r="A30" s="198">
        <v>27</v>
      </c>
      <c r="B30" s="344" t="s">
        <v>238</v>
      </c>
      <c r="C30" s="345" t="s">
        <v>1237</v>
      </c>
      <c r="D30" s="212">
        <v>4.2</v>
      </c>
      <c r="E30" s="229">
        <v>232</v>
      </c>
      <c r="F30" s="212">
        <v>340</v>
      </c>
      <c r="G30" s="212">
        <v>47000</v>
      </c>
      <c r="H30" s="346">
        <f t="shared" si="0"/>
        <v>0.16830000000000001</v>
      </c>
      <c r="I30" s="229">
        <v>30906</v>
      </c>
      <c r="J30" s="229">
        <v>31209</v>
      </c>
      <c r="K30" s="201">
        <v>24000</v>
      </c>
      <c r="L30" s="350">
        <f t="shared" si="9"/>
        <v>7.2720000000000002</v>
      </c>
      <c r="M30" s="351">
        <f t="shared" si="2"/>
        <v>2.4185613779418969</v>
      </c>
      <c r="N30" s="352">
        <f t="shared" si="3"/>
        <v>0.61145106175752595</v>
      </c>
      <c r="O30" s="352">
        <f t="shared" si="4"/>
        <v>0.42138813309102985</v>
      </c>
      <c r="P30" s="352">
        <f t="shared" si="5"/>
        <v>7.4375053764791296E-2</v>
      </c>
      <c r="Q30" s="353">
        <f t="shared" si="6"/>
        <v>1.0227592651923995E-2</v>
      </c>
      <c r="R30" s="351">
        <f t="shared" si="7"/>
        <v>7.540383101645054E-2</v>
      </c>
      <c r="S30" s="354">
        <f t="shared" si="8"/>
        <v>1.0369063671129062E-2</v>
      </c>
    </row>
    <row r="31" spans="1:19" ht="14.25">
      <c r="A31" s="198">
        <v>28</v>
      </c>
      <c r="B31" s="344" t="s">
        <v>238</v>
      </c>
      <c r="C31" s="345" t="s">
        <v>358</v>
      </c>
      <c r="D31" s="214">
        <v>20</v>
      </c>
      <c r="E31" s="215">
        <v>100</v>
      </c>
      <c r="F31" s="214">
        <v>40</v>
      </c>
      <c r="G31" s="214">
        <v>5000</v>
      </c>
      <c r="H31" s="346">
        <f t="shared" si="0"/>
        <v>0.38779999999999998</v>
      </c>
      <c r="I31" s="229">
        <v>9762</v>
      </c>
      <c r="J31" s="229">
        <v>9851</v>
      </c>
      <c r="K31" s="201">
        <v>18000</v>
      </c>
      <c r="L31" s="350">
        <f t="shared" si="9"/>
        <v>1.6020000000000001</v>
      </c>
      <c r="M31" s="351">
        <f t="shared" si="2"/>
        <v>2.1869969906921409</v>
      </c>
      <c r="N31" s="352">
        <f t="shared" si="3"/>
        <v>1.1449572480682386</v>
      </c>
      <c r="O31" s="352">
        <f t="shared" si="4"/>
        <v>1.277733129536843</v>
      </c>
      <c r="P31" s="352">
        <f t="shared" si="5"/>
        <v>3.4249299215688873E-2</v>
      </c>
      <c r="Q31" s="353">
        <f t="shared" si="6"/>
        <v>2.137908814961852E-2</v>
      </c>
      <c r="R31" s="351">
        <f t="shared" si="7"/>
        <v>3.472304542674777E-2</v>
      </c>
      <c r="S31" s="354">
        <f t="shared" si="8"/>
        <v>2.1674809879368144E-2</v>
      </c>
    </row>
    <row r="32" spans="1:19" ht="14.25">
      <c r="A32" s="198">
        <v>29</v>
      </c>
      <c r="B32" s="344" t="s">
        <v>238</v>
      </c>
      <c r="C32" s="345" t="s">
        <v>354</v>
      </c>
      <c r="D32" s="214">
        <v>11</v>
      </c>
      <c r="E32" s="215">
        <v>232</v>
      </c>
      <c r="F32" s="214">
        <v>500</v>
      </c>
      <c r="G32" s="214">
        <v>30000</v>
      </c>
      <c r="H32" s="346">
        <f t="shared" si="0"/>
        <v>0.16830000000000001</v>
      </c>
      <c r="I32" s="202">
        <v>1225130</v>
      </c>
      <c r="J32" s="202">
        <v>1251233</v>
      </c>
      <c r="K32" s="201">
        <v>240</v>
      </c>
      <c r="L32" s="350">
        <f t="shared" si="9"/>
        <v>6.2647199999999996</v>
      </c>
      <c r="M32" s="351">
        <f t="shared" si="2"/>
        <v>1.0497585555322275</v>
      </c>
      <c r="N32" s="352">
        <f t="shared" si="3"/>
        <v>0.35819408594846713</v>
      </c>
      <c r="O32" s="352">
        <f t="shared" si="4"/>
        <v>0.17428121975645972</v>
      </c>
      <c r="P32" s="352">
        <f t="shared" si="5"/>
        <v>0.1742292839529723</v>
      </c>
      <c r="Q32" s="353">
        <f t="shared" si="6"/>
        <v>2.7811184530668939E-2</v>
      </c>
      <c r="R32" s="351">
        <f t="shared" si="7"/>
        <v>0.1766392737927181</v>
      </c>
      <c r="S32" s="354">
        <f t="shared" si="8"/>
        <v>2.8195876877612745E-2</v>
      </c>
    </row>
    <row r="33" spans="1:19" ht="14.25">
      <c r="A33" s="198">
        <v>30</v>
      </c>
      <c r="B33" s="344" t="s">
        <v>238</v>
      </c>
      <c r="C33" s="361" t="s">
        <v>355</v>
      </c>
      <c r="D33" s="214">
        <v>3</v>
      </c>
      <c r="E33" s="215">
        <v>300</v>
      </c>
      <c r="F33" s="214">
        <v>220</v>
      </c>
      <c r="G33" s="214">
        <v>1000</v>
      </c>
      <c r="H33" s="346">
        <f t="shared" si="0"/>
        <v>0.12989999999999999</v>
      </c>
      <c r="I33" s="229">
        <v>177.5</v>
      </c>
      <c r="J33" s="229">
        <v>181.8</v>
      </c>
      <c r="K33" s="201">
        <v>120000</v>
      </c>
      <c r="L33" s="350">
        <f t="shared" si="9"/>
        <v>0.51600000000000135</v>
      </c>
      <c r="M33" s="351">
        <f t="shared" si="2"/>
        <v>7.9527163297896025E-2</v>
      </c>
      <c r="N33" s="352">
        <f t="shared" si="3"/>
        <v>6.7052314153128206E-2</v>
      </c>
      <c r="O33" s="352">
        <f t="shared" si="4"/>
        <v>1.700727309725748E-2</v>
      </c>
      <c r="P33" s="352">
        <f t="shared" si="5"/>
        <v>6.9288985737747362E-4</v>
      </c>
      <c r="Q33" s="353">
        <f t="shared" si="6"/>
        <v>1.3428098011191315E-3</v>
      </c>
      <c r="R33" s="351">
        <f t="shared" si="7"/>
        <v>7.0247411025653255E-4</v>
      </c>
      <c r="S33" s="354">
        <f t="shared" si="8"/>
        <v>1.3613839346056796E-3</v>
      </c>
    </row>
    <row r="34" spans="1:19" ht="14.25">
      <c r="A34" s="198">
        <v>31</v>
      </c>
      <c r="B34" s="344" t="s">
        <v>238</v>
      </c>
      <c r="C34" s="345" t="s">
        <v>1234</v>
      </c>
      <c r="D34" s="214">
        <v>17</v>
      </c>
      <c r="E34" s="215">
        <v>232</v>
      </c>
      <c r="F34" s="214">
        <v>400</v>
      </c>
      <c r="G34" s="214">
        <v>17500</v>
      </c>
      <c r="H34" s="346">
        <f t="shared" si="0"/>
        <v>0.16830000000000001</v>
      </c>
      <c r="I34" s="229">
        <v>31987</v>
      </c>
      <c r="J34" s="229">
        <v>32240</v>
      </c>
      <c r="K34" s="201">
        <v>24000</v>
      </c>
      <c r="L34" s="350">
        <f t="shared" si="9"/>
        <v>6.0720000000000001</v>
      </c>
      <c r="M34" s="351">
        <f t="shared" si="2"/>
        <v>0.76544894674224939</v>
      </c>
      <c r="N34" s="352">
        <f t="shared" si="3"/>
        <v>0.43396881462361697</v>
      </c>
      <c r="O34" s="352">
        <f t="shared" si="4"/>
        <v>0.23745690857738522</v>
      </c>
      <c r="P34" s="352">
        <f t="shared" si="5"/>
        <v>0.23479647936678955</v>
      </c>
      <c r="Q34" s="353">
        <f t="shared" si="6"/>
        <v>3.8668721898351376E-2</v>
      </c>
      <c r="R34" s="351">
        <f t="shared" si="7"/>
        <v>0.23804425216848904</v>
      </c>
      <c r="S34" s="354">
        <f t="shared" si="8"/>
        <v>3.9203598841977771E-2</v>
      </c>
    </row>
    <row r="35" spans="1:19" ht="14.25">
      <c r="A35" s="198">
        <v>32</v>
      </c>
      <c r="B35" s="344" t="s">
        <v>238</v>
      </c>
      <c r="C35" s="345" t="s">
        <v>1235</v>
      </c>
      <c r="D35" s="214">
        <v>17</v>
      </c>
      <c r="E35" s="215">
        <v>232</v>
      </c>
      <c r="F35" s="214">
        <v>400</v>
      </c>
      <c r="G35" s="214">
        <v>62500</v>
      </c>
      <c r="H35" s="346">
        <f t="shared" si="0"/>
        <v>0.16830000000000001</v>
      </c>
      <c r="I35" s="229">
        <v>28066</v>
      </c>
      <c r="J35" s="229">
        <v>28113</v>
      </c>
      <c r="K35" s="201">
        <v>24000</v>
      </c>
      <c r="L35" s="350">
        <f t="shared" si="9"/>
        <v>1.1279999999999999</v>
      </c>
      <c r="M35" s="351">
        <f t="shared" si="2"/>
        <v>2.7337462383651761</v>
      </c>
      <c r="N35" s="352">
        <f t="shared" si="3"/>
        <v>8.0618712598063233E-2</v>
      </c>
      <c r="O35" s="352">
        <f t="shared" si="4"/>
        <v>2.1323243976387945E-2</v>
      </c>
      <c r="P35" s="352">
        <f t="shared" si="5"/>
        <v>2.1084341762595531E-2</v>
      </c>
      <c r="Q35" s="353">
        <f t="shared" si="6"/>
        <v>1.8691792342726537E-2</v>
      </c>
      <c r="R35" s="351">
        <f t="shared" si="7"/>
        <v>2.137598647508427E-2</v>
      </c>
      <c r="S35" s="354">
        <f t="shared" si="8"/>
        <v>1.8950342619755561E-2</v>
      </c>
    </row>
    <row r="36" spans="1:19" ht="14.25">
      <c r="A36" s="198">
        <v>33</v>
      </c>
      <c r="B36" s="344" t="s">
        <v>238</v>
      </c>
      <c r="C36" s="345" t="s">
        <v>240</v>
      </c>
      <c r="D36" s="214">
        <v>9.5</v>
      </c>
      <c r="E36" s="215">
        <v>232</v>
      </c>
      <c r="F36" s="214">
        <v>400</v>
      </c>
      <c r="G36" s="214">
        <v>41000</v>
      </c>
      <c r="H36" s="346">
        <f t="shared" si="0"/>
        <v>0.16830000000000001</v>
      </c>
      <c r="I36" s="202">
        <v>29037</v>
      </c>
      <c r="J36" s="202">
        <v>29207</v>
      </c>
      <c r="K36" s="201">
        <v>18000</v>
      </c>
      <c r="L36" s="350">
        <f t="shared" si="9"/>
        <v>3.06</v>
      </c>
      <c r="M36" s="351">
        <f t="shared" si="2"/>
        <v>1.7933375323675556</v>
      </c>
      <c r="N36" s="352">
        <f t="shared" si="3"/>
        <v>0.2186996990692141</v>
      </c>
      <c r="O36" s="352">
        <f t="shared" si="4"/>
        <v>8.2003586512214677E-2</v>
      </c>
      <c r="P36" s="352">
        <f t="shared" si="5"/>
        <v>4.5312111692370809E-2</v>
      </c>
      <c r="Q36" s="353">
        <f t="shared" si="6"/>
        <v>1.4807879638029675E-2</v>
      </c>
      <c r="R36" s="351">
        <f t="shared" si="7"/>
        <v>4.5938881924782009E-2</v>
      </c>
      <c r="S36" s="354">
        <f t="shared" si="8"/>
        <v>1.5012706511366668E-2</v>
      </c>
    </row>
    <row r="37" spans="1:19" ht="14.25">
      <c r="A37" s="198">
        <v>34</v>
      </c>
      <c r="B37" s="344" t="s">
        <v>252</v>
      </c>
      <c r="C37" s="345" t="s">
        <v>1248</v>
      </c>
      <c r="D37" s="214">
        <v>17</v>
      </c>
      <c r="E37" s="215">
        <v>100</v>
      </c>
      <c r="F37" s="214">
        <v>279</v>
      </c>
      <c r="G37" s="214">
        <v>24450</v>
      </c>
      <c r="H37" s="346">
        <f t="shared" si="0"/>
        <v>0.38779999999999998</v>
      </c>
      <c r="I37" s="229"/>
      <c r="J37" s="229"/>
      <c r="K37" s="212"/>
      <c r="L37" s="350">
        <v>6.2830159999999999</v>
      </c>
      <c r="M37" s="351">
        <f t="shared" si="2"/>
        <v>1.5332495031519096</v>
      </c>
      <c r="N37" s="352">
        <f t="shared" si="3"/>
        <v>0.64379961508049632</v>
      </c>
      <c r="O37" s="352">
        <f t="shared" si="4"/>
        <v>0.46034227851833542</v>
      </c>
      <c r="P37" s="352">
        <f t="shared" si="5"/>
        <v>0.51026966035860832</v>
      </c>
      <c r="Q37" s="353">
        <f t="shared" si="6"/>
        <v>8.1214127157818533E-2</v>
      </c>
      <c r="R37" s="351">
        <f t="shared" si="7"/>
        <v>0.51732785786188629</v>
      </c>
      <c r="S37" s="354">
        <f t="shared" si="8"/>
        <v>8.233750445039234E-2</v>
      </c>
    </row>
    <row r="38" spans="1:19" ht="14.25">
      <c r="A38" s="198">
        <v>35</v>
      </c>
      <c r="B38" s="344" t="s">
        <v>335</v>
      </c>
      <c r="C38" s="345" t="s">
        <v>335</v>
      </c>
      <c r="D38" s="214">
        <v>1.8</v>
      </c>
      <c r="E38" s="215">
        <v>100</v>
      </c>
      <c r="F38" s="214">
        <v>25</v>
      </c>
      <c r="G38" s="214">
        <v>5000</v>
      </c>
      <c r="H38" s="346">
        <f t="shared" si="0"/>
        <v>0.38779999999999998</v>
      </c>
      <c r="I38" s="345">
        <v>3443.8</v>
      </c>
      <c r="J38" s="345">
        <v>3680.4</v>
      </c>
      <c r="K38" s="201">
        <v>2000</v>
      </c>
      <c r="L38" s="350">
        <f t="shared" ref="L38:L94" si="10">K38*(J38-I38)/10^6</f>
        <v>0.47319999999999984</v>
      </c>
      <c r="M38" s="351">
        <f t="shared" si="2"/>
        <v>3.4991951851074257</v>
      </c>
      <c r="N38" s="352">
        <f t="shared" si="3"/>
        <v>0.54111737306955332</v>
      </c>
      <c r="O38" s="352">
        <f t="shared" si="4"/>
        <v>0.34246988376406601</v>
      </c>
      <c r="P38" s="352">
        <f t="shared" si="5"/>
        <v>3.2272786484460265E-4</v>
      </c>
      <c r="Q38" s="353">
        <f t="shared" si="6"/>
        <v>6.8201154869949865E-4</v>
      </c>
      <c r="R38" s="351">
        <f t="shared" si="7"/>
        <v>3.2719192999847353E-4</v>
      </c>
      <c r="S38" s="354">
        <f t="shared" si="8"/>
        <v>6.91445329667104E-4</v>
      </c>
    </row>
    <row r="39" spans="1:19" ht="14.25">
      <c r="A39" s="198">
        <v>36</v>
      </c>
      <c r="B39" s="344" t="s">
        <v>335</v>
      </c>
      <c r="C39" s="345" t="s">
        <v>336</v>
      </c>
      <c r="D39" s="214">
        <v>5.5</v>
      </c>
      <c r="E39" s="215">
        <v>80</v>
      </c>
      <c r="F39" s="214">
        <v>140</v>
      </c>
      <c r="G39" s="214">
        <v>21000</v>
      </c>
      <c r="H39" s="346">
        <f t="shared" si="0"/>
        <v>0.48620000000000002</v>
      </c>
      <c r="I39" s="345">
        <v>81353.3</v>
      </c>
      <c r="J39" s="345">
        <v>82784.5</v>
      </c>
      <c r="K39" s="201">
        <v>2000</v>
      </c>
      <c r="L39" s="350">
        <f t="shared" si="10"/>
        <v>2.8623999999999943</v>
      </c>
      <c r="M39" s="351">
        <f t="shared" si="2"/>
        <v>2.624396388830569</v>
      </c>
      <c r="N39" s="352">
        <f t="shared" si="3"/>
        <v>0.58450608647592639</v>
      </c>
      <c r="O39" s="352">
        <f t="shared" si="4"/>
        <v>0.3902191093971078</v>
      </c>
      <c r="P39" s="352">
        <f t="shared" si="5"/>
        <v>4.4176977591697288E-2</v>
      </c>
      <c r="Q39" s="353">
        <f t="shared" si="6"/>
        <v>1.5433544435333069E-2</v>
      </c>
      <c r="R39" s="351">
        <f t="shared" si="7"/>
        <v>4.4788046320966737E-2</v>
      </c>
      <c r="S39" s="354">
        <f t="shared" si="8"/>
        <v>1.5647025685077847E-2</v>
      </c>
    </row>
    <row r="40" spans="1:19" ht="14.25">
      <c r="A40" s="198">
        <v>37</v>
      </c>
      <c r="B40" s="344" t="s">
        <v>254</v>
      </c>
      <c r="C40" s="345" t="s">
        <v>279</v>
      </c>
      <c r="D40" s="212">
        <v>4.7</v>
      </c>
      <c r="E40" s="229">
        <v>148</v>
      </c>
      <c r="F40" s="212">
        <v>214</v>
      </c>
      <c r="G40" s="212">
        <v>18150</v>
      </c>
      <c r="H40" s="346">
        <f t="shared" si="0"/>
        <v>0.26200000000000001</v>
      </c>
      <c r="I40" s="362">
        <v>406341</v>
      </c>
      <c r="J40" s="362">
        <v>413426</v>
      </c>
      <c r="K40" s="359">
        <v>1000</v>
      </c>
      <c r="L40" s="350">
        <f t="shared" si="10"/>
        <v>7.085</v>
      </c>
      <c r="M40" s="351">
        <f t="shared" si="2"/>
        <v>1.4838876777967236</v>
      </c>
      <c r="N40" s="352">
        <f t="shared" si="3"/>
        <v>0.94648302968992837</v>
      </c>
      <c r="O40" s="352">
        <f t="shared" si="4"/>
        <v>0.90596070633080639</v>
      </c>
      <c r="P40" s="352">
        <f t="shared" si="5"/>
        <v>0.11035443937868887</v>
      </c>
      <c r="Q40" s="353">
        <f t="shared" si="6"/>
        <v>1.5575785374550299E-2</v>
      </c>
      <c r="R40" s="351">
        <f t="shared" si="7"/>
        <v>0.11188089389677823</v>
      </c>
      <c r="S40" s="354">
        <f t="shared" si="8"/>
        <v>1.5791234142099961E-2</v>
      </c>
    </row>
    <row r="41" spans="1:19" ht="14.25">
      <c r="A41" s="198">
        <v>38</v>
      </c>
      <c r="B41" s="344" t="s">
        <v>254</v>
      </c>
      <c r="C41" s="345" t="s">
        <v>254</v>
      </c>
      <c r="D41" s="214">
        <v>0.7</v>
      </c>
      <c r="E41" s="215">
        <v>100</v>
      </c>
      <c r="F41" s="214">
        <v>190</v>
      </c>
      <c r="G41" s="214">
        <v>16000</v>
      </c>
      <c r="H41" s="346">
        <f t="shared" si="0"/>
        <v>0.38779999999999998</v>
      </c>
      <c r="I41" s="360">
        <v>6086722</v>
      </c>
      <c r="J41" s="360">
        <v>6126882</v>
      </c>
      <c r="K41" s="359">
        <v>120</v>
      </c>
      <c r="L41" s="350">
        <f t="shared" si="10"/>
        <v>4.8192000000000004</v>
      </c>
      <c r="M41" s="351">
        <f t="shared" si="2"/>
        <v>1.4733453410978634</v>
      </c>
      <c r="N41" s="352">
        <f t="shared" si="3"/>
        <v>0.72511702081483076</v>
      </c>
      <c r="O41" s="352">
        <f t="shared" si="4"/>
        <v>0.56565915926326671</v>
      </c>
      <c r="P41" s="352">
        <f t="shared" si="5"/>
        <v>1.1973513867092328E-2</v>
      </c>
      <c r="Q41" s="353">
        <f t="shared" si="6"/>
        <v>2.48454388012374E-3</v>
      </c>
      <c r="R41" s="351">
        <f t="shared" si="7"/>
        <v>1.2139134973435951E-2</v>
      </c>
      <c r="S41" s="354">
        <f t="shared" si="8"/>
        <v>2.5189108095609127E-3</v>
      </c>
    </row>
    <row r="42" spans="1:19" ht="14.25">
      <c r="A42" s="198">
        <v>39</v>
      </c>
      <c r="B42" s="344" t="s">
        <v>254</v>
      </c>
      <c r="C42" s="345" t="s">
        <v>255</v>
      </c>
      <c r="D42" s="214">
        <v>25.81</v>
      </c>
      <c r="E42" s="215">
        <v>100</v>
      </c>
      <c r="F42" s="214">
        <v>40</v>
      </c>
      <c r="G42" s="214">
        <v>4800</v>
      </c>
      <c r="H42" s="346">
        <f t="shared" si="0"/>
        <v>0.38779999999999998</v>
      </c>
      <c r="I42" s="362">
        <v>6696977</v>
      </c>
      <c r="J42" s="362">
        <v>6699637</v>
      </c>
      <c r="K42" s="359">
        <v>60</v>
      </c>
      <c r="L42" s="350">
        <f t="shared" si="10"/>
        <v>0.15959999999999999</v>
      </c>
      <c r="M42" s="351">
        <f t="shared" si="2"/>
        <v>2.0995171110644555</v>
      </c>
      <c r="N42" s="352">
        <f t="shared" si="3"/>
        <v>0.11406690186747245</v>
      </c>
      <c r="O42" s="352">
        <f t="shared" si="4"/>
        <v>3.3222386854809369E-2</v>
      </c>
      <c r="P42" s="352">
        <f t="shared" si="5"/>
        <v>1.1492125871780821E-3</v>
      </c>
      <c r="Q42" s="353">
        <f t="shared" si="6"/>
        <v>7.2005801201634224E-3</v>
      </c>
      <c r="R42" s="351">
        <f t="shared" si="7"/>
        <v>1.1651088280164174E-3</v>
      </c>
      <c r="S42" s="354">
        <f t="shared" si="8"/>
        <v>7.3001806266692823E-3</v>
      </c>
    </row>
    <row r="43" spans="1:19" ht="14.25">
      <c r="A43" s="198">
        <v>40</v>
      </c>
      <c r="B43" s="344" t="s">
        <v>254</v>
      </c>
      <c r="C43" s="345" t="s">
        <v>273</v>
      </c>
      <c r="D43" s="214">
        <v>6.6</v>
      </c>
      <c r="E43" s="215">
        <v>100</v>
      </c>
      <c r="F43" s="214">
        <v>300</v>
      </c>
      <c r="G43" s="214">
        <v>24150</v>
      </c>
      <c r="H43" s="346">
        <f t="shared" si="0"/>
        <v>0.38779999999999998</v>
      </c>
      <c r="I43" s="360">
        <v>7239967</v>
      </c>
      <c r="J43" s="360">
        <v>7301826</v>
      </c>
      <c r="K43" s="359">
        <v>120</v>
      </c>
      <c r="L43" s="350">
        <f t="shared" si="10"/>
        <v>7.4230799999999997</v>
      </c>
      <c r="M43" s="351">
        <f t="shared" si="2"/>
        <v>1.4084260620057387</v>
      </c>
      <c r="N43" s="352">
        <f t="shared" si="3"/>
        <v>0.70737488547568705</v>
      </c>
      <c r="O43" s="352">
        <f t="shared" si="4"/>
        <v>0.54177835997653057</v>
      </c>
      <c r="P43" s="352">
        <f t="shared" si="5"/>
        <v>0.26956881844850678</v>
      </c>
      <c r="Q43" s="353">
        <f t="shared" si="6"/>
        <v>3.6314955308107522E-2</v>
      </c>
      <c r="R43" s="351">
        <f t="shared" si="7"/>
        <v>0.27329757229994628</v>
      </c>
      <c r="S43" s="354">
        <f t="shared" si="8"/>
        <v>3.6817274271588922E-2</v>
      </c>
    </row>
    <row r="44" spans="1:19" ht="14.25">
      <c r="A44" s="198">
        <v>41</v>
      </c>
      <c r="B44" s="344" t="s">
        <v>254</v>
      </c>
      <c r="C44" s="345" t="s">
        <v>214</v>
      </c>
      <c r="D44" s="212">
        <v>5.5</v>
      </c>
      <c r="E44" s="229">
        <v>80</v>
      </c>
      <c r="F44" s="212">
        <v>140</v>
      </c>
      <c r="G44" s="212">
        <v>21000</v>
      </c>
      <c r="H44" s="346">
        <f t="shared" si="0"/>
        <v>0.48620000000000002</v>
      </c>
      <c r="I44" s="362">
        <v>7934131</v>
      </c>
      <c r="J44" s="362">
        <v>7978021</v>
      </c>
      <c r="K44" s="359">
        <v>120</v>
      </c>
      <c r="L44" s="350">
        <f t="shared" si="10"/>
        <v>5.2667999999999999</v>
      </c>
      <c r="M44" s="351">
        <f t="shared" si="2"/>
        <v>2.624396388830569</v>
      </c>
      <c r="N44" s="352">
        <f t="shared" si="3"/>
        <v>1.0754879318933115</v>
      </c>
      <c r="O44" s="352">
        <f t="shared" si="4"/>
        <v>1.140437019697184</v>
      </c>
      <c r="P44" s="352">
        <f t="shared" si="5"/>
        <v>0.12910967056878314</v>
      </c>
      <c r="Q44" s="353">
        <f t="shared" si="6"/>
        <v>2.4513873807394081E-2</v>
      </c>
      <c r="R44" s="351">
        <f t="shared" si="7"/>
        <v>0.1308955528683837</v>
      </c>
      <c r="S44" s="354">
        <f t="shared" si="8"/>
        <v>2.4852956798888073E-2</v>
      </c>
    </row>
    <row r="45" spans="1:19" ht="14.25">
      <c r="A45" s="198">
        <v>42</v>
      </c>
      <c r="B45" s="344" t="s">
        <v>256</v>
      </c>
      <c r="C45" s="345" t="s">
        <v>257</v>
      </c>
      <c r="D45" s="214">
        <v>8</v>
      </c>
      <c r="E45" s="215">
        <v>80</v>
      </c>
      <c r="F45" s="214">
        <v>180</v>
      </c>
      <c r="G45" s="214">
        <v>13000</v>
      </c>
      <c r="H45" s="346">
        <f t="shared" si="0"/>
        <v>0.48620000000000002</v>
      </c>
      <c r="I45" s="229">
        <v>30599.200000000001</v>
      </c>
      <c r="J45" s="229">
        <v>32877.599999999999</v>
      </c>
      <c r="K45" s="212">
        <v>1200</v>
      </c>
      <c r="L45" s="350">
        <f t="shared" si="10"/>
        <v>2.7340799999999974</v>
      </c>
      <c r="M45" s="351">
        <f t="shared" si="2"/>
        <v>1.2635982612887924</v>
      </c>
      <c r="N45" s="352">
        <f t="shared" si="3"/>
        <v>0.43423563778587959</v>
      </c>
      <c r="O45" s="352">
        <f t="shared" si="4"/>
        <v>0.23769559885582364</v>
      </c>
      <c r="P45" s="352">
        <f t="shared" si="5"/>
        <v>6.4703063438851849E-2</v>
      </c>
      <c r="Q45" s="353">
        <f t="shared" si="6"/>
        <v>2.3665387786331017E-2</v>
      </c>
      <c r="R45" s="351">
        <f t="shared" si="7"/>
        <v>6.5598054923349705E-2</v>
      </c>
      <c r="S45" s="354">
        <f t="shared" si="8"/>
        <v>2.399273427381414E-2</v>
      </c>
    </row>
    <row r="46" spans="1:19" ht="14.25">
      <c r="A46" s="198">
        <v>43</v>
      </c>
      <c r="B46" s="344" t="s">
        <v>256</v>
      </c>
      <c r="C46" s="345" t="s">
        <v>275</v>
      </c>
      <c r="D46" s="212">
        <v>8</v>
      </c>
      <c r="E46" s="229">
        <v>80</v>
      </c>
      <c r="F46" s="212">
        <v>64</v>
      </c>
      <c r="G46" s="212">
        <v>10000</v>
      </c>
      <c r="H46" s="346">
        <f t="shared" si="0"/>
        <v>0.48620000000000002</v>
      </c>
      <c r="I46" s="229">
        <v>98906.1</v>
      </c>
      <c r="J46" s="229">
        <v>99523.199999999997</v>
      </c>
      <c r="K46" s="212">
        <v>2000</v>
      </c>
      <c r="L46" s="350">
        <f t="shared" si="10"/>
        <v>1.2341999999999826</v>
      </c>
      <c r="M46" s="351">
        <f t="shared" si="2"/>
        <v>2.7337462383651761</v>
      </c>
      <c r="N46" s="352">
        <f t="shared" si="3"/>
        <v>0.55130549140363605</v>
      </c>
      <c r="O46" s="352">
        <f t="shared" si="4"/>
        <v>0.35341129416217093</v>
      </c>
      <c r="P46" s="352">
        <f t="shared" si="5"/>
        <v>1.2161833823068444E-2</v>
      </c>
      <c r="Q46" s="353">
        <f t="shared" si="6"/>
        <v>9.8540218952103513E-3</v>
      </c>
      <c r="R46" s="351">
        <f t="shared" si="7"/>
        <v>1.2330059825502015E-2</v>
      </c>
      <c r="S46" s="354">
        <f t="shared" si="8"/>
        <v>9.990325575678324E-3</v>
      </c>
    </row>
    <row r="47" spans="1:19" ht="14.25">
      <c r="A47" s="198">
        <v>44</v>
      </c>
      <c r="B47" s="344" t="s">
        <v>256</v>
      </c>
      <c r="C47" s="345" t="s">
        <v>276</v>
      </c>
      <c r="D47" s="214">
        <v>7.2</v>
      </c>
      <c r="E47" s="215">
        <v>100</v>
      </c>
      <c r="F47" s="214">
        <v>152</v>
      </c>
      <c r="G47" s="214">
        <v>25000</v>
      </c>
      <c r="H47" s="346">
        <f t="shared" si="0"/>
        <v>0.38779999999999998</v>
      </c>
      <c r="I47" s="229">
        <v>1580.52</v>
      </c>
      <c r="J47" s="229">
        <v>1608.16</v>
      </c>
      <c r="K47" s="212">
        <v>120000</v>
      </c>
      <c r="L47" s="350">
        <f t="shared" si="10"/>
        <v>3.3168000000000122</v>
      </c>
      <c r="M47" s="351">
        <f t="shared" si="2"/>
        <v>2.8776276193317645</v>
      </c>
      <c r="N47" s="352">
        <f t="shared" si="3"/>
        <v>0.62382452861435489</v>
      </c>
      <c r="O47" s="352">
        <f t="shared" si="4"/>
        <v>0.43609053972360862</v>
      </c>
      <c r="P47" s="352">
        <f t="shared" si="5"/>
        <v>6.0765614437958956E-2</v>
      </c>
      <c r="Q47" s="353">
        <f t="shared" si="6"/>
        <v>1.8320554280619492E-2</v>
      </c>
      <c r="R47" s="351">
        <f t="shared" si="7"/>
        <v>6.1606141989233955E-2</v>
      </c>
      <c r="S47" s="354">
        <f t="shared" si="8"/>
        <v>1.8573969485417792E-2</v>
      </c>
    </row>
    <row r="48" spans="1:19" ht="14.25">
      <c r="A48" s="198">
        <v>45</v>
      </c>
      <c r="B48" s="344" t="s">
        <v>256</v>
      </c>
      <c r="C48" s="345" t="s">
        <v>361</v>
      </c>
      <c r="D48" s="214">
        <v>4</v>
      </c>
      <c r="E48" s="215">
        <v>232</v>
      </c>
      <c r="F48" s="214">
        <v>120</v>
      </c>
      <c r="G48" s="214">
        <v>16000</v>
      </c>
      <c r="H48" s="346">
        <f t="shared" si="0"/>
        <v>0.16830000000000001</v>
      </c>
      <c r="I48" s="229">
        <v>352287</v>
      </c>
      <c r="J48" s="229">
        <v>372310</v>
      </c>
      <c r="K48" s="212">
        <v>120</v>
      </c>
      <c r="L48" s="350">
        <f t="shared" si="10"/>
        <v>2.4027599999999998</v>
      </c>
      <c r="M48" s="351">
        <f t="shared" si="2"/>
        <v>2.3327967900716167</v>
      </c>
      <c r="N48" s="352">
        <f t="shared" si="3"/>
        <v>0.57242144764220559</v>
      </c>
      <c r="O48" s="352">
        <f t="shared" si="4"/>
        <v>0.37661734050507983</v>
      </c>
      <c r="P48" s="352">
        <f t="shared" si="5"/>
        <v>7.8860706370059274E-3</v>
      </c>
      <c r="Q48" s="353">
        <f t="shared" si="6"/>
        <v>3.2820883638007658E-3</v>
      </c>
      <c r="R48" s="351">
        <f t="shared" si="7"/>
        <v>7.995153046572806E-3</v>
      </c>
      <c r="S48" s="354">
        <f t="shared" si="8"/>
        <v>3.3274871591722878E-3</v>
      </c>
    </row>
    <row r="49" spans="1:19" ht="14.25">
      <c r="A49" s="198">
        <v>46</v>
      </c>
      <c r="B49" s="344" t="s">
        <v>256</v>
      </c>
      <c r="C49" s="345" t="s">
        <v>362</v>
      </c>
      <c r="D49" s="214">
        <v>4</v>
      </c>
      <c r="E49" s="215">
        <v>232</v>
      </c>
      <c r="F49" s="214">
        <v>180</v>
      </c>
      <c r="G49" s="214">
        <v>16000</v>
      </c>
      <c r="H49" s="346">
        <f t="shared" si="0"/>
        <v>0.16830000000000001</v>
      </c>
      <c r="I49" s="229">
        <v>627405</v>
      </c>
      <c r="J49" s="229">
        <v>630374</v>
      </c>
      <c r="K49" s="212">
        <v>60</v>
      </c>
      <c r="L49" s="350">
        <f t="shared" si="10"/>
        <v>0.17813999999999999</v>
      </c>
      <c r="M49" s="351">
        <f t="shared" si="2"/>
        <v>1.5551978600477445</v>
      </c>
      <c r="N49" s="352">
        <f t="shared" si="3"/>
        <v>2.8292784598540156E-2</v>
      </c>
      <c r="O49" s="352">
        <f t="shared" si="4"/>
        <v>6.2989422479795441E-3</v>
      </c>
      <c r="P49" s="352">
        <f t="shared" si="5"/>
        <v>2.967635073270466E-4</v>
      </c>
      <c r="Q49" s="353">
        <f t="shared" si="6"/>
        <v>1.6659004565344482E-3</v>
      </c>
      <c r="R49" s="351">
        <f t="shared" si="7"/>
        <v>3.0086842597928974E-4</v>
      </c>
      <c r="S49" s="354">
        <f t="shared" si="8"/>
        <v>1.6889436733989545E-3</v>
      </c>
    </row>
    <row r="50" spans="1:19" ht="14.25">
      <c r="A50" s="198">
        <v>47</v>
      </c>
      <c r="B50" s="344" t="s">
        <v>256</v>
      </c>
      <c r="C50" s="345" t="s">
        <v>1251</v>
      </c>
      <c r="D50" s="214">
        <v>12.4</v>
      </c>
      <c r="E50" s="215">
        <v>100</v>
      </c>
      <c r="F50" s="214">
        <v>296</v>
      </c>
      <c r="G50" s="214">
        <v>16300</v>
      </c>
      <c r="H50" s="346">
        <f t="shared" si="0"/>
        <v>0.38779999999999998</v>
      </c>
      <c r="I50" s="229">
        <v>8067.94</v>
      </c>
      <c r="J50" s="229">
        <v>8109.26</v>
      </c>
      <c r="K50" s="212">
        <v>120000</v>
      </c>
      <c r="L50" s="350">
        <f t="shared" si="10"/>
        <v>4.9584000000000747</v>
      </c>
      <c r="M50" s="351">
        <f t="shared" si="2"/>
        <v>0.9634608364400512</v>
      </c>
      <c r="N50" s="352">
        <f t="shared" si="3"/>
        <v>0.47889091497297626</v>
      </c>
      <c r="O50" s="352">
        <f t="shared" si="4"/>
        <v>0.27924738974951879</v>
      </c>
      <c r="P50" s="352">
        <f t="shared" si="5"/>
        <v>0.25412991162647541</v>
      </c>
      <c r="Q50" s="353">
        <f t="shared" si="6"/>
        <v>5.1252402312534605E-2</v>
      </c>
      <c r="R50" s="351">
        <f t="shared" si="7"/>
        <v>0.25764511005408658</v>
      </c>
      <c r="S50" s="354">
        <f t="shared" si="8"/>
        <v>5.1961340362633654E-2</v>
      </c>
    </row>
    <row r="51" spans="1:19" ht="14.25">
      <c r="A51" s="198">
        <v>48</v>
      </c>
      <c r="B51" s="344" t="s">
        <v>256</v>
      </c>
      <c r="C51" s="345" t="s">
        <v>266</v>
      </c>
      <c r="D51" s="214">
        <v>13.5</v>
      </c>
      <c r="E51" s="215">
        <v>400</v>
      </c>
      <c r="F51" s="214">
        <v>15</v>
      </c>
      <c r="G51" s="214">
        <v>16000</v>
      </c>
      <c r="H51" s="346">
        <f t="shared" si="0"/>
        <v>7.3599999999999999E-2</v>
      </c>
      <c r="I51" s="229">
        <v>261.5</v>
      </c>
      <c r="J51" s="229">
        <v>284.44</v>
      </c>
      <c r="K51" s="212">
        <v>120000</v>
      </c>
      <c r="L51" s="350">
        <f t="shared" si="10"/>
        <v>2.7527999999999997</v>
      </c>
      <c r="M51" s="351">
        <f t="shared" si="2"/>
        <v>18.662374320572933</v>
      </c>
      <c r="N51" s="352">
        <f t="shared" si="3"/>
        <v>5.2465057219845956</v>
      </c>
      <c r="O51" s="352">
        <f t="shared" si="4"/>
        <v>23.069958977050604</v>
      </c>
      <c r="P51" s="352">
        <f t="shared" si="5"/>
        <v>1.1140243262444373E-2</v>
      </c>
      <c r="Q51" s="353">
        <f t="shared" si="6"/>
        <v>4.0468770933029547E-3</v>
      </c>
      <c r="R51" s="351">
        <f t="shared" si="7"/>
        <v>1.1294338328816999E-2</v>
      </c>
      <c r="S51" s="354">
        <f t="shared" si="8"/>
        <v>4.1028546675446823E-3</v>
      </c>
    </row>
    <row r="52" spans="1:19" ht="14.25">
      <c r="A52" s="198">
        <v>49</v>
      </c>
      <c r="B52" s="344" t="s">
        <v>270</v>
      </c>
      <c r="C52" s="345" t="s">
        <v>271</v>
      </c>
      <c r="D52" s="214">
        <v>6.5</v>
      </c>
      <c r="E52" s="215">
        <v>100</v>
      </c>
      <c r="F52" s="214">
        <v>112</v>
      </c>
      <c r="G52" s="214">
        <v>16000</v>
      </c>
      <c r="H52" s="346">
        <f t="shared" si="0"/>
        <v>0.38779999999999998</v>
      </c>
      <c r="I52" s="229">
        <v>2873731</v>
      </c>
      <c r="J52" s="229">
        <v>2894664</v>
      </c>
      <c r="K52" s="212">
        <v>120</v>
      </c>
      <c r="L52" s="350">
        <f t="shared" si="10"/>
        <v>2.5119600000000002</v>
      </c>
      <c r="M52" s="351">
        <f t="shared" si="2"/>
        <v>2.4994251322195895</v>
      </c>
      <c r="N52" s="352">
        <f t="shared" si="3"/>
        <v>0.64118218496020429</v>
      </c>
      <c r="O52" s="352">
        <f t="shared" si="4"/>
        <v>0.45712811244031426</v>
      </c>
      <c r="P52" s="352">
        <f t="shared" si="5"/>
        <v>3.1221149452215109E-2</v>
      </c>
      <c r="Q52" s="353">
        <f t="shared" si="6"/>
        <v>1.2428999447529064E-2</v>
      </c>
      <c r="R52" s="351">
        <f t="shared" si="7"/>
        <v>3.1653009420056881E-2</v>
      </c>
      <c r="S52" s="354">
        <f t="shared" si="8"/>
        <v>1.2600920962139875E-2</v>
      </c>
    </row>
    <row r="53" spans="1:19" ht="14.25">
      <c r="A53" s="198">
        <v>50</v>
      </c>
      <c r="B53" s="344" t="s">
        <v>1244</v>
      </c>
      <c r="C53" s="363" t="s">
        <v>866</v>
      </c>
      <c r="D53" s="212">
        <v>30</v>
      </c>
      <c r="E53" s="229">
        <v>100</v>
      </c>
      <c r="F53" s="212">
        <v>200</v>
      </c>
      <c r="G53" s="212">
        <v>22900</v>
      </c>
      <c r="H53" s="346">
        <f t="shared" si="0"/>
        <v>0.38779999999999998</v>
      </c>
      <c r="I53" s="345">
        <v>100546.6</v>
      </c>
      <c r="J53" s="345">
        <v>101681.8</v>
      </c>
      <c r="K53" s="201">
        <v>4000</v>
      </c>
      <c r="L53" s="350">
        <f t="shared" si="10"/>
        <v>4.5407999999999884</v>
      </c>
      <c r="M53" s="351">
        <f t="shared" si="2"/>
        <v>2.0032892434740011</v>
      </c>
      <c r="N53" s="352">
        <f t="shared" si="3"/>
        <v>0.64906640100227775</v>
      </c>
      <c r="O53" s="352">
        <f t="shared" si="4"/>
        <v>0.46684303452849518</v>
      </c>
      <c r="P53" s="352">
        <f t="shared" si="5"/>
        <v>0.46926016102406992</v>
      </c>
      <c r="Q53" s="353">
        <f t="shared" si="6"/>
        <v>0.10334305871742229</v>
      </c>
      <c r="R53" s="351">
        <f t="shared" si="7"/>
        <v>0.4757511032733116</v>
      </c>
      <c r="S53" s="354">
        <f t="shared" si="8"/>
        <v>0.10477252979063444</v>
      </c>
    </row>
    <row r="54" spans="1:19" ht="14.25">
      <c r="A54" s="198">
        <v>51</v>
      </c>
      <c r="B54" s="344" t="s">
        <v>1244</v>
      </c>
      <c r="C54" s="345" t="s">
        <v>360</v>
      </c>
      <c r="D54" s="212">
        <v>5</v>
      </c>
      <c r="E54" s="229">
        <v>100</v>
      </c>
      <c r="F54" s="212">
        <v>260</v>
      </c>
      <c r="G54" s="212">
        <v>31150</v>
      </c>
      <c r="H54" s="346">
        <f t="shared" si="0"/>
        <v>0.38779999999999998</v>
      </c>
      <c r="I54" s="345">
        <v>4049589</v>
      </c>
      <c r="J54" s="345">
        <v>4101451</v>
      </c>
      <c r="K54" s="201">
        <v>120</v>
      </c>
      <c r="L54" s="350">
        <f t="shared" si="10"/>
        <v>6.2234400000000001</v>
      </c>
      <c r="M54" s="351">
        <f t="shared" si="2"/>
        <v>2.0961525003095445</v>
      </c>
      <c r="N54" s="352">
        <f t="shared" si="3"/>
        <v>0.68429585478899435</v>
      </c>
      <c r="O54" s="352">
        <f t="shared" si="4"/>
        <v>0.51146782446291916</v>
      </c>
      <c r="P54" s="352">
        <f t="shared" si="5"/>
        <v>0.14480934007629173</v>
      </c>
      <c r="Q54" s="353">
        <f t="shared" si="6"/>
        <v>2.3268375701588146E-2</v>
      </c>
      <c r="R54" s="351">
        <f t="shared" si="7"/>
        <v>0.14681238474459421</v>
      </c>
      <c r="S54" s="354">
        <f t="shared" si="8"/>
        <v>2.3590230603106034E-2</v>
      </c>
    </row>
    <row r="55" spans="1:19" ht="14.25">
      <c r="A55" s="198">
        <v>52</v>
      </c>
      <c r="B55" s="344" t="s">
        <v>1244</v>
      </c>
      <c r="C55" s="345" t="s">
        <v>1245</v>
      </c>
      <c r="D55" s="212">
        <v>25</v>
      </c>
      <c r="E55" s="229">
        <v>100</v>
      </c>
      <c r="F55" s="212">
        <v>240</v>
      </c>
      <c r="G55" s="212">
        <v>11350</v>
      </c>
      <c r="H55" s="346">
        <f t="shared" si="0"/>
        <v>0.38779999999999998</v>
      </c>
      <c r="I55" s="345">
        <v>33541.31</v>
      </c>
      <c r="J55" s="345">
        <v>33569.69</v>
      </c>
      <c r="K55" s="201">
        <v>6000</v>
      </c>
      <c r="L55" s="350">
        <f t="shared" si="10"/>
        <v>0.17028000000002794</v>
      </c>
      <c r="M55" s="351">
        <f t="shared" si="2"/>
        <v>0.82741386147852658</v>
      </c>
      <c r="N55" s="352">
        <f t="shared" si="3"/>
        <v>2.0283325031324552E-2</v>
      </c>
      <c r="O55" s="352">
        <f t="shared" si="4"/>
        <v>4.3857956257259967E-3</v>
      </c>
      <c r="P55" s="352">
        <f t="shared" si="5"/>
        <v>5.2902042253893068E-3</v>
      </c>
      <c r="Q55" s="353">
        <f t="shared" si="6"/>
        <v>3.1067678091311009E-2</v>
      </c>
      <c r="R55" s="351">
        <f t="shared" si="7"/>
        <v>5.3633798600708441E-3</v>
      </c>
      <c r="S55" s="354">
        <f t="shared" si="8"/>
        <v>3.1497415198907468E-2</v>
      </c>
    </row>
    <row r="56" spans="1:19" ht="14.25">
      <c r="A56" s="198">
        <v>53</v>
      </c>
      <c r="B56" s="344" t="s">
        <v>297</v>
      </c>
      <c r="C56" s="345" t="s">
        <v>300</v>
      </c>
      <c r="D56" s="214">
        <v>9.1</v>
      </c>
      <c r="E56" s="215">
        <v>100</v>
      </c>
      <c r="F56" s="214">
        <v>60</v>
      </c>
      <c r="G56" s="214">
        <v>16000</v>
      </c>
      <c r="H56" s="346">
        <f t="shared" si="0"/>
        <v>0.38779999999999998</v>
      </c>
      <c r="I56" s="356">
        <v>11518.3</v>
      </c>
      <c r="J56" s="356">
        <v>11734.15</v>
      </c>
      <c r="K56" s="212">
        <v>6000</v>
      </c>
      <c r="L56" s="350">
        <f t="shared" si="10"/>
        <v>1.2951000000000021</v>
      </c>
      <c r="M56" s="351">
        <f t="shared" si="2"/>
        <v>4.6655935801432333</v>
      </c>
      <c r="N56" s="352">
        <f t="shared" si="3"/>
        <v>0.61707620972666577</v>
      </c>
      <c r="O56" s="352">
        <f t="shared" si="4"/>
        <v>0.42804168083383554</v>
      </c>
      <c r="P56" s="352">
        <f t="shared" si="5"/>
        <v>1.1746040927726216E-2</v>
      </c>
      <c r="Q56" s="353">
        <f t="shared" si="6"/>
        <v>9.0696015193623639E-3</v>
      </c>
      <c r="R56" s="351">
        <f t="shared" si="7"/>
        <v>1.1908515562591272E-2</v>
      </c>
      <c r="S56" s="354">
        <f t="shared" si="8"/>
        <v>9.1950548703507475E-3</v>
      </c>
    </row>
    <row r="57" spans="1:19" ht="14.25">
      <c r="A57" s="198">
        <v>54</v>
      </c>
      <c r="B57" s="344" t="s">
        <v>297</v>
      </c>
      <c r="C57" s="345" t="s">
        <v>298</v>
      </c>
      <c r="D57" s="214">
        <v>13</v>
      </c>
      <c r="E57" s="215">
        <v>100</v>
      </c>
      <c r="F57" s="214">
        <v>200</v>
      </c>
      <c r="G57" s="214">
        <v>24150</v>
      </c>
      <c r="H57" s="346">
        <f t="shared" si="0"/>
        <v>0.38779999999999998</v>
      </c>
      <c r="I57" s="356">
        <v>76541.600000000006</v>
      </c>
      <c r="J57" s="356">
        <v>77659.3</v>
      </c>
      <c r="K57" s="212">
        <v>4000</v>
      </c>
      <c r="L57" s="350">
        <f t="shared" si="10"/>
        <v>4.470799999999989</v>
      </c>
      <c r="M57" s="351">
        <f t="shared" si="2"/>
        <v>2.1126390930086081</v>
      </c>
      <c r="N57" s="352">
        <f t="shared" si="3"/>
        <v>0.63906053241741168</v>
      </c>
      <c r="O57" s="352">
        <f t="shared" si="4"/>
        <v>0.4545307977583829</v>
      </c>
      <c r="P57" s="352">
        <f t="shared" si="5"/>
        <v>0.19798314311397122</v>
      </c>
      <c r="Q57" s="353">
        <f t="shared" si="6"/>
        <v>4.4283605420500069E-2</v>
      </c>
      <c r="R57" s="351">
        <f t="shared" si="7"/>
        <v>0.20072170320283891</v>
      </c>
      <c r="S57" s="354">
        <f t="shared" si="8"/>
        <v>4.4896149056732441E-2</v>
      </c>
    </row>
    <row r="58" spans="1:19" ht="14.25">
      <c r="A58" s="198">
        <v>55</v>
      </c>
      <c r="B58" s="344" t="s">
        <v>297</v>
      </c>
      <c r="C58" s="345" t="s">
        <v>1259</v>
      </c>
      <c r="D58" s="214">
        <v>0.01</v>
      </c>
      <c r="E58" s="215">
        <v>100</v>
      </c>
      <c r="F58" s="214">
        <v>260</v>
      </c>
      <c r="G58" s="214">
        <v>23500</v>
      </c>
      <c r="H58" s="346">
        <f t="shared" si="0"/>
        <v>0.38779999999999998</v>
      </c>
      <c r="I58" s="356">
        <v>64985.57</v>
      </c>
      <c r="J58" s="356">
        <v>65980.429999999993</v>
      </c>
      <c r="K58" s="212">
        <v>6000</v>
      </c>
      <c r="L58" s="350">
        <f t="shared" si="10"/>
        <v>5.9691599999999596</v>
      </c>
      <c r="M58" s="351">
        <f t="shared" si="2"/>
        <v>1.5813670548081633</v>
      </c>
      <c r="N58" s="352">
        <f t="shared" si="3"/>
        <v>0.65633659914327869</v>
      </c>
      <c r="O58" s="352">
        <f t="shared" si="4"/>
        <v>0.47588950492862769</v>
      </c>
      <c r="P58" s="352">
        <f t="shared" si="5"/>
        <v>2.694724550085317E-4</v>
      </c>
      <c r="Q58" s="353">
        <f t="shared" si="6"/>
        <v>4.5144116594048998E-5</v>
      </c>
      <c r="R58" s="351">
        <f t="shared" si="7"/>
        <v>2.7319987593300279E-4</v>
      </c>
      <c r="S58" s="354">
        <f t="shared" si="8"/>
        <v>4.5768563069678922E-5</v>
      </c>
    </row>
    <row r="59" spans="1:19" ht="14.25">
      <c r="A59" s="198">
        <v>56</v>
      </c>
      <c r="B59" s="344" t="s">
        <v>297</v>
      </c>
      <c r="C59" s="345" t="s">
        <v>302</v>
      </c>
      <c r="D59" s="214">
        <v>14</v>
      </c>
      <c r="E59" s="215">
        <v>80</v>
      </c>
      <c r="F59" s="214">
        <v>60</v>
      </c>
      <c r="G59" s="214">
        <v>3400</v>
      </c>
      <c r="H59" s="346">
        <f t="shared" si="0"/>
        <v>0.48620000000000002</v>
      </c>
      <c r="I59" s="356">
        <v>32917.5</v>
      </c>
      <c r="J59" s="356">
        <v>32932</v>
      </c>
      <c r="K59" s="212">
        <v>2000</v>
      </c>
      <c r="L59" s="350">
        <f t="shared" si="10"/>
        <v>2.9000000000000001E-2</v>
      </c>
      <c r="M59" s="351">
        <f t="shared" si="2"/>
        <v>0.99143863578043712</v>
      </c>
      <c r="N59" s="352">
        <f t="shared" si="3"/>
        <v>1.3817628045767336E-2</v>
      </c>
      <c r="O59" s="352">
        <f t="shared" si="4"/>
        <v>2.9162670850024085E-3</v>
      </c>
      <c r="P59" s="352">
        <f t="shared" si="5"/>
        <v>1.5435707427165562E-4</v>
      </c>
      <c r="Q59" s="353">
        <f t="shared" si="6"/>
        <v>5.3226577335053664E-3</v>
      </c>
      <c r="R59" s="351">
        <f t="shared" si="7"/>
        <v>1.5649218596038871E-4</v>
      </c>
      <c r="S59" s="354">
        <f t="shared" si="8"/>
        <v>5.3962822744961624E-3</v>
      </c>
    </row>
    <row r="60" spans="1:19" ht="14.25">
      <c r="A60" s="198">
        <v>57</v>
      </c>
      <c r="B60" s="344" t="s">
        <v>284</v>
      </c>
      <c r="C60" s="363" t="s">
        <v>372</v>
      </c>
      <c r="D60" s="214">
        <v>24</v>
      </c>
      <c r="E60" s="215">
        <v>148</v>
      </c>
      <c r="F60" s="214">
        <v>280</v>
      </c>
      <c r="G60" s="214">
        <v>28150</v>
      </c>
      <c r="H60" s="346">
        <f t="shared" si="0"/>
        <v>0.26200000000000001</v>
      </c>
      <c r="I60" s="364">
        <v>111949.2</v>
      </c>
      <c r="J60" s="365">
        <v>112831.5</v>
      </c>
      <c r="K60" s="212">
        <v>4000</v>
      </c>
      <c r="L60" s="350">
        <f t="shared" si="10"/>
        <v>3.5292000000000114</v>
      </c>
      <c r="M60" s="351">
        <f t="shared" si="2"/>
        <v>1.758970436799536</v>
      </c>
      <c r="N60" s="352">
        <f t="shared" si="3"/>
        <v>0.36033378989499198</v>
      </c>
      <c r="O60" s="352">
        <f t="shared" si="4"/>
        <v>0.175939110091069</v>
      </c>
      <c r="P60" s="352">
        <f t="shared" si="5"/>
        <v>0.1873461349614394</v>
      </c>
      <c r="Q60" s="353">
        <f t="shared" si="6"/>
        <v>5.3084589981139858E-2</v>
      </c>
      <c r="R60" s="351">
        <f t="shared" si="7"/>
        <v>0.18993756087750177</v>
      </c>
      <c r="S60" s="354">
        <f t="shared" si="8"/>
        <v>5.3818871380908184E-2</v>
      </c>
    </row>
    <row r="61" spans="1:19" ht="14.25">
      <c r="A61" s="198">
        <v>58</v>
      </c>
      <c r="B61" s="344" t="s">
        <v>284</v>
      </c>
      <c r="C61" s="363" t="s">
        <v>370</v>
      </c>
      <c r="D61" s="214">
        <v>5</v>
      </c>
      <c r="E61" s="215">
        <v>80</v>
      </c>
      <c r="F61" s="214">
        <v>240</v>
      </c>
      <c r="G61" s="214">
        <v>23650</v>
      </c>
      <c r="H61" s="346">
        <f t="shared" si="0"/>
        <v>0.48620000000000002</v>
      </c>
      <c r="I61" s="365">
        <v>50433.17</v>
      </c>
      <c r="J61" s="365">
        <v>50855.7</v>
      </c>
      <c r="K61" s="212">
        <v>6000</v>
      </c>
      <c r="L61" s="350">
        <f t="shared" si="10"/>
        <v>2.5351799999999929</v>
      </c>
      <c r="M61" s="351">
        <f t="shared" si="2"/>
        <v>1.7240826276623042</v>
      </c>
      <c r="N61" s="352">
        <f t="shared" si="3"/>
        <v>0.30198426094024433</v>
      </c>
      <c r="O61" s="352">
        <f t="shared" si="4"/>
        <v>0.13335244727254933</v>
      </c>
      <c r="P61" s="352">
        <f t="shared" si="5"/>
        <v>4.0333153912143295E-2</v>
      </c>
      <c r="Q61" s="353">
        <f t="shared" si="6"/>
        <v>1.5909384703312351E-2</v>
      </c>
      <c r="R61" s="351">
        <f t="shared" si="7"/>
        <v>4.0891053760709561E-2</v>
      </c>
      <c r="S61" s="354">
        <f t="shared" si="8"/>
        <v>1.6129447913248635E-2</v>
      </c>
    </row>
    <row r="62" spans="1:19" ht="14.25">
      <c r="A62" s="198">
        <v>59</v>
      </c>
      <c r="B62" s="344" t="s">
        <v>284</v>
      </c>
      <c r="C62" s="363" t="s">
        <v>371</v>
      </c>
      <c r="D62" s="214">
        <v>23</v>
      </c>
      <c r="E62" s="215">
        <v>100</v>
      </c>
      <c r="F62" s="214">
        <v>85</v>
      </c>
      <c r="G62" s="214">
        <v>10000</v>
      </c>
      <c r="H62" s="346">
        <f t="shared" si="0"/>
        <v>0.38779999999999998</v>
      </c>
      <c r="I62" s="366">
        <v>200605</v>
      </c>
      <c r="J62" s="365">
        <v>203503</v>
      </c>
      <c r="K62" s="212">
        <v>500</v>
      </c>
      <c r="L62" s="350">
        <f t="shared" si="10"/>
        <v>1.4490000000000001</v>
      </c>
      <c r="M62" s="351">
        <f t="shared" si="2"/>
        <v>2.0583501088867209</v>
      </c>
      <c r="N62" s="352">
        <f t="shared" si="3"/>
        <v>0.48734465813347366</v>
      </c>
      <c r="O62" s="352">
        <f t="shared" si="4"/>
        <v>0.28747278427568057</v>
      </c>
      <c r="P62" s="352">
        <f t="shared" si="5"/>
        <v>4.001510664078109E-2</v>
      </c>
      <c r="Q62" s="353">
        <f t="shared" si="6"/>
        <v>2.7615670559545263E-2</v>
      </c>
      <c r="R62" s="351">
        <f t="shared" si="7"/>
        <v>4.0568607167516063E-2</v>
      </c>
      <c r="S62" s="354">
        <f t="shared" si="8"/>
        <v>2.7997658500701215E-2</v>
      </c>
    </row>
    <row r="63" spans="1:19" ht="14.25">
      <c r="A63" s="198">
        <v>60</v>
      </c>
      <c r="B63" s="344" t="s">
        <v>284</v>
      </c>
      <c r="C63" s="363" t="s">
        <v>295</v>
      </c>
      <c r="D63" s="214">
        <v>18.5</v>
      </c>
      <c r="E63" s="215">
        <v>100</v>
      </c>
      <c r="F63" s="214">
        <v>75</v>
      </c>
      <c r="G63" s="214">
        <v>10000</v>
      </c>
      <c r="H63" s="346">
        <f t="shared" si="0"/>
        <v>0.38779999999999998</v>
      </c>
      <c r="I63" s="366">
        <v>174254</v>
      </c>
      <c r="J63" s="366">
        <v>177572</v>
      </c>
      <c r="K63" s="212">
        <v>500</v>
      </c>
      <c r="L63" s="350">
        <f t="shared" si="10"/>
        <v>1.659</v>
      </c>
      <c r="M63" s="351">
        <f t="shared" si="2"/>
        <v>2.3327967900716171</v>
      </c>
      <c r="N63" s="352">
        <f t="shared" si="3"/>
        <v>0.63237089456353146</v>
      </c>
      <c r="O63" s="352">
        <f t="shared" si="4"/>
        <v>0.44638853754557112</v>
      </c>
      <c r="P63" s="352">
        <f t="shared" si="5"/>
        <v>3.8910682211695267E-2</v>
      </c>
      <c r="Q63" s="353">
        <f t="shared" si="6"/>
        <v>2.3454299102890454E-2</v>
      </c>
      <c r="R63" s="351">
        <f t="shared" si="7"/>
        <v>3.9448906020346605E-2</v>
      </c>
      <c r="S63" s="354">
        <f t="shared" si="8"/>
        <v>2.3778725750661003E-2</v>
      </c>
    </row>
    <row r="64" spans="1:19" ht="14.25">
      <c r="A64" s="198">
        <v>61</v>
      </c>
      <c r="B64" s="344" t="s">
        <v>284</v>
      </c>
      <c r="C64" s="363" t="s">
        <v>1256</v>
      </c>
      <c r="D64" s="214">
        <v>22</v>
      </c>
      <c r="E64" s="215">
        <v>100</v>
      </c>
      <c r="F64" s="214">
        <v>180</v>
      </c>
      <c r="G64" s="214">
        <v>15000</v>
      </c>
      <c r="H64" s="346">
        <f t="shared" si="0"/>
        <v>0.38779999999999998</v>
      </c>
      <c r="I64" s="366">
        <v>2941301</v>
      </c>
      <c r="J64" s="366">
        <v>2969050</v>
      </c>
      <c r="K64" s="212">
        <v>120</v>
      </c>
      <c r="L64" s="350">
        <f t="shared" si="10"/>
        <v>3.3298800000000002</v>
      </c>
      <c r="M64" s="351">
        <f t="shared" si="2"/>
        <v>1.4579979937947605</v>
      </c>
      <c r="N64" s="352">
        <f t="shared" si="3"/>
        <v>0.52886256640275564</v>
      </c>
      <c r="O64" s="352">
        <f t="shared" si="4"/>
        <v>0.32952900459423845</v>
      </c>
      <c r="P64" s="352">
        <f t="shared" si="5"/>
        <v>0.19675369333724474</v>
      </c>
      <c r="Q64" s="353">
        <f t="shared" si="6"/>
        <v>5.9087322467249487E-2</v>
      </c>
      <c r="R64" s="351">
        <f t="shared" si="7"/>
        <v>0.1994752473212652</v>
      </c>
      <c r="S64" s="354">
        <f t="shared" si="8"/>
        <v>5.990463539865256E-2</v>
      </c>
    </row>
    <row r="65" spans="1:19" ht="14.25">
      <c r="A65" s="198">
        <v>62</v>
      </c>
      <c r="B65" s="344" t="s">
        <v>303</v>
      </c>
      <c r="C65" s="363" t="s">
        <v>374</v>
      </c>
      <c r="D65" s="214">
        <v>15</v>
      </c>
      <c r="E65" s="215">
        <v>80</v>
      </c>
      <c r="F65" s="214">
        <v>230</v>
      </c>
      <c r="G65" s="214">
        <v>19500</v>
      </c>
      <c r="H65" s="346">
        <f t="shared" si="0"/>
        <v>0.48620000000000002</v>
      </c>
      <c r="I65" s="365">
        <v>895.92</v>
      </c>
      <c r="J65" s="365">
        <v>937.77</v>
      </c>
      <c r="K65" s="201">
        <v>120000</v>
      </c>
      <c r="L65" s="350">
        <f t="shared" si="10"/>
        <v>5.0220000000000029</v>
      </c>
      <c r="M65" s="351">
        <f t="shared" si="2"/>
        <v>1.4833544806433652</v>
      </c>
      <c r="N65" s="352">
        <f t="shared" si="3"/>
        <v>0.62421704389064725</v>
      </c>
      <c r="O65" s="352">
        <f t="shared" si="4"/>
        <v>0.43656094308499205</v>
      </c>
      <c r="P65" s="352">
        <f t="shared" si="5"/>
        <v>0.3637981746876392</v>
      </c>
      <c r="Q65" s="353">
        <f t="shared" si="6"/>
        <v>7.2440894999529867E-2</v>
      </c>
      <c r="R65" s="351">
        <f t="shared" si="7"/>
        <v>0.36883033624408523</v>
      </c>
      <c r="S65" s="354">
        <f t="shared" si="8"/>
        <v>7.3442918407822591E-2</v>
      </c>
    </row>
    <row r="66" spans="1:19" ht="14.25">
      <c r="A66" s="198">
        <v>63</v>
      </c>
      <c r="B66" s="344" t="s">
        <v>303</v>
      </c>
      <c r="C66" s="361" t="s">
        <v>304</v>
      </c>
      <c r="D66" s="214">
        <v>14</v>
      </c>
      <c r="E66" s="215">
        <v>55</v>
      </c>
      <c r="F66" s="214">
        <v>35</v>
      </c>
      <c r="G66" s="214">
        <v>7350</v>
      </c>
      <c r="H66" s="346">
        <f t="shared" si="0"/>
        <v>0.71040000000000003</v>
      </c>
      <c r="I66" s="365">
        <v>19012</v>
      </c>
      <c r="J66" s="365">
        <v>19200.259999999998</v>
      </c>
      <c r="K66" s="201">
        <v>3000</v>
      </c>
      <c r="L66" s="350">
        <f t="shared" si="10"/>
        <v>0.56477999999999517</v>
      </c>
      <c r="M66" s="351">
        <f t="shared" si="2"/>
        <v>3.6741549443627965</v>
      </c>
      <c r="N66" s="352">
        <f t="shared" si="3"/>
        <v>0.46131546607025092</v>
      </c>
      <c r="O66" s="352">
        <f t="shared" si="4"/>
        <v>0.26251266060254042</v>
      </c>
      <c r="P66" s="352">
        <f t="shared" si="5"/>
        <v>6.908298297145705E-3</v>
      </c>
      <c r="Q66" s="353">
        <f t="shared" si="6"/>
        <v>1.2231839472264888E-2</v>
      </c>
      <c r="R66" s="351">
        <f t="shared" si="7"/>
        <v>7.003855876952716E-3</v>
      </c>
      <c r="S66" s="354">
        <f t="shared" si="8"/>
        <v>1.2401033813082574E-2</v>
      </c>
    </row>
    <row r="67" spans="1:19" ht="14.25">
      <c r="A67" s="198">
        <v>64</v>
      </c>
      <c r="B67" s="344" t="s">
        <v>303</v>
      </c>
      <c r="C67" s="361" t="s">
        <v>375</v>
      </c>
      <c r="D67" s="214">
        <v>4.5</v>
      </c>
      <c r="E67" s="215">
        <v>80</v>
      </c>
      <c r="F67" s="214">
        <v>42</v>
      </c>
      <c r="G67" s="214">
        <v>5500</v>
      </c>
      <c r="H67" s="346">
        <f t="shared" si="0"/>
        <v>0.48620000000000002</v>
      </c>
      <c r="I67" s="365">
        <v>23638.87</v>
      </c>
      <c r="J67" s="365">
        <v>24328.37</v>
      </c>
      <c r="K67" s="201">
        <v>3000</v>
      </c>
      <c r="L67" s="350">
        <f t="shared" si="10"/>
        <v>2.0684999999999998</v>
      </c>
      <c r="M67" s="351">
        <f t="shared" si="2"/>
        <v>2.2911397045346238</v>
      </c>
      <c r="N67" s="352">
        <f t="shared" si="3"/>
        <v>1.4079686508704303</v>
      </c>
      <c r="O67" s="352">
        <f t="shared" si="4"/>
        <v>1.8674943076412058</v>
      </c>
      <c r="P67" s="352">
        <f t="shared" si="5"/>
        <v>1.5568224545362984E-2</v>
      </c>
      <c r="Q67" s="353">
        <f t="shared" si="6"/>
        <v>7.5263352890321423E-3</v>
      </c>
      <c r="R67" s="351">
        <f t="shared" si="7"/>
        <v>1.5783568729336866E-2</v>
      </c>
      <c r="S67" s="354">
        <f t="shared" si="8"/>
        <v>7.6304417352365808E-3</v>
      </c>
    </row>
    <row r="68" spans="1:19" ht="14.25">
      <c r="A68" s="198">
        <v>65</v>
      </c>
      <c r="B68" s="344" t="s">
        <v>305</v>
      </c>
      <c r="C68" s="361" t="s">
        <v>305</v>
      </c>
      <c r="D68" s="214">
        <v>2</v>
      </c>
      <c r="E68" s="215">
        <v>80</v>
      </c>
      <c r="F68" s="214">
        <v>200</v>
      </c>
      <c r="G68" s="214">
        <v>21300</v>
      </c>
      <c r="H68" s="346">
        <f t="shared" ref="H68:H117" si="11">IF(E68=55,0.7104,IF(E68=80,0.4862,IF(E68=100,0.3878,IF(E68=148,0.262,IF(E68=232,0.1683,IF(E68=300,0.1299,IF(E68=400,0.0736)))))))</f>
        <v>0.48620000000000002</v>
      </c>
      <c r="I68" s="365">
        <v>1175.05</v>
      </c>
      <c r="J68" s="365">
        <v>1208.6099999999999</v>
      </c>
      <c r="K68" s="201">
        <v>120000</v>
      </c>
      <c r="L68" s="350">
        <f t="shared" si="10"/>
        <v>4.0271999999999935</v>
      </c>
      <c r="M68" s="351">
        <f t="shared" ref="M68:M117" si="12">G68/(1.732*33*F68)</f>
        <v>1.8633214360697041</v>
      </c>
      <c r="N68" s="352">
        <f t="shared" ref="N68:N117" si="13">L68*1000000/(1.732*33*F68*0.85*720)</f>
        <v>0.57565191378531866</v>
      </c>
      <c r="O68" s="352">
        <f t="shared" ref="O68:O117" si="14">(0.8*N68*N68)+(0.2*N68)</f>
        <v>0.38023048343282367</v>
      </c>
      <c r="P68" s="352">
        <f t="shared" ref="P68:P117" si="15">(3*F68*F68*H68*D68*O68*720)/1000000000</f>
        <v>3.1945200948582719E-2</v>
      </c>
      <c r="Q68" s="353">
        <f t="shared" ref="Q68:Q117" si="16">P68/L68</f>
        <v>7.9323601878681892E-3</v>
      </c>
      <c r="R68" s="351">
        <f t="shared" ref="R68:R117" si="17">(0.0080441*G68*G68*D68*H68*O68)/(1000000*M68*M68*12)</f>
        <v>3.238707620610546E-2</v>
      </c>
      <c r="S68" s="354">
        <f t="shared" ref="S68:S117" si="18">R68/L68</f>
        <v>8.0420828878887355E-3</v>
      </c>
    </row>
    <row r="69" spans="1:19" ht="14.25">
      <c r="A69" s="198">
        <v>66</v>
      </c>
      <c r="B69" s="344" t="s">
        <v>305</v>
      </c>
      <c r="C69" s="361" t="s">
        <v>306</v>
      </c>
      <c r="D69" s="214">
        <v>18</v>
      </c>
      <c r="E69" s="215">
        <v>148</v>
      </c>
      <c r="F69" s="214">
        <v>30</v>
      </c>
      <c r="G69" s="214">
        <v>6300</v>
      </c>
      <c r="H69" s="346">
        <f t="shared" si="11"/>
        <v>0.26200000000000001</v>
      </c>
      <c r="I69" s="365">
        <v>294.82</v>
      </c>
      <c r="J69" s="365">
        <v>302.11</v>
      </c>
      <c r="K69" s="201">
        <v>60000</v>
      </c>
      <c r="L69" s="350">
        <f t="shared" si="10"/>
        <v>0.43740000000000123</v>
      </c>
      <c r="M69" s="351">
        <f t="shared" si="12"/>
        <v>3.6741549443627965</v>
      </c>
      <c r="N69" s="352">
        <f t="shared" si="13"/>
        <v>0.41681589704956207</v>
      </c>
      <c r="O69" s="352">
        <f t="shared" si="14"/>
        <v>0.22235157303649733</v>
      </c>
      <c r="P69" s="352">
        <f t="shared" si="15"/>
        <v>2.0384978758475956E-3</v>
      </c>
      <c r="Q69" s="353">
        <f t="shared" si="16"/>
        <v>4.6604889708449703E-3</v>
      </c>
      <c r="R69" s="351">
        <f t="shared" si="17"/>
        <v>2.0666949679647986E-3</v>
      </c>
      <c r="S69" s="354">
        <f t="shared" si="18"/>
        <v>4.7249542020228455E-3</v>
      </c>
    </row>
    <row r="70" spans="1:19" ht="14.25">
      <c r="A70" s="198">
        <v>67</v>
      </c>
      <c r="B70" s="344" t="s">
        <v>305</v>
      </c>
      <c r="C70" s="361" t="s">
        <v>377</v>
      </c>
      <c r="D70" s="212">
        <v>9</v>
      </c>
      <c r="E70" s="229">
        <v>80</v>
      </c>
      <c r="F70" s="212">
        <v>115</v>
      </c>
      <c r="G70" s="212">
        <v>9450</v>
      </c>
      <c r="H70" s="346">
        <f t="shared" si="11"/>
        <v>0.48620000000000002</v>
      </c>
      <c r="I70" s="365">
        <v>1642</v>
      </c>
      <c r="J70" s="365">
        <v>1689.39</v>
      </c>
      <c r="K70" s="201">
        <v>60000</v>
      </c>
      <c r="L70" s="350">
        <f t="shared" si="10"/>
        <v>2.8434000000000061</v>
      </c>
      <c r="M70" s="351">
        <f t="shared" si="12"/>
        <v>1.4377128043158769</v>
      </c>
      <c r="N70" s="352">
        <f t="shared" si="13"/>
        <v>0.70684935985610076</v>
      </c>
      <c r="O70" s="352">
        <f t="shared" si="14"/>
        <v>0.54107868599440379</v>
      </c>
      <c r="P70" s="352">
        <f t="shared" si="15"/>
        <v>6.7634350293503384E-2</v>
      </c>
      <c r="Q70" s="353">
        <f t="shared" si="16"/>
        <v>2.3786435356792306E-2</v>
      </c>
      <c r="R70" s="351">
        <f t="shared" si="17"/>
        <v>6.8569888185452427E-2</v>
      </c>
      <c r="S70" s="354">
        <f t="shared" si="18"/>
        <v>2.411545620927491E-2</v>
      </c>
    </row>
    <row r="71" spans="1:19" ht="14.25">
      <c r="A71" s="198">
        <v>68</v>
      </c>
      <c r="B71" s="344" t="s">
        <v>305</v>
      </c>
      <c r="C71" s="361" t="s">
        <v>376</v>
      </c>
      <c r="D71" s="214">
        <v>1</v>
      </c>
      <c r="E71" s="215">
        <v>80</v>
      </c>
      <c r="F71" s="214">
        <v>70</v>
      </c>
      <c r="G71" s="214">
        <v>6000</v>
      </c>
      <c r="H71" s="346">
        <f t="shared" si="11"/>
        <v>0.48620000000000002</v>
      </c>
      <c r="I71" s="365">
        <v>78492.600000000006</v>
      </c>
      <c r="J71" s="365">
        <v>80918</v>
      </c>
      <c r="K71" s="201">
        <v>1000</v>
      </c>
      <c r="L71" s="350">
        <f t="shared" si="10"/>
        <v>2.4253999999999944</v>
      </c>
      <c r="M71" s="351">
        <f t="shared" si="12"/>
        <v>1.4996550793317536</v>
      </c>
      <c r="N71" s="352">
        <f t="shared" si="13"/>
        <v>0.99054014962179382</v>
      </c>
      <c r="O71" s="352">
        <f t="shared" si="14"/>
        <v>0.98304386033457147</v>
      </c>
      <c r="P71" s="352">
        <f t="shared" si="15"/>
        <v>5.0586855090851727E-3</v>
      </c>
      <c r="Q71" s="353">
        <f t="shared" si="16"/>
        <v>2.0857118450916074E-3</v>
      </c>
      <c r="R71" s="351">
        <f t="shared" si="17"/>
        <v>5.1286587099315687E-3</v>
      </c>
      <c r="S71" s="354">
        <f t="shared" si="18"/>
        <v>2.1145620144848603E-3</v>
      </c>
    </row>
    <row r="72" spans="1:19" ht="14.25">
      <c r="A72" s="198">
        <v>69</v>
      </c>
      <c r="B72" s="344" t="s">
        <v>285</v>
      </c>
      <c r="C72" s="367" t="s">
        <v>286</v>
      </c>
      <c r="D72" s="214">
        <v>6</v>
      </c>
      <c r="E72" s="215">
        <v>55</v>
      </c>
      <c r="F72" s="214">
        <v>60</v>
      </c>
      <c r="G72" s="214">
        <v>5000</v>
      </c>
      <c r="H72" s="346">
        <f t="shared" si="11"/>
        <v>0.71040000000000003</v>
      </c>
      <c r="I72" s="368">
        <v>54026.1</v>
      </c>
      <c r="J72" s="368">
        <v>54254.8</v>
      </c>
      <c r="K72" s="349">
        <v>1000</v>
      </c>
      <c r="L72" s="350">
        <f t="shared" si="10"/>
        <v>0.22870000000000437</v>
      </c>
      <c r="M72" s="351">
        <f t="shared" si="12"/>
        <v>1.4579979937947605</v>
      </c>
      <c r="N72" s="352">
        <f t="shared" si="13"/>
        <v>0.10896867358851897</v>
      </c>
      <c r="O72" s="352">
        <f t="shared" si="14"/>
        <v>3.1293072176616747E-2</v>
      </c>
      <c r="P72" s="352">
        <f t="shared" si="15"/>
        <v>1.0371908024154729E-3</v>
      </c>
      <c r="Q72" s="353">
        <f t="shared" si="16"/>
        <v>4.5351587337798564E-3</v>
      </c>
      <c r="R72" s="351">
        <f t="shared" si="17"/>
        <v>1.0515375255322015E-3</v>
      </c>
      <c r="S72" s="354">
        <f t="shared" si="18"/>
        <v>4.5978903608753013E-3</v>
      </c>
    </row>
    <row r="73" spans="1:19" ht="14.25">
      <c r="A73" s="198">
        <v>70</v>
      </c>
      <c r="B73" s="344" t="s">
        <v>285</v>
      </c>
      <c r="C73" s="367" t="s">
        <v>292</v>
      </c>
      <c r="D73" s="214">
        <v>18</v>
      </c>
      <c r="E73" s="215">
        <v>100</v>
      </c>
      <c r="F73" s="214">
        <v>230</v>
      </c>
      <c r="G73" s="214">
        <v>21300</v>
      </c>
      <c r="H73" s="346">
        <f t="shared" si="11"/>
        <v>0.38779999999999998</v>
      </c>
      <c r="I73" s="368">
        <v>154475.29999999999</v>
      </c>
      <c r="J73" s="368">
        <v>155369.9</v>
      </c>
      <c r="K73" s="349">
        <v>4000</v>
      </c>
      <c r="L73" s="350">
        <f t="shared" si="10"/>
        <v>3.5784000000000233</v>
      </c>
      <c r="M73" s="351">
        <f t="shared" si="12"/>
        <v>1.6202795096258296</v>
      </c>
      <c r="N73" s="352">
        <f t="shared" si="13"/>
        <v>0.44478261048552475</v>
      </c>
      <c r="O73" s="352">
        <f t="shared" si="14"/>
        <v>0.2472217785693594</v>
      </c>
      <c r="P73" s="352">
        <f t="shared" si="15"/>
        <v>0.19718617357873858</v>
      </c>
      <c r="Q73" s="353">
        <f t="shared" si="16"/>
        <v>5.5104564492157747E-2</v>
      </c>
      <c r="R73" s="351">
        <f t="shared" si="17"/>
        <v>0.19991370975452513</v>
      </c>
      <c r="S73" s="354">
        <f t="shared" si="18"/>
        <v>5.586678676350431E-2</v>
      </c>
    </row>
    <row r="74" spans="1:19" ht="14.25">
      <c r="A74" s="198">
        <v>71</v>
      </c>
      <c r="B74" s="344" t="s">
        <v>285</v>
      </c>
      <c r="C74" s="367" t="s">
        <v>288</v>
      </c>
      <c r="D74" s="214">
        <v>18</v>
      </c>
      <c r="E74" s="215">
        <v>80</v>
      </c>
      <c r="F74" s="214">
        <v>70</v>
      </c>
      <c r="G74" s="214">
        <v>6300</v>
      </c>
      <c r="H74" s="346">
        <f t="shared" si="11"/>
        <v>0.48620000000000002</v>
      </c>
      <c r="I74" s="368">
        <v>51263.99</v>
      </c>
      <c r="J74" s="368">
        <v>51815.9</v>
      </c>
      <c r="K74" s="349">
        <v>3000</v>
      </c>
      <c r="L74" s="350">
        <f t="shared" si="10"/>
        <v>1.6557300000000106</v>
      </c>
      <c r="M74" s="351">
        <f t="shared" si="12"/>
        <v>1.5746378332983413</v>
      </c>
      <c r="N74" s="352">
        <f t="shared" si="13"/>
        <v>0.67620476702123644</v>
      </c>
      <c r="O74" s="352">
        <f t="shared" si="14"/>
        <v>0.50104326295804302</v>
      </c>
      <c r="P74" s="352">
        <f t="shared" si="15"/>
        <v>4.64101014495766E-2</v>
      </c>
      <c r="Q74" s="353">
        <f t="shared" si="16"/>
        <v>2.8029993688328595E-2</v>
      </c>
      <c r="R74" s="351">
        <f t="shared" si="17"/>
        <v>4.7052059393829213E-2</v>
      </c>
      <c r="S74" s="354">
        <f t="shared" si="18"/>
        <v>2.8417712666816999E-2</v>
      </c>
    </row>
    <row r="75" spans="1:19" ht="14.25">
      <c r="A75" s="198">
        <v>72</v>
      </c>
      <c r="B75" s="344" t="s">
        <v>285</v>
      </c>
      <c r="C75" s="367" t="s">
        <v>366</v>
      </c>
      <c r="D75" s="214">
        <v>6.5</v>
      </c>
      <c r="E75" s="215">
        <v>100</v>
      </c>
      <c r="F75" s="214">
        <v>220</v>
      </c>
      <c r="G75" s="214">
        <v>29150</v>
      </c>
      <c r="H75" s="346">
        <f t="shared" si="11"/>
        <v>0.38779999999999998</v>
      </c>
      <c r="I75" s="368">
        <v>2705742</v>
      </c>
      <c r="J75" s="368">
        <v>2737959</v>
      </c>
      <c r="K75" s="349">
        <v>120</v>
      </c>
      <c r="L75" s="350">
        <f t="shared" si="10"/>
        <v>3.8660399999999999</v>
      </c>
      <c r="M75" s="351">
        <f t="shared" si="12"/>
        <v>2.3182168101336691</v>
      </c>
      <c r="N75" s="352">
        <f t="shared" si="13"/>
        <v>0.50237776862123862</v>
      </c>
      <c r="O75" s="352">
        <f t="shared" si="14"/>
        <v>0.30238229164813152</v>
      </c>
      <c r="P75" s="352">
        <f t="shared" si="15"/>
        <v>7.968500940912554E-2</v>
      </c>
      <c r="Q75" s="353">
        <f t="shared" si="16"/>
        <v>2.0611532578329646E-2</v>
      </c>
      <c r="R75" s="351">
        <f t="shared" si="17"/>
        <v>8.0787235502804935E-2</v>
      </c>
      <c r="S75" s="354">
        <f t="shared" si="18"/>
        <v>2.0896637257453346E-2</v>
      </c>
    </row>
    <row r="76" spans="1:19" ht="14.25">
      <c r="A76" s="198">
        <v>73</v>
      </c>
      <c r="B76" s="344" t="s">
        <v>285</v>
      </c>
      <c r="C76" s="363" t="s">
        <v>367</v>
      </c>
      <c r="D76" s="214">
        <v>43.5</v>
      </c>
      <c r="E76" s="215">
        <v>100</v>
      </c>
      <c r="F76" s="214">
        <v>320</v>
      </c>
      <c r="G76" s="214">
        <v>39200</v>
      </c>
      <c r="H76" s="346">
        <f t="shared" si="11"/>
        <v>0.38779999999999998</v>
      </c>
      <c r="I76" s="368">
        <v>8577046</v>
      </c>
      <c r="J76" s="368">
        <v>8582991</v>
      </c>
      <c r="K76" s="349">
        <v>120</v>
      </c>
      <c r="L76" s="350">
        <f t="shared" si="10"/>
        <v>0.71340000000000003</v>
      </c>
      <c r="M76" s="351">
        <f t="shared" si="12"/>
        <v>2.1432570508782982</v>
      </c>
      <c r="N76" s="352">
        <f t="shared" si="13"/>
        <v>6.3733809361101859E-2</v>
      </c>
      <c r="O76" s="352">
        <f t="shared" si="14"/>
        <v>1.5996360636762193E-2</v>
      </c>
      <c r="P76" s="352">
        <f t="shared" si="15"/>
        <v>5.9685928757024984E-2</v>
      </c>
      <c r="Q76" s="353">
        <f t="shared" si="16"/>
        <v>8.3664043673990718E-2</v>
      </c>
      <c r="R76" s="351">
        <f t="shared" si="17"/>
        <v>6.051152178373484E-2</v>
      </c>
      <c r="S76" s="354">
        <f t="shared" si="18"/>
        <v>8.4821308920289926E-2</v>
      </c>
    </row>
    <row r="77" spans="1:19" ht="14.25">
      <c r="A77" s="198">
        <v>74</v>
      </c>
      <c r="B77" s="344" t="s">
        <v>250</v>
      </c>
      <c r="C77" s="345" t="s">
        <v>250</v>
      </c>
      <c r="D77" s="214">
        <v>1</v>
      </c>
      <c r="E77" s="215">
        <v>100</v>
      </c>
      <c r="F77" s="214">
        <v>32</v>
      </c>
      <c r="G77" s="214">
        <v>3150</v>
      </c>
      <c r="H77" s="346">
        <f t="shared" si="11"/>
        <v>0.38779999999999998</v>
      </c>
      <c r="I77" s="345">
        <v>1148864</v>
      </c>
      <c r="J77" s="369">
        <v>1155427</v>
      </c>
      <c r="K77" s="201">
        <v>60</v>
      </c>
      <c r="L77" s="350">
        <f t="shared" si="10"/>
        <v>0.39378000000000002</v>
      </c>
      <c r="M77" s="351">
        <f t="shared" si="12"/>
        <v>1.7222601301700609</v>
      </c>
      <c r="N77" s="352">
        <f t="shared" si="13"/>
        <v>0.35179561887040489</v>
      </c>
      <c r="O77" s="352">
        <f t="shared" si="14"/>
        <v>0.16936724973920991</v>
      </c>
      <c r="P77" s="352">
        <f t="shared" si="15"/>
        <v>1.4527502132177892E-4</v>
      </c>
      <c r="Q77" s="353">
        <f t="shared" si="16"/>
        <v>3.6892432658280997E-4</v>
      </c>
      <c r="R77" s="351">
        <f t="shared" si="17"/>
        <v>1.4728450742773597E-4</v>
      </c>
      <c r="S77" s="354">
        <f t="shared" si="18"/>
        <v>3.7402739455466496E-4</v>
      </c>
    </row>
    <row r="78" spans="1:19" ht="14.25">
      <c r="A78" s="198">
        <v>75</v>
      </c>
      <c r="B78" s="344" t="s">
        <v>250</v>
      </c>
      <c r="C78" s="363" t="s">
        <v>251</v>
      </c>
      <c r="D78" s="214">
        <v>5</v>
      </c>
      <c r="E78" s="215">
        <v>148</v>
      </c>
      <c r="F78" s="214">
        <v>265</v>
      </c>
      <c r="G78" s="214">
        <v>28500</v>
      </c>
      <c r="H78" s="346">
        <f t="shared" si="11"/>
        <v>0.26200000000000001</v>
      </c>
      <c r="I78" s="229">
        <v>1063624</v>
      </c>
      <c r="J78" s="366">
        <v>1063761</v>
      </c>
      <c r="K78" s="212">
        <v>120</v>
      </c>
      <c r="L78" s="350">
        <f t="shared" si="10"/>
        <v>1.644E-2</v>
      </c>
      <c r="M78" s="351">
        <f t="shared" si="12"/>
        <v>1.8816426938785211</v>
      </c>
      <c r="N78" s="352">
        <f t="shared" si="13"/>
        <v>1.7735469491665455E-3</v>
      </c>
      <c r="O78" s="352">
        <f t="shared" si="14"/>
        <v>3.5722576485802747E-4</v>
      </c>
      <c r="P78" s="352">
        <f t="shared" si="15"/>
        <v>7.0983853052413736E-5</v>
      </c>
      <c r="Q78" s="353">
        <f t="shared" si="16"/>
        <v>4.3177526187599593E-3</v>
      </c>
      <c r="R78" s="351">
        <f t="shared" si="17"/>
        <v>7.1965722235142521E-5</v>
      </c>
      <c r="S78" s="354">
        <f t="shared" si="18"/>
        <v>4.3774770216023435E-3</v>
      </c>
    </row>
    <row r="79" spans="1:19" ht="14.25">
      <c r="A79" s="198">
        <v>76</v>
      </c>
      <c r="B79" s="344" t="s">
        <v>250</v>
      </c>
      <c r="C79" s="363" t="s">
        <v>1241</v>
      </c>
      <c r="D79" s="214">
        <v>5</v>
      </c>
      <c r="E79" s="215">
        <v>148</v>
      </c>
      <c r="F79" s="214">
        <v>320</v>
      </c>
      <c r="G79" s="214">
        <v>20000</v>
      </c>
      <c r="H79" s="346">
        <f t="shared" si="11"/>
        <v>0.26200000000000001</v>
      </c>
      <c r="I79" s="229">
        <v>1811105</v>
      </c>
      <c r="J79" s="366">
        <v>1819144</v>
      </c>
      <c r="K79" s="212">
        <v>120</v>
      </c>
      <c r="L79" s="350">
        <f t="shared" si="10"/>
        <v>0.96467999999999998</v>
      </c>
      <c r="M79" s="351">
        <f t="shared" si="12"/>
        <v>1.0934984953460705</v>
      </c>
      <c r="N79" s="352">
        <f t="shared" si="13"/>
        <v>8.6182690236147649E-2</v>
      </c>
      <c r="O79" s="352">
        <f t="shared" si="14"/>
        <v>2.3178502924301354E-2</v>
      </c>
      <c r="P79" s="352">
        <f t="shared" si="15"/>
        <v>6.71599532795936E-3</v>
      </c>
      <c r="Q79" s="353">
        <f t="shared" si="16"/>
        <v>6.9618892564989009E-3</v>
      </c>
      <c r="R79" s="351">
        <f t="shared" si="17"/>
        <v>6.8088929174858776E-3</v>
      </c>
      <c r="S79" s="354">
        <f t="shared" si="18"/>
        <v>7.0581881219532669E-3</v>
      </c>
    </row>
    <row r="80" spans="1:19" ht="14.25">
      <c r="A80" s="198">
        <v>77</v>
      </c>
      <c r="B80" s="344" t="s">
        <v>250</v>
      </c>
      <c r="C80" s="345" t="s">
        <v>1243</v>
      </c>
      <c r="D80" s="212">
        <v>10.5</v>
      </c>
      <c r="E80" s="229">
        <v>100</v>
      </c>
      <c r="F80" s="212">
        <v>360</v>
      </c>
      <c r="G80" s="212">
        <v>29450</v>
      </c>
      <c r="H80" s="346">
        <f t="shared" si="11"/>
        <v>0.38779999999999998</v>
      </c>
      <c r="I80" s="345">
        <v>4518496</v>
      </c>
      <c r="J80" s="345">
        <v>4566286</v>
      </c>
      <c r="K80" s="201">
        <v>120</v>
      </c>
      <c r="L80" s="350">
        <f t="shared" si="10"/>
        <v>5.7347999999999999</v>
      </c>
      <c r="M80" s="351">
        <f t="shared" si="12"/>
        <v>1.4312680305751899</v>
      </c>
      <c r="N80" s="352">
        <f t="shared" si="13"/>
        <v>0.45540996159118696</v>
      </c>
      <c r="O80" s="352">
        <f t="shared" si="14"/>
        <v>0.25700057881142652</v>
      </c>
      <c r="P80" s="352">
        <f t="shared" si="15"/>
        <v>0.29294760915939017</v>
      </c>
      <c r="Q80" s="353">
        <f t="shared" si="16"/>
        <v>5.1082445623106328E-2</v>
      </c>
      <c r="R80" s="351">
        <f t="shared" si="17"/>
        <v>0.29699974520468619</v>
      </c>
      <c r="S80" s="354">
        <f t="shared" si="18"/>
        <v>5.1789032783128651E-2</v>
      </c>
    </row>
    <row r="81" spans="1:19" ht="14.25">
      <c r="A81" s="198">
        <v>78</v>
      </c>
      <c r="B81" s="344" t="s">
        <v>327</v>
      </c>
      <c r="C81" s="345" t="s">
        <v>332</v>
      </c>
      <c r="D81" s="212">
        <v>51</v>
      </c>
      <c r="E81" s="229">
        <v>232</v>
      </c>
      <c r="F81" s="212">
        <v>240</v>
      </c>
      <c r="G81" s="212">
        <v>29250</v>
      </c>
      <c r="H81" s="346">
        <f t="shared" si="11"/>
        <v>0.16830000000000001</v>
      </c>
      <c r="I81" s="365">
        <v>34851.85</v>
      </c>
      <c r="J81" s="365">
        <v>35153.730000000003</v>
      </c>
      <c r="K81" s="201">
        <v>6000</v>
      </c>
      <c r="L81" s="350">
        <f t="shared" si="10"/>
        <v>1.811280000000028</v>
      </c>
      <c r="M81" s="351">
        <f t="shared" si="12"/>
        <v>2.1323220659248374</v>
      </c>
      <c r="N81" s="352">
        <f t="shared" si="13"/>
        <v>0.21575511488567109</v>
      </c>
      <c r="O81" s="352">
        <f t="shared" si="14"/>
        <v>8.039123865659753E-2</v>
      </c>
      <c r="P81" s="352">
        <f t="shared" si="15"/>
        <v>8.5849791927790159E-2</v>
      </c>
      <c r="Q81" s="353">
        <f t="shared" si="16"/>
        <v>4.7397305732845743E-2</v>
      </c>
      <c r="R81" s="351">
        <f t="shared" si="17"/>
        <v>8.7037291076016668E-2</v>
      </c>
      <c r="S81" s="354">
        <f t="shared" si="18"/>
        <v>4.8052918972227E-2</v>
      </c>
    </row>
    <row r="82" spans="1:19" ht="14.25">
      <c r="A82" s="198">
        <v>79</v>
      </c>
      <c r="B82" s="344" t="s">
        <v>327</v>
      </c>
      <c r="C82" s="345" t="s">
        <v>728</v>
      </c>
      <c r="D82" s="212">
        <v>21</v>
      </c>
      <c r="E82" s="229">
        <v>80</v>
      </c>
      <c r="F82" s="212">
        <v>152</v>
      </c>
      <c r="G82" s="212">
        <v>26350</v>
      </c>
      <c r="H82" s="346">
        <f t="shared" si="11"/>
        <v>0.48620000000000002</v>
      </c>
      <c r="I82" s="356">
        <v>14350.32</v>
      </c>
      <c r="J82" s="356">
        <v>14482.2</v>
      </c>
      <c r="K82" s="201">
        <v>24000</v>
      </c>
      <c r="L82" s="350">
        <f t="shared" si="10"/>
        <v>3.1651200000000244</v>
      </c>
      <c r="M82" s="351">
        <f t="shared" si="12"/>
        <v>3.0330195107756794</v>
      </c>
      <c r="N82" s="352">
        <f t="shared" si="13"/>
        <v>0.59529651833329567</v>
      </c>
      <c r="O82" s="352">
        <f t="shared" si="14"/>
        <v>0.40256165945845418</v>
      </c>
      <c r="P82" s="352">
        <f t="shared" si="15"/>
        <v>0.20511980075525227</v>
      </c>
      <c r="Q82" s="353">
        <f t="shared" si="16"/>
        <v>6.4806326697013292E-2</v>
      </c>
      <c r="R82" s="351">
        <f t="shared" si="17"/>
        <v>0.20795707715641271</v>
      </c>
      <c r="S82" s="354">
        <f t="shared" si="18"/>
        <v>6.570274654875996E-2</v>
      </c>
    </row>
    <row r="83" spans="1:19" ht="14.25">
      <c r="A83" s="198">
        <v>80</v>
      </c>
      <c r="B83" s="344" t="s">
        <v>327</v>
      </c>
      <c r="C83" s="345" t="s">
        <v>327</v>
      </c>
      <c r="D83" s="214">
        <v>0.15</v>
      </c>
      <c r="E83" s="215">
        <v>148</v>
      </c>
      <c r="F83" s="214">
        <v>180</v>
      </c>
      <c r="G83" s="214">
        <v>16000</v>
      </c>
      <c r="H83" s="346">
        <f t="shared" si="11"/>
        <v>0.26200000000000001</v>
      </c>
      <c r="I83" s="370">
        <v>21066.6</v>
      </c>
      <c r="J83" s="370">
        <v>21355.75</v>
      </c>
      <c r="K83" s="201">
        <v>12000</v>
      </c>
      <c r="L83" s="350">
        <f t="shared" si="10"/>
        <v>3.4698000000000175</v>
      </c>
      <c r="M83" s="351">
        <f t="shared" si="12"/>
        <v>1.5551978600477445</v>
      </c>
      <c r="N83" s="352">
        <f t="shared" si="13"/>
        <v>0.55108512405981325</v>
      </c>
      <c r="O83" s="352">
        <f t="shared" si="14"/>
        <v>0.35317287597997848</v>
      </c>
      <c r="P83" s="352">
        <f t="shared" si="15"/>
        <v>9.7135650671650474E-4</v>
      </c>
      <c r="Q83" s="353">
        <f t="shared" si="16"/>
        <v>2.7994596423900508E-4</v>
      </c>
      <c r="R83" s="351">
        <f t="shared" si="17"/>
        <v>9.8479259081698015E-4</v>
      </c>
      <c r="S83" s="354">
        <f t="shared" si="18"/>
        <v>2.8381825777191056E-4</v>
      </c>
    </row>
    <row r="84" spans="1:19" ht="14.25">
      <c r="A84" s="198">
        <v>81</v>
      </c>
      <c r="B84" s="344" t="s">
        <v>872</v>
      </c>
      <c r="C84" s="345" t="s">
        <v>870</v>
      </c>
      <c r="D84" s="212">
        <v>32</v>
      </c>
      <c r="E84" s="229">
        <v>100</v>
      </c>
      <c r="F84" s="212">
        <v>115</v>
      </c>
      <c r="G84" s="212">
        <v>14750</v>
      </c>
      <c r="H84" s="346">
        <f t="shared" si="11"/>
        <v>0.38779999999999998</v>
      </c>
      <c r="I84" s="229">
        <v>86553.9</v>
      </c>
      <c r="J84" s="229">
        <v>89000.5</v>
      </c>
      <c r="K84" s="201">
        <v>1000</v>
      </c>
      <c r="L84" s="350">
        <f t="shared" si="10"/>
        <v>2.4466000000000054</v>
      </c>
      <c r="M84" s="351">
        <f t="shared" si="12"/>
        <v>2.244049086101501</v>
      </c>
      <c r="N84" s="352">
        <f t="shared" si="13"/>
        <v>0.60820765415486266</v>
      </c>
      <c r="O84" s="352">
        <f t="shared" si="14"/>
        <v>0.41757477128902143</v>
      </c>
      <c r="P84" s="352">
        <f t="shared" si="15"/>
        <v>0.14802718039916285</v>
      </c>
      <c r="Q84" s="353">
        <f t="shared" si="16"/>
        <v>6.0503220959356868E-2</v>
      </c>
      <c r="R84" s="351">
        <f t="shared" si="17"/>
        <v>0.1500747351653553</v>
      </c>
      <c r="S84" s="354">
        <f t="shared" si="18"/>
        <v>6.1340119008156203E-2</v>
      </c>
    </row>
    <row r="85" spans="1:19" ht="14.25">
      <c r="A85" s="198">
        <v>82</v>
      </c>
      <c r="B85" s="344" t="s">
        <v>872</v>
      </c>
      <c r="C85" s="345" t="s">
        <v>872</v>
      </c>
      <c r="D85" s="212">
        <v>0.25</v>
      </c>
      <c r="E85" s="229">
        <v>100</v>
      </c>
      <c r="F85" s="212">
        <v>92</v>
      </c>
      <c r="G85" s="212">
        <v>8150</v>
      </c>
      <c r="H85" s="346">
        <f t="shared" si="11"/>
        <v>0.38779999999999998</v>
      </c>
      <c r="I85" s="229">
        <v>62881.599999999999</v>
      </c>
      <c r="J85" s="229">
        <v>64634.3</v>
      </c>
      <c r="K85" s="201">
        <v>1000</v>
      </c>
      <c r="L85" s="350">
        <f t="shared" si="10"/>
        <v>1.7527000000000044</v>
      </c>
      <c r="M85" s="351">
        <f t="shared" si="12"/>
        <v>1.5499152586209519</v>
      </c>
      <c r="N85" s="352">
        <f t="shared" si="13"/>
        <v>0.54463620710231964</v>
      </c>
      <c r="O85" s="352">
        <f t="shared" si="14"/>
        <v>0.3462301198899046</v>
      </c>
      <c r="P85" s="352">
        <f t="shared" si="15"/>
        <v>6.1368013515707999E-4</v>
      </c>
      <c r="Q85" s="353">
        <f t="shared" si="16"/>
        <v>3.5013415596341557E-4</v>
      </c>
      <c r="R85" s="351">
        <f t="shared" si="17"/>
        <v>6.2216873625229891E-4</v>
      </c>
      <c r="S85" s="354">
        <f t="shared" si="18"/>
        <v>3.5497731286146934E-4</v>
      </c>
    </row>
    <row r="86" spans="1:19" ht="14.25">
      <c r="A86" s="198">
        <v>83</v>
      </c>
      <c r="B86" s="344" t="s">
        <v>235</v>
      </c>
      <c r="C86" s="361" t="s">
        <v>351</v>
      </c>
      <c r="D86" s="214">
        <v>8.5</v>
      </c>
      <c r="E86" s="215">
        <v>232</v>
      </c>
      <c r="F86" s="214">
        <v>545</v>
      </c>
      <c r="G86" s="214">
        <v>26000</v>
      </c>
      <c r="H86" s="346">
        <f t="shared" si="11"/>
        <v>0.16830000000000001</v>
      </c>
      <c r="I86" s="345">
        <v>108612.4</v>
      </c>
      <c r="J86" s="345">
        <v>109431.6</v>
      </c>
      <c r="K86" s="201">
        <v>8000</v>
      </c>
      <c r="L86" s="350">
        <f t="shared" si="10"/>
        <v>6.5536000000000936</v>
      </c>
      <c r="M86" s="351">
        <f t="shared" si="12"/>
        <v>0.83467041112654183</v>
      </c>
      <c r="N86" s="352">
        <f t="shared" si="13"/>
        <v>0.34377174499490842</v>
      </c>
      <c r="O86" s="352">
        <f t="shared" si="14"/>
        <v>0.16329755912445715</v>
      </c>
      <c r="P86" s="352">
        <f t="shared" si="15"/>
        <v>0.14987510163024045</v>
      </c>
      <c r="Q86" s="353">
        <f t="shared" si="16"/>
        <v>2.2869125614965562E-2</v>
      </c>
      <c r="R86" s="351">
        <f t="shared" si="17"/>
        <v>0.15194821737728814</v>
      </c>
      <c r="S86" s="354">
        <f t="shared" si="18"/>
        <v>2.3185457973829038E-2</v>
      </c>
    </row>
    <row r="87" spans="1:19" ht="14.25">
      <c r="A87" s="198">
        <v>84</v>
      </c>
      <c r="B87" s="344" t="s">
        <v>235</v>
      </c>
      <c r="C87" s="361" t="s">
        <v>236</v>
      </c>
      <c r="D87" s="214">
        <v>10.4</v>
      </c>
      <c r="E87" s="215">
        <v>232</v>
      </c>
      <c r="F87" s="214">
        <v>400</v>
      </c>
      <c r="G87" s="214">
        <v>36500</v>
      </c>
      <c r="H87" s="346">
        <f t="shared" si="11"/>
        <v>0.16830000000000001</v>
      </c>
      <c r="I87" s="345">
        <v>195629.2</v>
      </c>
      <c r="J87" s="345">
        <v>196657.6</v>
      </c>
      <c r="K87" s="201">
        <v>4000</v>
      </c>
      <c r="L87" s="350">
        <f t="shared" si="10"/>
        <v>4.1135999999999768</v>
      </c>
      <c r="M87" s="351">
        <f t="shared" si="12"/>
        <v>1.5965078032052629</v>
      </c>
      <c r="N87" s="352">
        <f t="shared" si="13"/>
        <v>0.29400100721931832</v>
      </c>
      <c r="O87" s="352">
        <f t="shared" si="14"/>
        <v>0.1279494752406426</v>
      </c>
      <c r="P87" s="352">
        <f t="shared" si="15"/>
        <v>7.7397992813906441E-2</v>
      </c>
      <c r="Q87" s="353">
        <f t="shared" si="16"/>
        <v>1.8815148000269077E-2</v>
      </c>
      <c r="R87" s="351">
        <f t="shared" si="17"/>
        <v>7.8468584232674957E-2</v>
      </c>
      <c r="S87" s="354">
        <f t="shared" si="18"/>
        <v>1.9075404568425564E-2</v>
      </c>
    </row>
    <row r="88" spans="1:19" ht="14.25">
      <c r="A88" s="198">
        <v>85</v>
      </c>
      <c r="B88" s="344" t="s">
        <v>235</v>
      </c>
      <c r="C88" s="361" t="s">
        <v>237</v>
      </c>
      <c r="D88" s="214">
        <v>6.5</v>
      </c>
      <c r="E88" s="215">
        <v>232</v>
      </c>
      <c r="F88" s="214">
        <v>280</v>
      </c>
      <c r="G88" s="214">
        <v>40500</v>
      </c>
      <c r="H88" s="346">
        <f t="shared" si="11"/>
        <v>0.16830000000000001</v>
      </c>
      <c r="I88" s="345">
        <v>191047.6</v>
      </c>
      <c r="J88" s="345">
        <v>192436.5</v>
      </c>
      <c r="K88" s="201">
        <v>3000</v>
      </c>
      <c r="L88" s="350">
        <f t="shared" si="10"/>
        <v>4.1666999999999819</v>
      </c>
      <c r="M88" s="351">
        <f t="shared" si="12"/>
        <v>2.5306679463723345</v>
      </c>
      <c r="N88" s="352">
        <f t="shared" si="13"/>
        <v>0.42542298604654077</v>
      </c>
      <c r="O88" s="352">
        <f t="shared" si="14"/>
        <v>0.22987237085471238</v>
      </c>
      <c r="P88" s="352">
        <f t="shared" si="15"/>
        <v>4.2584746031063839E-2</v>
      </c>
      <c r="Q88" s="353">
        <f t="shared" si="16"/>
        <v>1.0220257285397083E-2</v>
      </c>
      <c r="R88" s="351">
        <f t="shared" si="17"/>
        <v>4.3173790552940662E-2</v>
      </c>
      <c r="S88" s="354">
        <f t="shared" si="18"/>
        <v>1.0361626839691086E-2</v>
      </c>
    </row>
    <row r="89" spans="1:19" ht="14.25">
      <c r="A89" s="198">
        <v>86</v>
      </c>
      <c r="B89" s="344" t="s">
        <v>235</v>
      </c>
      <c r="C89" s="361" t="s">
        <v>359</v>
      </c>
      <c r="D89" s="212">
        <v>8.5</v>
      </c>
      <c r="E89" s="229">
        <v>232</v>
      </c>
      <c r="F89" s="212">
        <v>240</v>
      </c>
      <c r="G89" s="212">
        <v>48500</v>
      </c>
      <c r="H89" s="346">
        <f t="shared" si="11"/>
        <v>0.16830000000000001</v>
      </c>
      <c r="I89" s="202">
        <v>149400.6</v>
      </c>
      <c r="J89" s="370">
        <v>151021.79999999999</v>
      </c>
      <c r="K89" s="201">
        <v>2000</v>
      </c>
      <c r="L89" s="350">
        <f t="shared" si="10"/>
        <v>3.2423999999999649</v>
      </c>
      <c r="M89" s="351">
        <f t="shared" si="12"/>
        <v>3.5356451349522944</v>
      </c>
      <c r="N89" s="352">
        <f t="shared" si="13"/>
        <v>0.38622652737582353</v>
      </c>
      <c r="O89" s="352">
        <f t="shared" si="14"/>
        <v>0.19658204983419492</v>
      </c>
      <c r="P89" s="352">
        <f t="shared" si="15"/>
        <v>3.4988323680176507E-2</v>
      </c>
      <c r="Q89" s="353">
        <f t="shared" si="16"/>
        <v>1.0790872094799188E-2</v>
      </c>
      <c r="R89" s="351">
        <f t="shared" si="17"/>
        <v>3.5472292291341335E-2</v>
      </c>
      <c r="S89" s="354">
        <f t="shared" si="18"/>
        <v>1.0940134558148816E-2</v>
      </c>
    </row>
    <row r="90" spans="1:19" ht="14.25">
      <c r="A90" s="198">
        <v>87</v>
      </c>
      <c r="B90" s="344" t="s">
        <v>235</v>
      </c>
      <c r="C90" s="361" t="s">
        <v>244</v>
      </c>
      <c r="D90" s="212">
        <v>8.5</v>
      </c>
      <c r="E90" s="229">
        <v>232</v>
      </c>
      <c r="F90" s="212">
        <v>240</v>
      </c>
      <c r="G90" s="212">
        <v>15000</v>
      </c>
      <c r="H90" s="346">
        <f t="shared" si="11"/>
        <v>0.16830000000000001</v>
      </c>
      <c r="I90" s="202">
        <v>74414.5</v>
      </c>
      <c r="J90" s="370">
        <v>75143.100000000006</v>
      </c>
      <c r="K90" s="201">
        <v>8000</v>
      </c>
      <c r="L90" s="350">
        <f t="shared" si="10"/>
        <v>5.8288000000000464</v>
      </c>
      <c r="M90" s="351">
        <f t="shared" si="12"/>
        <v>1.0934984953460705</v>
      </c>
      <c r="N90" s="352">
        <f t="shared" si="13"/>
        <v>0.69431198580318354</v>
      </c>
      <c r="O90" s="352">
        <f t="shared" si="14"/>
        <v>0.52451770406460485</v>
      </c>
      <c r="P90" s="352">
        <f t="shared" si="15"/>
        <v>9.3355396493597587E-2</v>
      </c>
      <c r="Q90" s="353">
        <f t="shared" si="16"/>
        <v>1.601622915413067E-2</v>
      </c>
      <c r="R90" s="351">
        <f t="shared" si="17"/>
        <v>9.4646715334669895E-2</v>
      </c>
      <c r="S90" s="354">
        <f t="shared" si="18"/>
        <v>1.623777026740824E-2</v>
      </c>
    </row>
    <row r="91" spans="1:19" ht="14.25">
      <c r="A91" s="198">
        <v>88</v>
      </c>
      <c r="B91" s="344" t="s">
        <v>235</v>
      </c>
      <c r="C91" s="361" t="s">
        <v>248</v>
      </c>
      <c r="D91" s="212">
        <v>8.5</v>
      </c>
      <c r="E91" s="229">
        <v>232</v>
      </c>
      <c r="F91" s="212">
        <v>240</v>
      </c>
      <c r="G91" s="212">
        <v>19500</v>
      </c>
      <c r="H91" s="346">
        <f t="shared" si="11"/>
        <v>0.16830000000000001</v>
      </c>
      <c r="I91" s="202">
        <v>143931.70000000001</v>
      </c>
      <c r="J91" s="370">
        <v>146141.5</v>
      </c>
      <c r="K91" s="201">
        <v>3000</v>
      </c>
      <c r="L91" s="350">
        <f t="shared" si="10"/>
        <v>6.6293999999999649</v>
      </c>
      <c r="M91" s="351">
        <f t="shared" si="12"/>
        <v>1.4215480439498915</v>
      </c>
      <c r="N91" s="352">
        <f t="shared" si="13"/>
        <v>0.78967744281559904</v>
      </c>
      <c r="O91" s="352">
        <f t="shared" si="14"/>
        <v>0.65680785951654674</v>
      </c>
      <c r="P91" s="352">
        <f t="shared" si="15"/>
        <v>0.11690083608260056</v>
      </c>
      <c r="Q91" s="353">
        <f t="shared" si="16"/>
        <v>1.7633697782997129E-2</v>
      </c>
      <c r="R91" s="351">
        <f t="shared" si="17"/>
        <v>0.11851784225300357</v>
      </c>
      <c r="S91" s="354">
        <f t="shared" si="18"/>
        <v>1.7877612190093251E-2</v>
      </c>
    </row>
    <row r="92" spans="1:19" ht="14.25">
      <c r="A92" s="198">
        <v>89</v>
      </c>
      <c r="B92" s="344" t="s">
        <v>235</v>
      </c>
      <c r="C92" s="361" t="s">
        <v>249</v>
      </c>
      <c r="D92" s="212">
        <v>17</v>
      </c>
      <c r="E92" s="229">
        <v>100</v>
      </c>
      <c r="F92" s="212">
        <v>160</v>
      </c>
      <c r="G92" s="212">
        <v>25000</v>
      </c>
      <c r="H92" s="346">
        <f t="shared" si="11"/>
        <v>0.38779999999999998</v>
      </c>
      <c r="I92" s="202">
        <v>193882.5</v>
      </c>
      <c r="J92" s="370">
        <v>195890.2</v>
      </c>
      <c r="K92" s="201">
        <v>2000</v>
      </c>
      <c r="L92" s="350">
        <f t="shared" si="10"/>
        <v>4.0154000000000236</v>
      </c>
      <c r="M92" s="351">
        <f t="shared" si="12"/>
        <v>2.7337462383651761</v>
      </c>
      <c r="N92" s="352">
        <f t="shared" si="13"/>
        <v>0.71745651277984268</v>
      </c>
      <c r="O92" s="352">
        <f t="shared" si="14"/>
        <v>0.55528638074013859</v>
      </c>
      <c r="P92" s="352">
        <f t="shared" si="15"/>
        <v>0.20242654582583461</v>
      </c>
      <c r="Q92" s="353">
        <f t="shared" si="16"/>
        <v>5.0412548146095887E-2</v>
      </c>
      <c r="R92" s="351">
        <f t="shared" si="17"/>
        <v>0.20522656834596839</v>
      </c>
      <c r="S92" s="354">
        <f t="shared" si="18"/>
        <v>5.11098690904934E-2</v>
      </c>
    </row>
    <row r="93" spans="1:19" ht="14.25">
      <c r="A93" s="198">
        <v>90</v>
      </c>
      <c r="B93" s="344" t="s">
        <v>235</v>
      </c>
      <c r="C93" s="345" t="s">
        <v>352</v>
      </c>
      <c r="D93" s="214">
        <v>3</v>
      </c>
      <c r="E93" s="215">
        <v>100</v>
      </c>
      <c r="F93" s="214">
        <v>25</v>
      </c>
      <c r="G93" s="214">
        <v>750</v>
      </c>
      <c r="H93" s="346">
        <f t="shared" si="11"/>
        <v>0.38779999999999998</v>
      </c>
      <c r="I93" s="360">
        <v>911.13</v>
      </c>
      <c r="J93" s="360">
        <v>961.96</v>
      </c>
      <c r="K93" s="359">
        <v>9000</v>
      </c>
      <c r="L93" s="350">
        <f t="shared" si="10"/>
        <v>0.45747000000000038</v>
      </c>
      <c r="M93" s="351">
        <f t="shared" si="12"/>
        <v>0.52487927776611387</v>
      </c>
      <c r="N93" s="352">
        <f t="shared" si="13"/>
        <v>0.52312968017356054</v>
      </c>
      <c r="O93" s="352">
        <f t="shared" si="14"/>
        <v>0.32355766585750551</v>
      </c>
      <c r="P93" s="352">
        <f t="shared" si="15"/>
        <v>5.081764344191396E-4</v>
      </c>
      <c r="Q93" s="353">
        <f t="shared" si="16"/>
        <v>1.1108410046978801E-3</v>
      </c>
      <c r="R93" s="351">
        <f t="shared" si="17"/>
        <v>5.1520567781589773E-4</v>
      </c>
      <c r="S93" s="354">
        <f t="shared" si="18"/>
        <v>1.1262064787109479E-3</v>
      </c>
    </row>
    <row r="94" spans="1:19" ht="14.25">
      <c r="A94" s="198">
        <v>91</v>
      </c>
      <c r="B94" s="344" t="s">
        <v>235</v>
      </c>
      <c r="C94" s="345" t="s">
        <v>353</v>
      </c>
      <c r="D94" s="214">
        <v>3</v>
      </c>
      <c r="E94" s="215">
        <v>100</v>
      </c>
      <c r="F94" s="214">
        <v>25</v>
      </c>
      <c r="G94" s="214">
        <v>750</v>
      </c>
      <c r="H94" s="346">
        <f t="shared" si="11"/>
        <v>0.38779999999999998</v>
      </c>
      <c r="I94" s="360">
        <v>911.13</v>
      </c>
      <c r="J94" s="360">
        <v>961.96</v>
      </c>
      <c r="K94" s="359">
        <v>9000</v>
      </c>
      <c r="L94" s="350">
        <f t="shared" si="10"/>
        <v>0.45747000000000038</v>
      </c>
      <c r="M94" s="351">
        <f t="shared" si="12"/>
        <v>0.52487927776611387</v>
      </c>
      <c r="N94" s="352">
        <f t="shared" si="13"/>
        <v>0.52312968017356054</v>
      </c>
      <c r="O94" s="352">
        <f t="shared" si="14"/>
        <v>0.32355766585750551</v>
      </c>
      <c r="P94" s="352">
        <f t="shared" si="15"/>
        <v>5.081764344191396E-4</v>
      </c>
      <c r="Q94" s="353">
        <f t="shared" si="16"/>
        <v>1.1108410046978801E-3</v>
      </c>
      <c r="R94" s="351">
        <f t="shared" si="17"/>
        <v>5.1520567781589773E-4</v>
      </c>
      <c r="S94" s="354">
        <f t="shared" si="18"/>
        <v>1.1262064787109479E-3</v>
      </c>
    </row>
    <row r="95" spans="1:19" ht="14.25">
      <c r="A95" s="198">
        <v>92</v>
      </c>
      <c r="B95" s="344" t="s">
        <v>294</v>
      </c>
      <c r="C95" s="363" t="s">
        <v>369</v>
      </c>
      <c r="D95" s="214">
        <v>25</v>
      </c>
      <c r="E95" s="215">
        <v>148</v>
      </c>
      <c r="F95" s="214">
        <v>280</v>
      </c>
      <c r="G95" s="214">
        <v>44200</v>
      </c>
      <c r="H95" s="346">
        <f t="shared" si="11"/>
        <v>0.26200000000000001</v>
      </c>
      <c r="I95" s="229"/>
      <c r="J95" s="229"/>
      <c r="K95" s="212"/>
      <c r="L95" s="371">
        <v>4.7471399999999999</v>
      </c>
      <c r="M95" s="351">
        <f t="shared" si="12"/>
        <v>2.7618647711026463</v>
      </c>
      <c r="N95" s="352">
        <f t="shared" si="13"/>
        <v>0.4846863162649061</v>
      </c>
      <c r="O95" s="352">
        <f t="shared" si="14"/>
        <v>0.28487392339253692</v>
      </c>
      <c r="P95" s="352">
        <f t="shared" si="15"/>
        <v>0.31598306742355681</v>
      </c>
      <c r="Q95" s="353">
        <f t="shared" si="16"/>
        <v>6.6562828866129256E-2</v>
      </c>
      <c r="R95" s="351">
        <f t="shared" si="17"/>
        <v>0.32035383658902067</v>
      </c>
      <c r="S95" s="354">
        <f t="shared" si="18"/>
        <v>6.7483545163829317E-2</v>
      </c>
    </row>
    <row r="96" spans="1:19" ht="14.25">
      <c r="A96" s="198">
        <v>93</v>
      </c>
      <c r="B96" s="361" t="s">
        <v>331</v>
      </c>
      <c r="C96" s="361" t="s">
        <v>331</v>
      </c>
      <c r="D96" s="214">
        <v>20</v>
      </c>
      <c r="E96" s="215">
        <v>100</v>
      </c>
      <c r="F96" s="214">
        <v>420</v>
      </c>
      <c r="G96" s="214">
        <v>15000</v>
      </c>
      <c r="H96" s="346">
        <f t="shared" si="11"/>
        <v>0.38779999999999998</v>
      </c>
      <c r="I96" s="229"/>
      <c r="J96" s="229"/>
      <c r="K96" s="212"/>
      <c r="L96" s="372">
        <v>8.9091020000000007</v>
      </c>
      <c r="M96" s="351">
        <f t="shared" si="12"/>
        <v>0.62485628305489738</v>
      </c>
      <c r="N96" s="352">
        <f t="shared" si="13"/>
        <v>0.60641703279705361</v>
      </c>
      <c r="O96" s="352">
        <f t="shared" si="14"/>
        <v>0.41547670069251696</v>
      </c>
      <c r="P96" s="352">
        <f t="shared" si="15"/>
        <v>1.2278259462025862</v>
      </c>
      <c r="Q96" s="353">
        <f t="shared" si="16"/>
        <v>0.13781702647501243</v>
      </c>
      <c r="R96" s="351">
        <f t="shared" si="17"/>
        <v>1.2448095897565781</v>
      </c>
      <c r="S96" s="354">
        <f t="shared" si="18"/>
        <v>0.13972335143952533</v>
      </c>
    </row>
    <row r="97" spans="1:19" ht="14.25">
      <c r="A97" s="198">
        <v>94</v>
      </c>
      <c r="B97" s="344" t="s">
        <v>338</v>
      </c>
      <c r="C97" s="345" t="s">
        <v>385</v>
      </c>
      <c r="D97" s="214">
        <v>45</v>
      </c>
      <c r="E97" s="215">
        <v>100</v>
      </c>
      <c r="F97" s="214">
        <v>180</v>
      </c>
      <c r="G97" s="214">
        <v>9500</v>
      </c>
      <c r="H97" s="346">
        <f t="shared" si="11"/>
        <v>0.38779999999999998</v>
      </c>
      <c r="I97" s="345">
        <v>3809486</v>
      </c>
      <c r="J97" s="345">
        <v>3824984</v>
      </c>
      <c r="K97" s="201">
        <v>120</v>
      </c>
      <c r="L97" s="350">
        <f t="shared" ref="L97:L117" si="19">K97*(J97-I97)/10^6</f>
        <v>1.8597600000000001</v>
      </c>
      <c r="M97" s="351">
        <f t="shared" si="12"/>
        <v>0.92339872940334833</v>
      </c>
      <c r="N97" s="352">
        <f t="shared" si="13"/>
        <v>0.29537324062524445</v>
      </c>
      <c r="O97" s="352">
        <f t="shared" si="14"/>
        <v>0.12887092914701576</v>
      </c>
      <c r="P97" s="352">
        <f t="shared" si="15"/>
        <v>0.1573888780927673</v>
      </c>
      <c r="Q97" s="353">
        <f t="shared" si="16"/>
        <v>8.462859621282709E-2</v>
      </c>
      <c r="R97" s="351">
        <f t="shared" si="17"/>
        <v>0.15956592656869945</v>
      </c>
      <c r="S97" s="354">
        <f t="shared" si="18"/>
        <v>8.579920342877545E-2</v>
      </c>
    </row>
    <row r="98" spans="1:19" ht="14.25">
      <c r="A98" s="198">
        <v>95</v>
      </c>
      <c r="B98" s="344" t="s">
        <v>338</v>
      </c>
      <c r="C98" s="345" t="s">
        <v>338</v>
      </c>
      <c r="D98" s="214">
        <v>8</v>
      </c>
      <c r="E98" s="215">
        <v>232</v>
      </c>
      <c r="F98" s="214">
        <v>150</v>
      </c>
      <c r="G98" s="214">
        <v>13000</v>
      </c>
      <c r="H98" s="346">
        <f t="shared" si="11"/>
        <v>0.16830000000000001</v>
      </c>
      <c r="I98" s="345">
        <v>4393298</v>
      </c>
      <c r="J98" s="345">
        <v>4434506</v>
      </c>
      <c r="K98" s="201">
        <v>60</v>
      </c>
      <c r="L98" s="350">
        <f t="shared" si="19"/>
        <v>2.47248</v>
      </c>
      <c r="M98" s="351">
        <f t="shared" si="12"/>
        <v>1.516317913546551</v>
      </c>
      <c r="N98" s="352">
        <f t="shared" si="13"/>
        <v>0.47122495159446665</v>
      </c>
      <c r="O98" s="352">
        <f t="shared" si="14"/>
        <v>0.27188735432305927</v>
      </c>
      <c r="P98" s="352">
        <f t="shared" si="15"/>
        <v>1.7790959905623554E-2</v>
      </c>
      <c r="Q98" s="353">
        <f t="shared" si="16"/>
        <v>7.1955930505498743E-3</v>
      </c>
      <c r="R98" s="351">
        <f t="shared" si="17"/>
        <v>1.8037049607877342E-2</v>
      </c>
      <c r="S98" s="354">
        <f t="shared" si="18"/>
        <v>7.2951245744666653E-3</v>
      </c>
    </row>
    <row r="99" spans="1:19" ht="14.25">
      <c r="A99" s="198">
        <v>96</v>
      </c>
      <c r="B99" s="344" t="s">
        <v>338</v>
      </c>
      <c r="C99" s="345" t="s">
        <v>384</v>
      </c>
      <c r="D99" s="214">
        <v>27</v>
      </c>
      <c r="E99" s="215">
        <v>80</v>
      </c>
      <c r="F99" s="214">
        <v>200</v>
      </c>
      <c r="G99" s="214">
        <v>26200</v>
      </c>
      <c r="H99" s="346">
        <f t="shared" si="11"/>
        <v>0.48620000000000002</v>
      </c>
      <c r="I99" s="345">
        <v>9527.11</v>
      </c>
      <c r="J99" s="345">
        <v>9551.99</v>
      </c>
      <c r="K99" s="201">
        <v>120000</v>
      </c>
      <c r="L99" s="350">
        <f t="shared" si="19"/>
        <v>2.9855999999999039</v>
      </c>
      <c r="M99" s="351">
        <f t="shared" si="12"/>
        <v>2.2919728462453639</v>
      </c>
      <c r="N99" s="352">
        <f t="shared" si="13"/>
        <v>0.42676458924249977</v>
      </c>
      <c r="O99" s="352">
        <f t="shared" si="14"/>
        <v>0.23105532955355562</v>
      </c>
      <c r="P99" s="352">
        <f t="shared" si="15"/>
        <v>0.26206465534686829</v>
      </c>
      <c r="Q99" s="353">
        <f t="shared" si="16"/>
        <v>8.7776210928080356E-2</v>
      </c>
      <c r="R99" s="351">
        <f t="shared" si="17"/>
        <v>0.26568960944421111</v>
      </c>
      <c r="S99" s="354">
        <f t="shared" si="18"/>
        <v>8.8990356861006051E-2</v>
      </c>
    </row>
    <row r="100" spans="1:19" ht="14.25">
      <c r="A100" s="198">
        <v>97</v>
      </c>
      <c r="B100" s="344" t="s">
        <v>338</v>
      </c>
      <c r="C100" s="345" t="s">
        <v>1264</v>
      </c>
      <c r="D100" s="214">
        <v>34</v>
      </c>
      <c r="E100" s="215">
        <v>55</v>
      </c>
      <c r="F100" s="214">
        <v>116</v>
      </c>
      <c r="G100" s="214">
        <v>23150</v>
      </c>
      <c r="H100" s="346">
        <f t="shared" si="11"/>
        <v>0.71040000000000003</v>
      </c>
      <c r="I100" s="345">
        <v>1054.29</v>
      </c>
      <c r="J100" s="345">
        <v>1070.22</v>
      </c>
      <c r="K100" s="201">
        <v>120000</v>
      </c>
      <c r="L100" s="350">
        <f t="shared" si="19"/>
        <v>1.9116000000000077</v>
      </c>
      <c r="M100" s="351">
        <f t="shared" si="12"/>
        <v>3.4916538161740043</v>
      </c>
      <c r="N100" s="352">
        <f t="shared" si="13"/>
        <v>0.47111375337019534</v>
      </c>
      <c r="O100" s="352">
        <f t="shared" si="14"/>
        <v>0.27178128556568165</v>
      </c>
      <c r="P100" s="352">
        <f t="shared" si="15"/>
        <v>0.19079682700211739</v>
      </c>
      <c r="Q100" s="353">
        <f t="shared" si="16"/>
        <v>9.9810016217889E-2</v>
      </c>
      <c r="R100" s="351">
        <f t="shared" si="17"/>
        <v>0.19343598388836705</v>
      </c>
      <c r="S100" s="354">
        <f t="shared" si="18"/>
        <v>0.10119061722555256</v>
      </c>
    </row>
    <row r="101" spans="1:19" ht="14.25">
      <c r="A101" s="198">
        <v>98</v>
      </c>
      <c r="B101" s="344" t="s">
        <v>277</v>
      </c>
      <c r="C101" s="345" t="s">
        <v>278</v>
      </c>
      <c r="D101" s="214">
        <v>20</v>
      </c>
      <c r="E101" s="215">
        <v>100</v>
      </c>
      <c r="F101" s="214">
        <v>322</v>
      </c>
      <c r="G101" s="214">
        <v>38900</v>
      </c>
      <c r="H101" s="346">
        <f t="shared" si="11"/>
        <v>0.38779999999999998</v>
      </c>
      <c r="I101" s="229">
        <v>4597.79</v>
      </c>
      <c r="J101" s="365">
        <v>4600</v>
      </c>
      <c r="K101" s="212">
        <v>120000</v>
      </c>
      <c r="L101" s="350">
        <f t="shared" si="19"/>
        <v>0.26520000000000438</v>
      </c>
      <c r="M101" s="351">
        <f t="shared" si="12"/>
        <v>2.113644296594392</v>
      </c>
      <c r="N101" s="352">
        <f t="shared" si="13"/>
        <v>2.3545309216561741E-2</v>
      </c>
      <c r="O101" s="352">
        <f t="shared" si="14"/>
        <v>5.1525671121951545E-3</v>
      </c>
      <c r="P101" s="352">
        <f t="shared" si="15"/>
        <v>8.9500807184737536E-3</v>
      </c>
      <c r="Q101" s="353">
        <f t="shared" si="16"/>
        <v>3.374841899876925E-2</v>
      </c>
      <c r="R101" s="351">
        <f t="shared" si="17"/>
        <v>9.0738808231808857E-3</v>
      </c>
      <c r="S101" s="354">
        <f t="shared" si="18"/>
        <v>3.4215236889821782E-2</v>
      </c>
    </row>
    <row r="102" spans="1:19" ht="14.25">
      <c r="A102" s="198">
        <v>99</v>
      </c>
      <c r="B102" s="344" t="s">
        <v>280</v>
      </c>
      <c r="C102" s="363" t="s">
        <v>363</v>
      </c>
      <c r="D102" s="214">
        <v>1.2</v>
      </c>
      <c r="E102" s="215">
        <v>100</v>
      </c>
      <c r="F102" s="214">
        <v>185</v>
      </c>
      <c r="G102" s="214">
        <v>21000</v>
      </c>
      <c r="H102" s="346">
        <f t="shared" si="11"/>
        <v>0.38779999999999998</v>
      </c>
      <c r="I102" s="202">
        <v>30369.69</v>
      </c>
      <c r="J102" s="202">
        <v>30724.639999999999</v>
      </c>
      <c r="K102" s="201">
        <v>12000</v>
      </c>
      <c r="L102" s="350">
        <f t="shared" si="19"/>
        <v>4.2594000000000083</v>
      </c>
      <c r="M102" s="351">
        <f t="shared" si="12"/>
        <v>1.9860296996555655</v>
      </c>
      <c r="N102" s="352">
        <f t="shared" si="13"/>
        <v>0.65820844247688548</v>
      </c>
      <c r="O102" s="352">
        <f t="shared" si="14"/>
        <v>0.47823237149365511</v>
      </c>
      <c r="P102" s="352">
        <f t="shared" si="15"/>
        <v>1.6452247297459789E-2</v>
      </c>
      <c r="Q102" s="353">
        <f t="shared" si="16"/>
        <v>3.8625739065266838E-3</v>
      </c>
      <c r="R102" s="351">
        <f t="shared" si="17"/>
        <v>1.667981953978483E-2</v>
      </c>
      <c r="S102" s="354">
        <f t="shared" si="18"/>
        <v>3.9160021457916132E-3</v>
      </c>
    </row>
    <row r="103" spans="1:19" ht="14.25">
      <c r="A103" s="198">
        <v>100</v>
      </c>
      <c r="B103" s="344" t="s">
        <v>289</v>
      </c>
      <c r="C103" s="363" t="s">
        <v>709</v>
      </c>
      <c r="D103" s="214">
        <v>2.2999999999999998</v>
      </c>
      <c r="E103" s="215">
        <v>100</v>
      </c>
      <c r="F103" s="214">
        <v>100</v>
      </c>
      <c r="G103" s="214">
        <v>10000</v>
      </c>
      <c r="H103" s="346">
        <f t="shared" si="11"/>
        <v>0.38779999999999998</v>
      </c>
      <c r="I103" s="356">
        <v>31381</v>
      </c>
      <c r="J103" s="356">
        <v>31554.61</v>
      </c>
      <c r="K103" s="201">
        <v>12000</v>
      </c>
      <c r="L103" s="350">
        <f t="shared" si="19"/>
        <v>2.0833200000000072</v>
      </c>
      <c r="M103" s="351">
        <f t="shared" si="12"/>
        <v>1.7495975925537128</v>
      </c>
      <c r="N103" s="352">
        <f t="shared" si="13"/>
        <v>0.59558360400637478</v>
      </c>
      <c r="O103" s="352">
        <f t="shared" si="14"/>
        <v>0.40289258429025276</v>
      </c>
      <c r="P103" s="352">
        <f t="shared" si="15"/>
        <v>7.7620898512479166E-3</v>
      </c>
      <c r="Q103" s="353">
        <f t="shared" si="16"/>
        <v>3.7258269738916199E-3</v>
      </c>
      <c r="R103" s="351">
        <f t="shared" si="17"/>
        <v>7.8694573227330797E-3</v>
      </c>
      <c r="S103" s="354">
        <f t="shared" si="18"/>
        <v>3.7773636900394814E-3</v>
      </c>
    </row>
    <row r="104" spans="1:19" ht="14.25">
      <c r="A104" s="198">
        <v>101</v>
      </c>
      <c r="B104" s="344" t="s">
        <v>289</v>
      </c>
      <c r="C104" s="363" t="s">
        <v>291</v>
      </c>
      <c r="D104" s="214">
        <v>13</v>
      </c>
      <c r="E104" s="215">
        <v>100</v>
      </c>
      <c r="F104" s="214">
        <v>80</v>
      </c>
      <c r="G104" s="214">
        <v>11300</v>
      </c>
      <c r="H104" s="346">
        <f t="shared" si="11"/>
        <v>0.38779999999999998</v>
      </c>
      <c r="I104" s="356">
        <v>21242.99</v>
      </c>
      <c r="J104" s="356">
        <v>21531.83</v>
      </c>
      <c r="K104" s="201">
        <v>6000</v>
      </c>
      <c r="L104" s="350">
        <f t="shared" si="19"/>
        <v>1.733040000000001</v>
      </c>
      <c r="M104" s="351">
        <f t="shared" si="12"/>
        <v>2.4713065994821193</v>
      </c>
      <c r="N104" s="352">
        <f t="shared" si="13"/>
        <v>0.61930608901129247</v>
      </c>
      <c r="O104" s="352">
        <f t="shared" si="14"/>
        <v>0.43069324331142889</v>
      </c>
      <c r="P104" s="352">
        <f t="shared" si="15"/>
        <v>3.00160085782612E-2</v>
      </c>
      <c r="Q104" s="353">
        <f t="shared" si="16"/>
        <v>1.7319859078994821E-2</v>
      </c>
      <c r="R104" s="351">
        <f t="shared" si="17"/>
        <v>3.0431198689028455E-2</v>
      </c>
      <c r="S104" s="354">
        <f t="shared" si="18"/>
        <v>1.7559432378380441E-2</v>
      </c>
    </row>
    <row r="105" spans="1:19" ht="14.25">
      <c r="A105" s="198">
        <v>102</v>
      </c>
      <c r="B105" s="344" t="s">
        <v>289</v>
      </c>
      <c r="C105" s="363" t="s">
        <v>1279</v>
      </c>
      <c r="D105" s="214">
        <v>22</v>
      </c>
      <c r="E105" s="215">
        <v>100</v>
      </c>
      <c r="F105" s="214">
        <v>130</v>
      </c>
      <c r="G105" s="214">
        <v>23150</v>
      </c>
      <c r="H105" s="346">
        <f t="shared" si="11"/>
        <v>0.38779999999999998</v>
      </c>
      <c r="I105" s="356">
        <v>220.4</v>
      </c>
      <c r="J105" s="356">
        <v>245</v>
      </c>
      <c r="K105" s="201">
        <v>120000</v>
      </c>
      <c r="L105" s="350">
        <f t="shared" si="19"/>
        <v>2.9519999999999995</v>
      </c>
      <c r="M105" s="351">
        <f t="shared" si="12"/>
        <v>3.1156295590475729</v>
      </c>
      <c r="N105" s="352">
        <f t="shared" si="13"/>
        <v>0.64917195741811962</v>
      </c>
      <c r="O105" s="352">
        <f t="shared" si="14"/>
        <v>0.46697377572208232</v>
      </c>
      <c r="P105" s="352">
        <f t="shared" si="15"/>
        <v>0.14543315760455366</v>
      </c>
      <c r="Q105" s="353">
        <f t="shared" si="16"/>
        <v>4.9265974798290542E-2</v>
      </c>
      <c r="R105" s="351">
        <f t="shared" si="17"/>
        <v>0.14744483109730436</v>
      </c>
      <c r="S105" s="354">
        <f t="shared" si="18"/>
        <v>4.9947436008571947E-2</v>
      </c>
    </row>
    <row r="106" spans="1:19" ht="14.25">
      <c r="A106" s="198">
        <v>103</v>
      </c>
      <c r="B106" s="344" t="s">
        <v>386</v>
      </c>
      <c r="C106" s="344" t="s">
        <v>390</v>
      </c>
      <c r="D106" s="214">
        <v>4.5</v>
      </c>
      <c r="E106" s="215">
        <v>148</v>
      </c>
      <c r="F106" s="214">
        <v>390</v>
      </c>
      <c r="G106" s="214">
        <v>46000</v>
      </c>
      <c r="H106" s="346">
        <f t="shared" si="11"/>
        <v>0.26200000000000001</v>
      </c>
      <c r="I106" s="229">
        <v>168945</v>
      </c>
      <c r="J106" s="229">
        <v>170335</v>
      </c>
      <c r="K106" s="212">
        <v>3000</v>
      </c>
      <c r="L106" s="350">
        <f t="shared" si="19"/>
        <v>4.17</v>
      </c>
      <c r="M106" s="351">
        <f t="shared" si="12"/>
        <v>2.0636279296787379</v>
      </c>
      <c r="N106" s="352">
        <f t="shared" si="13"/>
        <v>0.30567378753766472</v>
      </c>
      <c r="O106" s="352">
        <f t="shared" si="14"/>
        <v>0.13588392901763005</v>
      </c>
      <c r="P106" s="352">
        <f t="shared" si="15"/>
        <v>5.2633816991904878E-2</v>
      </c>
      <c r="Q106" s="353">
        <f t="shared" si="16"/>
        <v>1.2622018463286542E-2</v>
      </c>
      <c r="R106" s="351">
        <f t="shared" si="17"/>
        <v>5.3361863169330302E-2</v>
      </c>
      <c r="S106" s="354">
        <f t="shared" si="18"/>
        <v>1.279660987274108E-2</v>
      </c>
    </row>
    <row r="107" spans="1:19" ht="14.25">
      <c r="A107" s="198">
        <v>104</v>
      </c>
      <c r="B107" s="344" t="s">
        <v>386</v>
      </c>
      <c r="C107" s="344" t="s">
        <v>391</v>
      </c>
      <c r="D107" s="214">
        <v>3.5</v>
      </c>
      <c r="E107" s="215">
        <v>148</v>
      </c>
      <c r="F107" s="214">
        <v>437</v>
      </c>
      <c r="G107" s="214">
        <v>62600</v>
      </c>
      <c r="H107" s="346">
        <f t="shared" si="11"/>
        <v>0.26200000000000001</v>
      </c>
      <c r="I107" s="229">
        <v>875.4</v>
      </c>
      <c r="J107" s="229">
        <v>902.5</v>
      </c>
      <c r="K107" s="212">
        <v>180000</v>
      </c>
      <c r="L107" s="350">
        <f t="shared" si="19"/>
        <v>4.8780000000000037</v>
      </c>
      <c r="M107" s="351">
        <f t="shared" si="12"/>
        <v>2.5062885421936478</v>
      </c>
      <c r="N107" s="352">
        <f t="shared" si="13"/>
        <v>0.31911491962717492</v>
      </c>
      <c r="O107" s="352">
        <f t="shared" si="14"/>
        <v>0.14529044946836164</v>
      </c>
      <c r="P107" s="352">
        <f t="shared" si="15"/>
        <v>5.4957001351884693E-2</v>
      </c>
      <c r="Q107" s="353">
        <f t="shared" si="16"/>
        <v>1.1266297940115754E-2</v>
      </c>
      <c r="R107" s="351">
        <f t="shared" si="17"/>
        <v>5.5717182487202269E-2</v>
      </c>
      <c r="S107" s="354">
        <f t="shared" si="18"/>
        <v>1.1422136631242769E-2</v>
      </c>
    </row>
    <row r="108" spans="1:19" ht="14.25">
      <c r="A108" s="198">
        <v>105</v>
      </c>
      <c r="B108" s="344" t="s">
        <v>386</v>
      </c>
      <c r="C108" s="344" t="s">
        <v>387</v>
      </c>
      <c r="D108" s="214">
        <v>1.7</v>
      </c>
      <c r="E108" s="215">
        <v>148</v>
      </c>
      <c r="F108" s="214">
        <v>122</v>
      </c>
      <c r="G108" s="214">
        <v>16000</v>
      </c>
      <c r="H108" s="346">
        <f t="shared" si="11"/>
        <v>0.26200000000000001</v>
      </c>
      <c r="I108" s="229">
        <v>39.299999999999997</v>
      </c>
      <c r="J108" s="229">
        <v>60.4</v>
      </c>
      <c r="K108" s="212">
        <v>12000</v>
      </c>
      <c r="L108" s="350">
        <f t="shared" si="19"/>
        <v>0.25320000000000004</v>
      </c>
      <c r="M108" s="351">
        <f t="shared" si="12"/>
        <v>2.2945542197425741</v>
      </c>
      <c r="N108" s="352">
        <f t="shared" si="13"/>
        <v>5.93322230840298E-2</v>
      </c>
      <c r="O108" s="352">
        <f t="shared" si="14"/>
        <v>1.4682694773680425E-2</v>
      </c>
      <c r="P108" s="352">
        <f t="shared" si="15"/>
        <v>2.1024680069168074E-4</v>
      </c>
      <c r="Q108" s="353">
        <f t="shared" si="16"/>
        <v>8.3035861252638509E-4</v>
      </c>
      <c r="R108" s="351">
        <f t="shared" si="17"/>
        <v>2.1315499523860188E-4</v>
      </c>
      <c r="S108" s="354">
        <f t="shared" si="18"/>
        <v>8.4184437298026008E-4</v>
      </c>
    </row>
    <row r="109" spans="1:19" ht="14.25">
      <c r="A109" s="198">
        <v>106</v>
      </c>
      <c r="B109" s="344" t="s">
        <v>386</v>
      </c>
      <c r="C109" s="344" t="s">
        <v>388</v>
      </c>
      <c r="D109" s="214">
        <v>1.7</v>
      </c>
      <c r="E109" s="215">
        <v>148</v>
      </c>
      <c r="F109" s="214">
        <v>122</v>
      </c>
      <c r="G109" s="214">
        <v>16000</v>
      </c>
      <c r="H109" s="346">
        <f t="shared" si="11"/>
        <v>0.26200000000000001</v>
      </c>
      <c r="I109" s="229">
        <v>44.1</v>
      </c>
      <c r="J109" s="229">
        <v>78.5</v>
      </c>
      <c r="K109" s="212">
        <v>12000</v>
      </c>
      <c r="L109" s="350">
        <f t="shared" si="19"/>
        <v>0.4128</v>
      </c>
      <c r="M109" s="351">
        <f t="shared" si="12"/>
        <v>2.2945542197425741</v>
      </c>
      <c r="N109" s="352">
        <f t="shared" si="13"/>
        <v>9.6731207302873226E-2</v>
      </c>
      <c r="O109" s="352">
        <f t="shared" si="14"/>
        <v>2.6831782633591796E-2</v>
      </c>
      <c r="P109" s="352">
        <f t="shared" si="15"/>
        <v>3.8421397042725586E-4</v>
      </c>
      <c r="Q109" s="353">
        <f t="shared" si="16"/>
        <v>9.3075089735284854E-4</v>
      </c>
      <c r="R109" s="351">
        <f t="shared" si="17"/>
        <v>3.8952852917426885E-4</v>
      </c>
      <c r="S109" s="354">
        <f t="shared" si="18"/>
        <v>9.4362531292216292E-4</v>
      </c>
    </row>
    <row r="110" spans="1:19" ht="14.25">
      <c r="A110" s="198">
        <v>107</v>
      </c>
      <c r="B110" s="344" t="s">
        <v>386</v>
      </c>
      <c r="C110" s="344" t="s">
        <v>389</v>
      </c>
      <c r="D110" s="214">
        <v>22</v>
      </c>
      <c r="E110" s="215">
        <v>148</v>
      </c>
      <c r="F110" s="214">
        <v>320</v>
      </c>
      <c r="G110" s="212">
        <v>28150</v>
      </c>
      <c r="H110" s="346">
        <f t="shared" si="11"/>
        <v>0.26200000000000001</v>
      </c>
      <c r="I110" s="229">
        <v>20724.55</v>
      </c>
      <c r="J110" s="229">
        <v>21070.79</v>
      </c>
      <c r="K110" s="212">
        <v>24000</v>
      </c>
      <c r="L110" s="350">
        <f t="shared" si="19"/>
        <v>8.309760000000038</v>
      </c>
      <c r="M110" s="351">
        <f t="shared" si="12"/>
        <v>1.5390991321995942</v>
      </c>
      <c r="N110" s="352">
        <f t="shared" si="13"/>
        <v>0.74237827260514744</v>
      </c>
      <c r="O110" s="352">
        <f t="shared" si="14"/>
        <v>0.58937605422999151</v>
      </c>
      <c r="P110" s="352">
        <f t="shared" si="15"/>
        <v>0.75139822852264049</v>
      </c>
      <c r="Q110" s="353">
        <f t="shared" si="16"/>
        <v>9.042357763914205E-2</v>
      </c>
      <c r="R110" s="351">
        <f t="shared" si="17"/>
        <v>0.76179178611099263</v>
      </c>
      <c r="S110" s="354">
        <f t="shared" si="18"/>
        <v>9.1674342713988027E-2</v>
      </c>
    </row>
    <row r="111" spans="1:19" ht="14.25">
      <c r="A111" s="198">
        <v>108</v>
      </c>
      <c r="B111" s="344" t="s">
        <v>241</v>
      </c>
      <c r="C111" s="345" t="s">
        <v>247</v>
      </c>
      <c r="D111" s="214">
        <v>12.5</v>
      </c>
      <c r="E111" s="215">
        <v>232</v>
      </c>
      <c r="F111" s="214">
        <v>410</v>
      </c>
      <c r="G111" s="214">
        <v>45500</v>
      </c>
      <c r="H111" s="346">
        <f t="shared" si="11"/>
        <v>0.16830000000000001</v>
      </c>
      <c r="I111" s="229">
        <v>58073.55</v>
      </c>
      <c r="J111" s="365">
        <v>58782.33</v>
      </c>
      <c r="K111" s="201">
        <v>9000</v>
      </c>
      <c r="L111" s="350">
        <f t="shared" si="19"/>
        <v>6.3790199999999899</v>
      </c>
      <c r="M111" s="351">
        <f t="shared" si="12"/>
        <v>1.9416265966144861</v>
      </c>
      <c r="N111" s="352">
        <f t="shared" si="13"/>
        <v>0.44479188724900232</v>
      </c>
      <c r="O111" s="352">
        <f t="shared" si="14"/>
        <v>0.24723023581982384</v>
      </c>
      <c r="P111" s="352">
        <f t="shared" si="15"/>
        <v>0.18885008154238764</v>
      </c>
      <c r="Q111" s="353">
        <f t="shared" si="16"/>
        <v>2.9604873717653798E-2</v>
      </c>
      <c r="R111" s="351">
        <f t="shared" si="17"/>
        <v>0.19146231048247306</v>
      </c>
      <c r="S111" s="354">
        <f t="shared" si="18"/>
        <v>3.0014376892135996E-2</v>
      </c>
    </row>
    <row r="112" spans="1:19" ht="14.25">
      <c r="A112" s="198">
        <v>109</v>
      </c>
      <c r="B112" s="344" t="s">
        <v>241</v>
      </c>
      <c r="C112" s="345" t="s">
        <v>357</v>
      </c>
      <c r="D112" s="214">
        <v>10</v>
      </c>
      <c r="E112" s="215">
        <v>232</v>
      </c>
      <c r="F112" s="214">
        <v>200</v>
      </c>
      <c r="G112" s="214">
        <v>16000</v>
      </c>
      <c r="H112" s="346">
        <f t="shared" si="11"/>
        <v>0.16830000000000001</v>
      </c>
      <c r="I112" s="202">
        <v>29173.119999999999</v>
      </c>
      <c r="J112" s="202">
        <v>29431.99</v>
      </c>
      <c r="K112" s="201">
        <v>24000</v>
      </c>
      <c r="L112" s="350">
        <f t="shared" si="19"/>
        <v>6.2128800000000632</v>
      </c>
      <c r="M112" s="351">
        <f t="shared" si="12"/>
        <v>1.3996780740429702</v>
      </c>
      <c r="N112" s="352">
        <f t="shared" si="13"/>
        <v>0.88807515447918484</v>
      </c>
      <c r="O112" s="352">
        <f t="shared" si="14"/>
        <v>0.80855701489841936</v>
      </c>
      <c r="P112" s="352">
        <f t="shared" si="15"/>
        <v>0.11757324580479704</v>
      </c>
      <c r="Q112" s="353">
        <f t="shared" si="16"/>
        <v>1.8924113423210466E-2</v>
      </c>
      <c r="R112" s="351">
        <f t="shared" si="17"/>
        <v>0.11919955294092682</v>
      </c>
      <c r="S112" s="354">
        <f t="shared" si="18"/>
        <v>1.9185877232608003E-2</v>
      </c>
    </row>
    <row r="113" spans="1:19" ht="14.25">
      <c r="A113" s="198">
        <v>110</v>
      </c>
      <c r="B113" s="344" t="s">
        <v>241</v>
      </c>
      <c r="C113" s="345" t="s">
        <v>1262</v>
      </c>
      <c r="D113" s="214">
        <v>20</v>
      </c>
      <c r="E113" s="215">
        <v>300</v>
      </c>
      <c r="F113" s="214">
        <v>25</v>
      </c>
      <c r="G113" s="214">
        <v>16000</v>
      </c>
      <c r="H113" s="346">
        <f t="shared" si="11"/>
        <v>0.12989999999999999</v>
      </c>
      <c r="I113" s="202">
        <v>29848</v>
      </c>
      <c r="J113" s="202">
        <v>31564</v>
      </c>
      <c r="K113" s="201">
        <v>250</v>
      </c>
      <c r="L113" s="350">
        <f t="shared" si="19"/>
        <v>0.42899999999999999</v>
      </c>
      <c r="M113" s="351">
        <f t="shared" si="12"/>
        <v>11.197424592343761</v>
      </c>
      <c r="N113" s="352">
        <f t="shared" si="13"/>
        <v>0.49057344261800184</v>
      </c>
      <c r="O113" s="352">
        <f t="shared" si="14"/>
        <v>0.29064453060526274</v>
      </c>
      <c r="P113" s="352">
        <f t="shared" si="15"/>
        <v>1.0193775621918379E-3</v>
      </c>
      <c r="Q113" s="353">
        <f t="shared" si="16"/>
        <v>2.3761714736406478E-3</v>
      </c>
      <c r="R113" s="351">
        <f t="shared" si="17"/>
        <v>1.0334778874185105E-3</v>
      </c>
      <c r="S113" s="354">
        <f t="shared" si="18"/>
        <v>2.4090393646119127E-3</v>
      </c>
    </row>
    <row r="114" spans="1:19" ht="14.25">
      <c r="A114" s="198">
        <v>111</v>
      </c>
      <c r="B114" s="344" t="s">
        <v>241</v>
      </c>
      <c r="C114" s="345" t="s">
        <v>239</v>
      </c>
      <c r="D114" s="212">
        <v>14</v>
      </c>
      <c r="E114" s="229">
        <v>232</v>
      </c>
      <c r="F114" s="212">
        <v>163</v>
      </c>
      <c r="G114" s="212">
        <v>16000</v>
      </c>
      <c r="H114" s="346">
        <f t="shared" si="11"/>
        <v>0.16830000000000001</v>
      </c>
      <c r="I114" s="202">
        <v>60056.42</v>
      </c>
      <c r="J114" s="202">
        <v>60277.8</v>
      </c>
      <c r="K114" s="201">
        <v>12000</v>
      </c>
      <c r="L114" s="350">
        <f t="shared" si="19"/>
        <v>2.6565600000000558</v>
      </c>
      <c r="M114" s="351">
        <f t="shared" si="12"/>
        <v>1.7173964098686749</v>
      </c>
      <c r="N114" s="352">
        <f t="shared" si="13"/>
        <v>0.46592796227541089</v>
      </c>
      <c r="O114" s="352">
        <f t="shared" si="14"/>
        <v>0.26685668527917555</v>
      </c>
      <c r="P114" s="352">
        <f t="shared" si="15"/>
        <v>3.6084375940233615E-2</v>
      </c>
      <c r="Q114" s="353">
        <f t="shared" si="16"/>
        <v>1.3583121006200823E-2</v>
      </c>
      <c r="R114" s="351">
        <f t="shared" si="17"/>
        <v>3.6583505463219E-2</v>
      </c>
      <c r="S114" s="354">
        <f t="shared" si="18"/>
        <v>1.3771006663963258E-2</v>
      </c>
    </row>
    <row r="115" spans="1:19" ht="14.25">
      <c r="A115" s="198">
        <v>112</v>
      </c>
      <c r="B115" s="344" t="s">
        <v>241</v>
      </c>
      <c r="C115" s="345" t="s">
        <v>492</v>
      </c>
      <c r="D115" s="212">
        <v>8</v>
      </c>
      <c r="E115" s="229">
        <v>232</v>
      </c>
      <c r="F115" s="212">
        <v>250</v>
      </c>
      <c r="G115" s="212">
        <v>20500</v>
      </c>
      <c r="H115" s="346">
        <f t="shared" si="11"/>
        <v>0.16830000000000001</v>
      </c>
      <c r="I115" s="202">
        <v>35819</v>
      </c>
      <c r="J115" s="202">
        <v>38308.5</v>
      </c>
      <c r="K115" s="201">
        <v>2000</v>
      </c>
      <c r="L115" s="350">
        <f t="shared" si="19"/>
        <v>4.9790000000000001</v>
      </c>
      <c r="M115" s="351">
        <f t="shared" si="12"/>
        <v>1.4346700258940444</v>
      </c>
      <c r="N115" s="352">
        <f t="shared" si="13"/>
        <v>0.56936251067483235</v>
      </c>
      <c r="O115" s="352">
        <f t="shared" si="14"/>
        <v>0.3732114369845253</v>
      </c>
      <c r="P115" s="352">
        <f t="shared" si="15"/>
        <v>6.7836403632055259E-2</v>
      </c>
      <c r="Q115" s="353">
        <f t="shared" si="16"/>
        <v>1.3624503641706217E-2</v>
      </c>
      <c r="R115" s="351">
        <f t="shared" si="17"/>
        <v>6.8774736384213483E-2</v>
      </c>
      <c r="S115" s="354">
        <f t="shared" si="18"/>
        <v>1.3812961716050107E-2</v>
      </c>
    </row>
    <row r="116" spans="1:19" ht="14.25">
      <c r="A116" s="198">
        <v>113</v>
      </c>
      <c r="B116" s="344" t="s">
        <v>246</v>
      </c>
      <c r="C116" s="373" t="s">
        <v>211</v>
      </c>
      <c r="D116" s="214">
        <v>5.5</v>
      </c>
      <c r="E116" s="215">
        <v>232</v>
      </c>
      <c r="F116" s="214">
        <v>360</v>
      </c>
      <c r="G116" s="214">
        <v>29000</v>
      </c>
      <c r="H116" s="346">
        <f t="shared" si="11"/>
        <v>0.16830000000000001</v>
      </c>
      <c r="I116" s="229">
        <v>61287.33</v>
      </c>
      <c r="J116" s="365">
        <v>61631.49</v>
      </c>
      <c r="K116" s="201">
        <v>12000</v>
      </c>
      <c r="L116" s="350">
        <f t="shared" si="19"/>
        <v>4.1299199999999541</v>
      </c>
      <c r="M116" s="351">
        <f t="shared" si="12"/>
        <v>1.4093980606682686</v>
      </c>
      <c r="N116" s="352">
        <f t="shared" si="13"/>
        <v>0.32796378401594717</v>
      </c>
      <c r="O116" s="352">
        <f t="shared" si="14"/>
        <v>0.15164095170403652</v>
      </c>
      <c r="P116" s="352">
        <f t="shared" si="15"/>
        <v>3.9293621691951129E-2</v>
      </c>
      <c r="Q116" s="353">
        <f t="shared" si="16"/>
        <v>9.5143784121609048E-3</v>
      </c>
      <c r="R116" s="351">
        <f t="shared" si="17"/>
        <v>3.9837142430232862E-2</v>
      </c>
      <c r="S116" s="354">
        <f t="shared" si="18"/>
        <v>9.6459840457522924E-3</v>
      </c>
    </row>
    <row r="117" spans="1:19" ht="14.25">
      <c r="A117" s="198">
        <v>114</v>
      </c>
      <c r="B117" s="344" t="s">
        <v>311</v>
      </c>
      <c r="C117" s="345" t="s">
        <v>313</v>
      </c>
      <c r="D117" s="214">
        <v>25</v>
      </c>
      <c r="E117" s="215">
        <v>100</v>
      </c>
      <c r="F117" s="214">
        <v>190</v>
      </c>
      <c r="G117" s="214">
        <v>11050</v>
      </c>
      <c r="H117" s="346">
        <f t="shared" si="11"/>
        <v>0.38779999999999998</v>
      </c>
      <c r="I117" s="345">
        <v>40463.43</v>
      </c>
      <c r="J117" s="345">
        <v>40884.49</v>
      </c>
      <c r="K117" s="201">
        <v>6000</v>
      </c>
      <c r="L117" s="350">
        <f t="shared" si="19"/>
        <v>2.5263599999999862</v>
      </c>
      <c r="M117" s="351">
        <f t="shared" si="12"/>
        <v>1.0175291261957118</v>
      </c>
      <c r="N117" s="352">
        <f t="shared" si="13"/>
        <v>0.38012670914378854</v>
      </c>
      <c r="O117" s="352">
        <f t="shared" si="14"/>
        <v>0.19162239383234686</v>
      </c>
      <c r="P117" s="352">
        <f t="shared" si="15"/>
        <v>0.14486218374136212</v>
      </c>
      <c r="Q117" s="353">
        <f t="shared" si="16"/>
        <v>5.734027760943132E-2</v>
      </c>
      <c r="R117" s="351">
        <f t="shared" si="17"/>
        <v>0.14686595935852131</v>
      </c>
      <c r="S117" s="354">
        <f t="shared" si="18"/>
        <v>5.8133424911145724E-2</v>
      </c>
    </row>
    <row r="118" spans="1:19" ht="14.25"/>
    <row r="119" spans="1:19" ht="14.25">
      <c r="L119" s="226">
        <f>SUM(L4:L117)</f>
        <v>358.55193820000045</v>
      </c>
      <c r="P119" s="226">
        <f>SUM(P4:P117)</f>
        <v>12.036367651397814</v>
      </c>
      <c r="Q119" s="374">
        <f>P119/L119</f>
        <v>3.356938387175562E-2</v>
      </c>
      <c r="R119" s="226">
        <f>SUM(R4:R117)</f>
        <v>12.202858169462173</v>
      </c>
      <c r="S119" s="262">
        <f>R119/L119</f>
        <v>3.4033725297157404E-2</v>
      </c>
    </row>
    <row r="120" spans="1:19" ht="14.25"/>
    <row r="121" spans="1:19" ht="14.25"/>
    <row r="122" spans="1:19" ht="14.25"/>
    <row r="123" spans="1:19" ht="14.25"/>
    <row r="124" spans="1:19" ht="14.25"/>
    <row r="125" spans="1:19" ht="14.25"/>
    <row r="126" spans="1:19" ht="14.25"/>
  </sheetData>
  <mergeCells count="2">
    <mergeCell ref="A2:S2"/>
    <mergeCell ref="Q1:S1"/>
  </mergeCells>
  <pageMargins left="0.16" right="0.15" top="0.36" bottom="0.34" header="0.23" footer="0.18"/>
  <pageSetup scale="6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I1"/>
  <sheetViews>
    <sheetView workbookViewId="0">
      <selection sqref="A1:K52"/>
    </sheetView>
  </sheetViews>
  <sheetFormatPr defaultRowHeight="15"/>
  <sheetData>
    <row r="1" spans="9:9" ht="18.75">
      <c r="I1" s="86" t="s">
        <v>393</v>
      </c>
    </row>
  </sheetData>
  <pageMargins left="0.45" right="0.2" top="0.19" bottom="0.28999999999999998" header="0.16" footer="0.16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49"/>
  <sheetViews>
    <sheetView tabSelected="1" view="pageBreakPreview" zoomScale="60" workbookViewId="0">
      <selection activeCell="D54" sqref="D54"/>
    </sheetView>
  </sheetViews>
  <sheetFormatPr defaultColWidth="19.7109375" defaultRowHeight="12.75"/>
  <cols>
    <col min="1" max="1" width="4.42578125" style="390" customWidth="1"/>
    <col min="2" max="2" width="17.7109375" style="376" customWidth="1"/>
    <col min="3" max="3" width="5.85546875" style="376" customWidth="1"/>
    <col min="4" max="4" width="21.140625" style="395" customWidth="1"/>
    <col min="5" max="5" width="17.5703125" style="396" bestFit="1" customWidth="1"/>
    <col min="6" max="6" width="17.7109375" style="396" bestFit="1" customWidth="1"/>
    <col min="7" max="7" width="18.7109375" style="396" bestFit="1" customWidth="1"/>
    <col min="8" max="8" width="18" style="396" bestFit="1" customWidth="1"/>
    <col min="9" max="9" width="17" style="396" bestFit="1" customWidth="1"/>
    <col min="10" max="10" width="16.85546875" style="396" bestFit="1" customWidth="1"/>
    <col min="11" max="12" width="18" style="396" bestFit="1" customWidth="1"/>
    <col min="13" max="13" width="18.28515625" style="396" bestFit="1" customWidth="1"/>
    <col min="14" max="14" width="17.7109375" style="396" bestFit="1" customWidth="1"/>
    <col min="15" max="17" width="18" style="396" bestFit="1" customWidth="1"/>
    <col min="18" max="18" width="17.5703125" style="396" bestFit="1" customWidth="1"/>
    <col min="19" max="19" width="17.7109375" style="396" bestFit="1" customWidth="1"/>
    <col min="20" max="20" width="18" style="396" bestFit="1" customWidth="1"/>
    <col min="21" max="21" width="17.28515625" style="396" bestFit="1" customWidth="1"/>
    <col min="22" max="22" width="18.42578125" style="396" bestFit="1" customWidth="1"/>
    <col min="23" max="23" width="19.140625" style="396" bestFit="1" customWidth="1"/>
    <col min="24" max="25" width="6.42578125" style="396" customWidth="1"/>
    <col min="26" max="26" width="12" style="376" bestFit="1" customWidth="1"/>
    <col min="27" max="243" width="19.7109375" style="376"/>
    <col min="244" max="244" width="3.85546875" style="376" customWidth="1"/>
    <col min="245" max="245" width="9.5703125" style="376" customWidth="1"/>
    <col min="246" max="246" width="9.140625" style="376" customWidth="1"/>
    <col min="247" max="247" width="11" style="376" customWidth="1"/>
    <col min="248" max="248" width="17.7109375" style="376" customWidth="1"/>
    <col min="249" max="249" width="20.5703125" style="376" customWidth="1"/>
    <col min="250" max="250" width="8.28515625" style="376" customWidth="1"/>
    <col min="251" max="251" width="21.7109375" style="376" customWidth="1"/>
    <col min="252" max="252" width="14.85546875" style="376" customWidth="1"/>
    <col min="253" max="254" width="19.7109375" style="376" customWidth="1"/>
    <col min="255" max="255" width="14.85546875" style="376" customWidth="1"/>
    <col min="256" max="256" width="10.85546875" style="376" customWidth="1"/>
    <col min="257" max="257" width="9.85546875" style="376" customWidth="1"/>
    <col min="258" max="258" width="9.42578125" style="376" customWidth="1"/>
    <col min="259" max="259" width="10.140625" style="376" customWidth="1"/>
    <col min="260" max="260" width="9.28515625" style="376" customWidth="1"/>
    <col min="261" max="261" width="10.140625" style="376" customWidth="1"/>
    <col min="262" max="262" width="10.7109375" style="376" customWidth="1"/>
    <col min="263" max="263" width="7.7109375" style="376" customWidth="1"/>
    <col min="264" max="264" width="10.7109375" style="376" customWidth="1"/>
    <col min="265" max="265" width="10.28515625" style="376" customWidth="1"/>
    <col min="266" max="266" width="9.28515625" style="376" customWidth="1"/>
    <col min="267" max="267" width="8.85546875" style="376" customWidth="1"/>
    <col min="268" max="268" width="9.5703125" style="376" customWidth="1"/>
    <col min="269" max="269" width="10.140625" style="376" customWidth="1"/>
    <col min="270" max="271" width="11.28515625" style="376" customWidth="1"/>
    <col min="272" max="272" width="9.85546875" style="376" customWidth="1"/>
    <col min="273" max="273" width="10.5703125" style="376" customWidth="1"/>
    <col min="274" max="274" width="12.42578125" style="376" customWidth="1"/>
    <col min="275" max="275" width="12.5703125" style="376" customWidth="1"/>
    <col min="276" max="276" width="10" style="376" customWidth="1"/>
    <col min="277" max="277" width="13.28515625" style="376" customWidth="1"/>
    <col min="278" max="499" width="19.7109375" style="376"/>
    <col min="500" max="500" width="3.85546875" style="376" customWidth="1"/>
    <col min="501" max="501" width="9.5703125" style="376" customWidth="1"/>
    <col min="502" max="502" width="9.140625" style="376" customWidth="1"/>
    <col min="503" max="503" width="11" style="376" customWidth="1"/>
    <col min="504" max="504" width="17.7109375" style="376" customWidth="1"/>
    <col min="505" max="505" width="20.5703125" style="376" customWidth="1"/>
    <col min="506" max="506" width="8.28515625" style="376" customWidth="1"/>
    <col min="507" max="507" width="21.7109375" style="376" customWidth="1"/>
    <col min="508" max="508" width="14.85546875" style="376" customWidth="1"/>
    <col min="509" max="510" width="19.7109375" style="376" customWidth="1"/>
    <col min="511" max="511" width="14.85546875" style="376" customWidth="1"/>
    <col min="512" max="512" width="10.85546875" style="376" customWidth="1"/>
    <col min="513" max="513" width="9.85546875" style="376" customWidth="1"/>
    <col min="514" max="514" width="9.42578125" style="376" customWidth="1"/>
    <col min="515" max="515" width="10.140625" style="376" customWidth="1"/>
    <col min="516" max="516" width="9.28515625" style="376" customWidth="1"/>
    <col min="517" max="517" width="10.140625" style="376" customWidth="1"/>
    <col min="518" max="518" width="10.7109375" style="376" customWidth="1"/>
    <col min="519" max="519" width="7.7109375" style="376" customWidth="1"/>
    <col min="520" max="520" width="10.7109375" style="376" customWidth="1"/>
    <col min="521" max="521" width="10.28515625" style="376" customWidth="1"/>
    <col min="522" max="522" width="9.28515625" style="376" customWidth="1"/>
    <col min="523" max="523" width="8.85546875" style="376" customWidth="1"/>
    <col min="524" max="524" width="9.5703125" style="376" customWidth="1"/>
    <col min="525" max="525" width="10.140625" style="376" customWidth="1"/>
    <col min="526" max="527" width="11.28515625" style="376" customWidth="1"/>
    <col min="528" max="528" width="9.85546875" style="376" customWidth="1"/>
    <col min="529" max="529" width="10.5703125" style="376" customWidth="1"/>
    <col min="530" max="530" width="12.42578125" style="376" customWidth="1"/>
    <col min="531" max="531" width="12.5703125" style="376" customWidth="1"/>
    <col min="532" max="532" width="10" style="376" customWidth="1"/>
    <col min="533" max="533" width="13.28515625" style="376" customWidth="1"/>
    <col min="534" max="755" width="19.7109375" style="376"/>
    <col min="756" max="756" width="3.85546875" style="376" customWidth="1"/>
    <col min="757" max="757" width="9.5703125" style="376" customWidth="1"/>
    <col min="758" max="758" width="9.140625" style="376" customWidth="1"/>
    <col min="759" max="759" width="11" style="376" customWidth="1"/>
    <col min="760" max="760" width="17.7109375" style="376" customWidth="1"/>
    <col min="761" max="761" width="20.5703125" style="376" customWidth="1"/>
    <col min="762" max="762" width="8.28515625" style="376" customWidth="1"/>
    <col min="763" max="763" width="21.7109375" style="376" customWidth="1"/>
    <col min="764" max="764" width="14.85546875" style="376" customWidth="1"/>
    <col min="765" max="766" width="19.7109375" style="376" customWidth="1"/>
    <col min="767" max="767" width="14.85546875" style="376" customWidth="1"/>
    <col min="768" max="768" width="10.85546875" style="376" customWidth="1"/>
    <col min="769" max="769" width="9.85546875" style="376" customWidth="1"/>
    <col min="770" max="770" width="9.42578125" style="376" customWidth="1"/>
    <col min="771" max="771" width="10.140625" style="376" customWidth="1"/>
    <col min="772" max="772" width="9.28515625" style="376" customWidth="1"/>
    <col min="773" max="773" width="10.140625" style="376" customWidth="1"/>
    <col min="774" max="774" width="10.7109375" style="376" customWidth="1"/>
    <col min="775" max="775" width="7.7109375" style="376" customWidth="1"/>
    <col min="776" max="776" width="10.7109375" style="376" customWidth="1"/>
    <col min="777" max="777" width="10.28515625" style="376" customWidth="1"/>
    <col min="778" max="778" width="9.28515625" style="376" customWidth="1"/>
    <col min="779" max="779" width="8.85546875" style="376" customWidth="1"/>
    <col min="780" max="780" width="9.5703125" style="376" customWidth="1"/>
    <col min="781" max="781" width="10.140625" style="376" customWidth="1"/>
    <col min="782" max="783" width="11.28515625" style="376" customWidth="1"/>
    <col min="784" max="784" width="9.85546875" style="376" customWidth="1"/>
    <col min="785" max="785" width="10.5703125" style="376" customWidth="1"/>
    <col min="786" max="786" width="12.42578125" style="376" customWidth="1"/>
    <col min="787" max="787" width="12.5703125" style="376" customWidth="1"/>
    <col min="788" max="788" width="10" style="376" customWidth="1"/>
    <col min="789" max="789" width="13.28515625" style="376" customWidth="1"/>
    <col min="790" max="1011" width="19.7109375" style="376"/>
    <col min="1012" max="1012" width="3.85546875" style="376" customWidth="1"/>
    <col min="1013" max="1013" width="9.5703125" style="376" customWidth="1"/>
    <col min="1014" max="1014" width="9.140625" style="376" customWidth="1"/>
    <col min="1015" max="1015" width="11" style="376" customWidth="1"/>
    <col min="1016" max="1016" width="17.7109375" style="376" customWidth="1"/>
    <col min="1017" max="1017" width="20.5703125" style="376" customWidth="1"/>
    <col min="1018" max="1018" width="8.28515625" style="376" customWidth="1"/>
    <col min="1019" max="1019" width="21.7109375" style="376" customWidth="1"/>
    <col min="1020" max="1020" width="14.85546875" style="376" customWidth="1"/>
    <col min="1021" max="1022" width="19.7109375" style="376" customWidth="1"/>
    <col min="1023" max="1023" width="14.85546875" style="376" customWidth="1"/>
    <col min="1024" max="1024" width="10.85546875" style="376" customWidth="1"/>
    <col min="1025" max="1025" width="9.85546875" style="376" customWidth="1"/>
    <col min="1026" max="1026" width="9.42578125" style="376" customWidth="1"/>
    <col min="1027" max="1027" width="10.140625" style="376" customWidth="1"/>
    <col min="1028" max="1028" width="9.28515625" style="376" customWidth="1"/>
    <col min="1029" max="1029" width="10.140625" style="376" customWidth="1"/>
    <col min="1030" max="1030" width="10.7109375" style="376" customWidth="1"/>
    <col min="1031" max="1031" width="7.7109375" style="376" customWidth="1"/>
    <col min="1032" max="1032" width="10.7109375" style="376" customWidth="1"/>
    <col min="1033" max="1033" width="10.28515625" style="376" customWidth="1"/>
    <col min="1034" max="1034" width="9.28515625" style="376" customWidth="1"/>
    <col min="1035" max="1035" width="8.85546875" style="376" customWidth="1"/>
    <col min="1036" max="1036" width="9.5703125" style="376" customWidth="1"/>
    <col min="1037" max="1037" width="10.140625" style="376" customWidth="1"/>
    <col min="1038" max="1039" width="11.28515625" style="376" customWidth="1"/>
    <col min="1040" max="1040" width="9.85546875" style="376" customWidth="1"/>
    <col min="1041" max="1041" width="10.5703125" style="376" customWidth="1"/>
    <col min="1042" max="1042" width="12.42578125" style="376" customWidth="1"/>
    <col min="1043" max="1043" width="12.5703125" style="376" customWidth="1"/>
    <col min="1044" max="1044" width="10" style="376" customWidth="1"/>
    <col min="1045" max="1045" width="13.28515625" style="376" customWidth="1"/>
    <col min="1046" max="1267" width="19.7109375" style="376"/>
    <col min="1268" max="1268" width="3.85546875" style="376" customWidth="1"/>
    <col min="1269" max="1269" width="9.5703125" style="376" customWidth="1"/>
    <col min="1270" max="1270" width="9.140625" style="376" customWidth="1"/>
    <col min="1271" max="1271" width="11" style="376" customWidth="1"/>
    <col min="1272" max="1272" width="17.7109375" style="376" customWidth="1"/>
    <col min="1273" max="1273" width="20.5703125" style="376" customWidth="1"/>
    <col min="1274" max="1274" width="8.28515625" style="376" customWidth="1"/>
    <col min="1275" max="1275" width="21.7109375" style="376" customWidth="1"/>
    <col min="1276" max="1276" width="14.85546875" style="376" customWidth="1"/>
    <col min="1277" max="1278" width="19.7109375" style="376" customWidth="1"/>
    <col min="1279" max="1279" width="14.85546875" style="376" customWidth="1"/>
    <col min="1280" max="1280" width="10.85546875" style="376" customWidth="1"/>
    <col min="1281" max="1281" width="9.85546875" style="376" customWidth="1"/>
    <col min="1282" max="1282" width="9.42578125" style="376" customWidth="1"/>
    <col min="1283" max="1283" width="10.140625" style="376" customWidth="1"/>
    <col min="1284" max="1284" width="9.28515625" style="376" customWidth="1"/>
    <col min="1285" max="1285" width="10.140625" style="376" customWidth="1"/>
    <col min="1286" max="1286" width="10.7109375" style="376" customWidth="1"/>
    <col min="1287" max="1287" width="7.7109375" style="376" customWidth="1"/>
    <col min="1288" max="1288" width="10.7109375" style="376" customWidth="1"/>
    <col min="1289" max="1289" width="10.28515625" style="376" customWidth="1"/>
    <col min="1290" max="1290" width="9.28515625" style="376" customWidth="1"/>
    <col min="1291" max="1291" width="8.85546875" style="376" customWidth="1"/>
    <col min="1292" max="1292" width="9.5703125" style="376" customWidth="1"/>
    <col min="1293" max="1293" width="10.140625" style="376" customWidth="1"/>
    <col min="1294" max="1295" width="11.28515625" style="376" customWidth="1"/>
    <col min="1296" max="1296" width="9.85546875" style="376" customWidth="1"/>
    <col min="1297" max="1297" width="10.5703125" style="376" customWidth="1"/>
    <col min="1298" max="1298" width="12.42578125" style="376" customWidth="1"/>
    <col min="1299" max="1299" width="12.5703125" style="376" customWidth="1"/>
    <col min="1300" max="1300" width="10" style="376" customWidth="1"/>
    <col min="1301" max="1301" width="13.28515625" style="376" customWidth="1"/>
    <col min="1302" max="1523" width="19.7109375" style="376"/>
    <col min="1524" max="1524" width="3.85546875" style="376" customWidth="1"/>
    <col min="1525" max="1525" width="9.5703125" style="376" customWidth="1"/>
    <col min="1526" max="1526" width="9.140625" style="376" customWidth="1"/>
    <col min="1527" max="1527" width="11" style="376" customWidth="1"/>
    <col min="1528" max="1528" width="17.7109375" style="376" customWidth="1"/>
    <col min="1529" max="1529" width="20.5703125" style="376" customWidth="1"/>
    <col min="1530" max="1530" width="8.28515625" style="376" customWidth="1"/>
    <col min="1531" max="1531" width="21.7109375" style="376" customWidth="1"/>
    <col min="1532" max="1532" width="14.85546875" style="376" customWidth="1"/>
    <col min="1533" max="1534" width="19.7109375" style="376" customWidth="1"/>
    <col min="1535" max="1535" width="14.85546875" style="376" customWidth="1"/>
    <col min="1536" max="1536" width="10.85546875" style="376" customWidth="1"/>
    <col min="1537" max="1537" width="9.85546875" style="376" customWidth="1"/>
    <col min="1538" max="1538" width="9.42578125" style="376" customWidth="1"/>
    <col min="1539" max="1539" width="10.140625" style="376" customWidth="1"/>
    <col min="1540" max="1540" width="9.28515625" style="376" customWidth="1"/>
    <col min="1541" max="1541" width="10.140625" style="376" customWidth="1"/>
    <col min="1542" max="1542" width="10.7109375" style="376" customWidth="1"/>
    <col min="1543" max="1543" width="7.7109375" style="376" customWidth="1"/>
    <col min="1544" max="1544" width="10.7109375" style="376" customWidth="1"/>
    <col min="1545" max="1545" width="10.28515625" style="376" customWidth="1"/>
    <col min="1546" max="1546" width="9.28515625" style="376" customWidth="1"/>
    <col min="1547" max="1547" width="8.85546875" style="376" customWidth="1"/>
    <col min="1548" max="1548" width="9.5703125" style="376" customWidth="1"/>
    <col min="1549" max="1549" width="10.140625" style="376" customWidth="1"/>
    <col min="1550" max="1551" width="11.28515625" style="376" customWidth="1"/>
    <col min="1552" max="1552" width="9.85546875" style="376" customWidth="1"/>
    <col min="1553" max="1553" width="10.5703125" style="376" customWidth="1"/>
    <col min="1554" max="1554" width="12.42578125" style="376" customWidth="1"/>
    <col min="1555" max="1555" width="12.5703125" style="376" customWidth="1"/>
    <col min="1556" max="1556" width="10" style="376" customWidth="1"/>
    <col min="1557" max="1557" width="13.28515625" style="376" customWidth="1"/>
    <col min="1558" max="1779" width="19.7109375" style="376"/>
    <col min="1780" max="1780" width="3.85546875" style="376" customWidth="1"/>
    <col min="1781" max="1781" width="9.5703125" style="376" customWidth="1"/>
    <col min="1782" max="1782" width="9.140625" style="376" customWidth="1"/>
    <col min="1783" max="1783" width="11" style="376" customWidth="1"/>
    <col min="1784" max="1784" width="17.7109375" style="376" customWidth="1"/>
    <col min="1785" max="1785" width="20.5703125" style="376" customWidth="1"/>
    <col min="1786" max="1786" width="8.28515625" style="376" customWidth="1"/>
    <col min="1787" max="1787" width="21.7109375" style="376" customWidth="1"/>
    <col min="1788" max="1788" width="14.85546875" style="376" customWidth="1"/>
    <col min="1789" max="1790" width="19.7109375" style="376" customWidth="1"/>
    <col min="1791" max="1791" width="14.85546875" style="376" customWidth="1"/>
    <col min="1792" max="1792" width="10.85546875" style="376" customWidth="1"/>
    <col min="1793" max="1793" width="9.85546875" style="376" customWidth="1"/>
    <col min="1794" max="1794" width="9.42578125" style="376" customWidth="1"/>
    <col min="1795" max="1795" width="10.140625" style="376" customWidth="1"/>
    <col min="1796" max="1796" width="9.28515625" style="376" customWidth="1"/>
    <col min="1797" max="1797" width="10.140625" style="376" customWidth="1"/>
    <col min="1798" max="1798" width="10.7109375" style="376" customWidth="1"/>
    <col min="1799" max="1799" width="7.7109375" style="376" customWidth="1"/>
    <col min="1800" max="1800" width="10.7109375" style="376" customWidth="1"/>
    <col min="1801" max="1801" width="10.28515625" style="376" customWidth="1"/>
    <col min="1802" max="1802" width="9.28515625" style="376" customWidth="1"/>
    <col min="1803" max="1803" width="8.85546875" style="376" customWidth="1"/>
    <col min="1804" max="1804" width="9.5703125" style="376" customWidth="1"/>
    <col min="1805" max="1805" width="10.140625" style="376" customWidth="1"/>
    <col min="1806" max="1807" width="11.28515625" style="376" customWidth="1"/>
    <col min="1808" max="1808" width="9.85546875" style="376" customWidth="1"/>
    <col min="1809" max="1809" width="10.5703125" style="376" customWidth="1"/>
    <col min="1810" max="1810" width="12.42578125" style="376" customWidth="1"/>
    <col min="1811" max="1811" width="12.5703125" style="376" customWidth="1"/>
    <col min="1812" max="1812" width="10" style="376" customWidth="1"/>
    <col min="1813" max="1813" width="13.28515625" style="376" customWidth="1"/>
    <col min="1814" max="2035" width="19.7109375" style="376"/>
    <col min="2036" max="2036" width="3.85546875" style="376" customWidth="1"/>
    <col min="2037" max="2037" width="9.5703125" style="376" customWidth="1"/>
    <col min="2038" max="2038" width="9.140625" style="376" customWidth="1"/>
    <col min="2039" max="2039" width="11" style="376" customWidth="1"/>
    <col min="2040" max="2040" width="17.7109375" style="376" customWidth="1"/>
    <col min="2041" max="2041" width="20.5703125" style="376" customWidth="1"/>
    <col min="2042" max="2042" width="8.28515625" style="376" customWidth="1"/>
    <col min="2043" max="2043" width="21.7109375" style="376" customWidth="1"/>
    <col min="2044" max="2044" width="14.85546875" style="376" customWidth="1"/>
    <col min="2045" max="2046" width="19.7109375" style="376" customWidth="1"/>
    <col min="2047" max="2047" width="14.85546875" style="376" customWidth="1"/>
    <col min="2048" max="2048" width="10.85546875" style="376" customWidth="1"/>
    <col min="2049" max="2049" width="9.85546875" style="376" customWidth="1"/>
    <col min="2050" max="2050" width="9.42578125" style="376" customWidth="1"/>
    <col min="2051" max="2051" width="10.140625" style="376" customWidth="1"/>
    <col min="2052" max="2052" width="9.28515625" style="376" customWidth="1"/>
    <col min="2053" max="2053" width="10.140625" style="376" customWidth="1"/>
    <col min="2054" max="2054" width="10.7109375" style="376" customWidth="1"/>
    <col min="2055" max="2055" width="7.7109375" style="376" customWidth="1"/>
    <col min="2056" max="2056" width="10.7109375" style="376" customWidth="1"/>
    <col min="2057" max="2057" width="10.28515625" style="376" customWidth="1"/>
    <col min="2058" max="2058" width="9.28515625" style="376" customWidth="1"/>
    <col min="2059" max="2059" width="8.85546875" style="376" customWidth="1"/>
    <col min="2060" max="2060" width="9.5703125" style="376" customWidth="1"/>
    <col min="2061" max="2061" width="10.140625" style="376" customWidth="1"/>
    <col min="2062" max="2063" width="11.28515625" style="376" customWidth="1"/>
    <col min="2064" max="2064" width="9.85546875" style="376" customWidth="1"/>
    <col min="2065" max="2065" width="10.5703125" style="376" customWidth="1"/>
    <col min="2066" max="2066" width="12.42578125" style="376" customWidth="1"/>
    <col min="2067" max="2067" width="12.5703125" style="376" customWidth="1"/>
    <col min="2068" max="2068" width="10" style="376" customWidth="1"/>
    <col min="2069" max="2069" width="13.28515625" style="376" customWidth="1"/>
    <col min="2070" max="2291" width="19.7109375" style="376"/>
    <col min="2292" max="2292" width="3.85546875" style="376" customWidth="1"/>
    <col min="2293" max="2293" width="9.5703125" style="376" customWidth="1"/>
    <col min="2294" max="2294" width="9.140625" style="376" customWidth="1"/>
    <col min="2295" max="2295" width="11" style="376" customWidth="1"/>
    <col min="2296" max="2296" width="17.7109375" style="376" customWidth="1"/>
    <col min="2297" max="2297" width="20.5703125" style="376" customWidth="1"/>
    <col min="2298" max="2298" width="8.28515625" style="376" customWidth="1"/>
    <col min="2299" max="2299" width="21.7109375" style="376" customWidth="1"/>
    <col min="2300" max="2300" width="14.85546875" style="376" customWidth="1"/>
    <col min="2301" max="2302" width="19.7109375" style="376" customWidth="1"/>
    <col min="2303" max="2303" width="14.85546875" style="376" customWidth="1"/>
    <col min="2304" max="2304" width="10.85546875" style="376" customWidth="1"/>
    <col min="2305" max="2305" width="9.85546875" style="376" customWidth="1"/>
    <col min="2306" max="2306" width="9.42578125" style="376" customWidth="1"/>
    <col min="2307" max="2307" width="10.140625" style="376" customWidth="1"/>
    <col min="2308" max="2308" width="9.28515625" style="376" customWidth="1"/>
    <col min="2309" max="2309" width="10.140625" style="376" customWidth="1"/>
    <col min="2310" max="2310" width="10.7109375" style="376" customWidth="1"/>
    <col min="2311" max="2311" width="7.7109375" style="376" customWidth="1"/>
    <col min="2312" max="2312" width="10.7109375" style="376" customWidth="1"/>
    <col min="2313" max="2313" width="10.28515625" style="376" customWidth="1"/>
    <col min="2314" max="2314" width="9.28515625" style="376" customWidth="1"/>
    <col min="2315" max="2315" width="8.85546875" style="376" customWidth="1"/>
    <col min="2316" max="2316" width="9.5703125" style="376" customWidth="1"/>
    <col min="2317" max="2317" width="10.140625" style="376" customWidth="1"/>
    <col min="2318" max="2319" width="11.28515625" style="376" customWidth="1"/>
    <col min="2320" max="2320" width="9.85546875" style="376" customWidth="1"/>
    <col min="2321" max="2321" width="10.5703125" style="376" customWidth="1"/>
    <col min="2322" max="2322" width="12.42578125" style="376" customWidth="1"/>
    <col min="2323" max="2323" width="12.5703125" style="376" customWidth="1"/>
    <col min="2324" max="2324" width="10" style="376" customWidth="1"/>
    <col min="2325" max="2325" width="13.28515625" style="376" customWidth="1"/>
    <col min="2326" max="2547" width="19.7109375" style="376"/>
    <col min="2548" max="2548" width="3.85546875" style="376" customWidth="1"/>
    <col min="2549" max="2549" width="9.5703125" style="376" customWidth="1"/>
    <col min="2550" max="2550" width="9.140625" style="376" customWidth="1"/>
    <col min="2551" max="2551" width="11" style="376" customWidth="1"/>
    <col min="2552" max="2552" width="17.7109375" style="376" customWidth="1"/>
    <col min="2553" max="2553" width="20.5703125" style="376" customWidth="1"/>
    <col min="2554" max="2554" width="8.28515625" style="376" customWidth="1"/>
    <col min="2555" max="2555" width="21.7109375" style="376" customWidth="1"/>
    <col min="2556" max="2556" width="14.85546875" style="376" customWidth="1"/>
    <col min="2557" max="2558" width="19.7109375" style="376" customWidth="1"/>
    <col min="2559" max="2559" width="14.85546875" style="376" customWidth="1"/>
    <col min="2560" max="2560" width="10.85546875" style="376" customWidth="1"/>
    <col min="2561" max="2561" width="9.85546875" style="376" customWidth="1"/>
    <col min="2562" max="2562" width="9.42578125" style="376" customWidth="1"/>
    <col min="2563" max="2563" width="10.140625" style="376" customWidth="1"/>
    <col min="2564" max="2564" width="9.28515625" style="376" customWidth="1"/>
    <col min="2565" max="2565" width="10.140625" style="376" customWidth="1"/>
    <col min="2566" max="2566" width="10.7109375" style="376" customWidth="1"/>
    <col min="2567" max="2567" width="7.7109375" style="376" customWidth="1"/>
    <col min="2568" max="2568" width="10.7109375" style="376" customWidth="1"/>
    <col min="2569" max="2569" width="10.28515625" style="376" customWidth="1"/>
    <col min="2570" max="2570" width="9.28515625" style="376" customWidth="1"/>
    <col min="2571" max="2571" width="8.85546875" style="376" customWidth="1"/>
    <col min="2572" max="2572" width="9.5703125" style="376" customWidth="1"/>
    <col min="2573" max="2573" width="10.140625" style="376" customWidth="1"/>
    <col min="2574" max="2575" width="11.28515625" style="376" customWidth="1"/>
    <col min="2576" max="2576" width="9.85546875" style="376" customWidth="1"/>
    <col min="2577" max="2577" width="10.5703125" style="376" customWidth="1"/>
    <col min="2578" max="2578" width="12.42578125" style="376" customWidth="1"/>
    <col min="2579" max="2579" width="12.5703125" style="376" customWidth="1"/>
    <col min="2580" max="2580" width="10" style="376" customWidth="1"/>
    <col min="2581" max="2581" width="13.28515625" style="376" customWidth="1"/>
    <col min="2582" max="2803" width="19.7109375" style="376"/>
    <col min="2804" max="2804" width="3.85546875" style="376" customWidth="1"/>
    <col min="2805" max="2805" width="9.5703125" style="376" customWidth="1"/>
    <col min="2806" max="2806" width="9.140625" style="376" customWidth="1"/>
    <col min="2807" max="2807" width="11" style="376" customWidth="1"/>
    <col min="2808" max="2808" width="17.7109375" style="376" customWidth="1"/>
    <col min="2809" max="2809" width="20.5703125" style="376" customWidth="1"/>
    <col min="2810" max="2810" width="8.28515625" style="376" customWidth="1"/>
    <col min="2811" max="2811" width="21.7109375" style="376" customWidth="1"/>
    <col min="2812" max="2812" width="14.85546875" style="376" customWidth="1"/>
    <col min="2813" max="2814" width="19.7109375" style="376" customWidth="1"/>
    <col min="2815" max="2815" width="14.85546875" style="376" customWidth="1"/>
    <col min="2816" max="2816" width="10.85546875" style="376" customWidth="1"/>
    <col min="2817" max="2817" width="9.85546875" style="376" customWidth="1"/>
    <col min="2818" max="2818" width="9.42578125" style="376" customWidth="1"/>
    <col min="2819" max="2819" width="10.140625" style="376" customWidth="1"/>
    <col min="2820" max="2820" width="9.28515625" style="376" customWidth="1"/>
    <col min="2821" max="2821" width="10.140625" style="376" customWidth="1"/>
    <col min="2822" max="2822" width="10.7109375" style="376" customWidth="1"/>
    <col min="2823" max="2823" width="7.7109375" style="376" customWidth="1"/>
    <col min="2824" max="2824" width="10.7109375" style="376" customWidth="1"/>
    <col min="2825" max="2825" width="10.28515625" style="376" customWidth="1"/>
    <col min="2826" max="2826" width="9.28515625" style="376" customWidth="1"/>
    <col min="2827" max="2827" width="8.85546875" style="376" customWidth="1"/>
    <col min="2828" max="2828" width="9.5703125" style="376" customWidth="1"/>
    <col min="2829" max="2829" width="10.140625" style="376" customWidth="1"/>
    <col min="2830" max="2831" width="11.28515625" style="376" customWidth="1"/>
    <col min="2832" max="2832" width="9.85546875" style="376" customWidth="1"/>
    <col min="2833" max="2833" width="10.5703125" style="376" customWidth="1"/>
    <col min="2834" max="2834" width="12.42578125" style="376" customWidth="1"/>
    <col min="2835" max="2835" width="12.5703125" style="376" customWidth="1"/>
    <col min="2836" max="2836" width="10" style="376" customWidth="1"/>
    <col min="2837" max="2837" width="13.28515625" style="376" customWidth="1"/>
    <col min="2838" max="3059" width="19.7109375" style="376"/>
    <col min="3060" max="3060" width="3.85546875" style="376" customWidth="1"/>
    <col min="3061" max="3061" width="9.5703125" style="376" customWidth="1"/>
    <col min="3062" max="3062" width="9.140625" style="376" customWidth="1"/>
    <col min="3063" max="3063" width="11" style="376" customWidth="1"/>
    <col min="3064" max="3064" width="17.7109375" style="376" customWidth="1"/>
    <col min="3065" max="3065" width="20.5703125" style="376" customWidth="1"/>
    <col min="3066" max="3066" width="8.28515625" style="376" customWidth="1"/>
    <col min="3067" max="3067" width="21.7109375" style="376" customWidth="1"/>
    <col min="3068" max="3068" width="14.85546875" style="376" customWidth="1"/>
    <col min="3069" max="3070" width="19.7109375" style="376" customWidth="1"/>
    <col min="3071" max="3071" width="14.85546875" style="376" customWidth="1"/>
    <col min="3072" max="3072" width="10.85546875" style="376" customWidth="1"/>
    <col min="3073" max="3073" width="9.85546875" style="376" customWidth="1"/>
    <col min="3074" max="3074" width="9.42578125" style="376" customWidth="1"/>
    <col min="3075" max="3075" width="10.140625" style="376" customWidth="1"/>
    <col min="3076" max="3076" width="9.28515625" style="376" customWidth="1"/>
    <col min="3077" max="3077" width="10.140625" style="376" customWidth="1"/>
    <col min="3078" max="3078" width="10.7109375" style="376" customWidth="1"/>
    <col min="3079" max="3079" width="7.7109375" style="376" customWidth="1"/>
    <col min="3080" max="3080" width="10.7109375" style="376" customWidth="1"/>
    <col min="3081" max="3081" width="10.28515625" style="376" customWidth="1"/>
    <col min="3082" max="3082" width="9.28515625" style="376" customWidth="1"/>
    <col min="3083" max="3083" width="8.85546875" style="376" customWidth="1"/>
    <col min="3084" max="3084" width="9.5703125" style="376" customWidth="1"/>
    <col min="3085" max="3085" width="10.140625" style="376" customWidth="1"/>
    <col min="3086" max="3087" width="11.28515625" style="376" customWidth="1"/>
    <col min="3088" max="3088" width="9.85546875" style="376" customWidth="1"/>
    <col min="3089" max="3089" width="10.5703125" style="376" customWidth="1"/>
    <col min="3090" max="3090" width="12.42578125" style="376" customWidth="1"/>
    <col min="3091" max="3091" width="12.5703125" style="376" customWidth="1"/>
    <col min="3092" max="3092" width="10" style="376" customWidth="1"/>
    <col min="3093" max="3093" width="13.28515625" style="376" customWidth="1"/>
    <col min="3094" max="3315" width="19.7109375" style="376"/>
    <col min="3316" max="3316" width="3.85546875" style="376" customWidth="1"/>
    <col min="3317" max="3317" width="9.5703125" style="376" customWidth="1"/>
    <col min="3318" max="3318" width="9.140625" style="376" customWidth="1"/>
    <col min="3319" max="3319" width="11" style="376" customWidth="1"/>
    <col min="3320" max="3320" width="17.7109375" style="376" customWidth="1"/>
    <col min="3321" max="3321" width="20.5703125" style="376" customWidth="1"/>
    <col min="3322" max="3322" width="8.28515625" style="376" customWidth="1"/>
    <col min="3323" max="3323" width="21.7109375" style="376" customWidth="1"/>
    <col min="3324" max="3324" width="14.85546875" style="376" customWidth="1"/>
    <col min="3325" max="3326" width="19.7109375" style="376" customWidth="1"/>
    <col min="3327" max="3327" width="14.85546875" style="376" customWidth="1"/>
    <col min="3328" max="3328" width="10.85546875" style="376" customWidth="1"/>
    <col min="3329" max="3329" width="9.85546875" style="376" customWidth="1"/>
    <col min="3330" max="3330" width="9.42578125" style="376" customWidth="1"/>
    <col min="3331" max="3331" width="10.140625" style="376" customWidth="1"/>
    <col min="3332" max="3332" width="9.28515625" style="376" customWidth="1"/>
    <col min="3333" max="3333" width="10.140625" style="376" customWidth="1"/>
    <col min="3334" max="3334" width="10.7109375" style="376" customWidth="1"/>
    <col min="3335" max="3335" width="7.7109375" style="376" customWidth="1"/>
    <col min="3336" max="3336" width="10.7109375" style="376" customWidth="1"/>
    <col min="3337" max="3337" width="10.28515625" style="376" customWidth="1"/>
    <col min="3338" max="3338" width="9.28515625" style="376" customWidth="1"/>
    <col min="3339" max="3339" width="8.85546875" style="376" customWidth="1"/>
    <col min="3340" max="3340" width="9.5703125" style="376" customWidth="1"/>
    <col min="3341" max="3341" width="10.140625" style="376" customWidth="1"/>
    <col min="3342" max="3343" width="11.28515625" style="376" customWidth="1"/>
    <col min="3344" max="3344" width="9.85546875" style="376" customWidth="1"/>
    <col min="3345" max="3345" width="10.5703125" style="376" customWidth="1"/>
    <col min="3346" max="3346" width="12.42578125" style="376" customWidth="1"/>
    <col min="3347" max="3347" width="12.5703125" style="376" customWidth="1"/>
    <col min="3348" max="3348" width="10" style="376" customWidth="1"/>
    <col min="3349" max="3349" width="13.28515625" style="376" customWidth="1"/>
    <col min="3350" max="3571" width="19.7109375" style="376"/>
    <col min="3572" max="3572" width="3.85546875" style="376" customWidth="1"/>
    <col min="3573" max="3573" width="9.5703125" style="376" customWidth="1"/>
    <col min="3574" max="3574" width="9.140625" style="376" customWidth="1"/>
    <col min="3575" max="3575" width="11" style="376" customWidth="1"/>
    <col min="3576" max="3576" width="17.7109375" style="376" customWidth="1"/>
    <col min="3577" max="3577" width="20.5703125" style="376" customWidth="1"/>
    <col min="3578" max="3578" width="8.28515625" style="376" customWidth="1"/>
    <col min="3579" max="3579" width="21.7109375" style="376" customWidth="1"/>
    <col min="3580" max="3580" width="14.85546875" style="376" customWidth="1"/>
    <col min="3581" max="3582" width="19.7109375" style="376" customWidth="1"/>
    <col min="3583" max="3583" width="14.85546875" style="376" customWidth="1"/>
    <col min="3584" max="3584" width="10.85546875" style="376" customWidth="1"/>
    <col min="3585" max="3585" width="9.85546875" style="376" customWidth="1"/>
    <col min="3586" max="3586" width="9.42578125" style="376" customWidth="1"/>
    <col min="3587" max="3587" width="10.140625" style="376" customWidth="1"/>
    <col min="3588" max="3588" width="9.28515625" style="376" customWidth="1"/>
    <col min="3589" max="3589" width="10.140625" style="376" customWidth="1"/>
    <col min="3590" max="3590" width="10.7109375" style="376" customWidth="1"/>
    <col min="3591" max="3591" width="7.7109375" style="376" customWidth="1"/>
    <col min="3592" max="3592" width="10.7109375" style="376" customWidth="1"/>
    <col min="3593" max="3593" width="10.28515625" style="376" customWidth="1"/>
    <col min="3594" max="3594" width="9.28515625" style="376" customWidth="1"/>
    <col min="3595" max="3595" width="8.85546875" style="376" customWidth="1"/>
    <col min="3596" max="3596" width="9.5703125" style="376" customWidth="1"/>
    <col min="3597" max="3597" width="10.140625" style="376" customWidth="1"/>
    <col min="3598" max="3599" width="11.28515625" style="376" customWidth="1"/>
    <col min="3600" max="3600" width="9.85546875" style="376" customWidth="1"/>
    <col min="3601" max="3601" width="10.5703125" style="376" customWidth="1"/>
    <col min="3602" max="3602" width="12.42578125" style="376" customWidth="1"/>
    <col min="3603" max="3603" width="12.5703125" style="376" customWidth="1"/>
    <col min="3604" max="3604" width="10" style="376" customWidth="1"/>
    <col min="3605" max="3605" width="13.28515625" style="376" customWidth="1"/>
    <col min="3606" max="3827" width="19.7109375" style="376"/>
    <col min="3828" max="3828" width="3.85546875" style="376" customWidth="1"/>
    <col min="3829" max="3829" width="9.5703125" style="376" customWidth="1"/>
    <col min="3830" max="3830" width="9.140625" style="376" customWidth="1"/>
    <col min="3831" max="3831" width="11" style="376" customWidth="1"/>
    <col min="3832" max="3832" width="17.7109375" style="376" customWidth="1"/>
    <col min="3833" max="3833" width="20.5703125" style="376" customWidth="1"/>
    <col min="3834" max="3834" width="8.28515625" style="376" customWidth="1"/>
    <col min="3835" max="3835" width="21.7109375" style="376" customWidth="1"/>
    <col min="3836" max="3836" width="14.85546875" style="376" customWidth="1"/>
    <col min="3837" max="3838" width="19.7109375" style="376" customWidth="1"/>
    <col min="3839" max="3839" width="14.85546875" style="376" customWidth="1"/>
    <col min="3840" max="3840" width="10.85546875" style="376" customWidth="1"/>
    <col min="3841" max="3841" width="9.85546875" style="376" customWidth="1"/>
    <col min="3842" max="3842" width="9.42578125" style="376" customWidth="1"/>
    <col min="3843" max="3843" width="10.140625" style="376" customWidth="1"/>
    <col min="3844" max="3844" width="9.28515625" style="376" customWidth="1"/>
    <col min="3845" max="3845" width="10.140625" style="376" customWidth="1"/>
    <col min="3846" max="3846" width="10.7109375" style="376" customWidth="1"/>
    <col min="3847" max="3847" width="7.7109375" style="376" customWidth="1"/>
    <col min="3848" max="3848" width="10.7109375" style="376" customWidth="1"/>
    <col min="3849" max="3849" width="10.28515625" style="376" customWidth="1"/>
    <col min="3850" max="3850" width="9.28515625" style="376" customWidth="1"/>
    <col min="3851" max="3851" width="8.85546875" style="376" customWidth="1"/>
    <col min="3852" max="3852" width="9.5703125" style="376" customWidth="1"/>
    <col min="3853" max="3853" width="10.140625" style="376" customWidth="1"/>
    <col min="3854" max="3855" width="11.28515625" style="376" customWidth="1"/>
    <col min="3856" max="3856" width="9.85546875" style="376" customWidth="1"/>
    <col min="3857" max="3857" width="10.5703125" style="376" customWidth="1"/>
    <col min="3858" max="3858" width="12.42578125" style="376" customWidth="1"/>
    <col min="3859" max="3859" width="12.5703125" style="376" customWidth="1"/>
    <col min="3860" max="3860" width="10" style="376" customWidth="1"/>
    <col min="3861" max="3861" width="13.28515625" style="376" customWidth="1"/>
    <col min="3862" max="4083" width="19.7109375" style="376"/>
    <col min="4084" max="4084" width="3.85546875" style="376" customWidth="1"/>
    <col min="4085" max="4085" width="9.5703125" style="376" customWidth="1"/>
    <col min="4086" max="4086" width="9.140625" style="376" customWidth="1"/>
    <col min="4087" max="4087" width="11" style="376" customWidth="1"/>
    <col min="4088" max="4088" width="17.7109375" style="376" customWidth="1"/>
    <col min="4089" max="4089" width="20.5703125" style="376" customWidth="1"/>
    <col min="4090" max="4090" width="8.28515625" style="376" customWidth="1"/>
    <col min="4091" max="4091" width="21.7109375" style="376" customWidth="1"/>
    <col min="4092" max="4092" width="14.85546875" style="376" customWidth="1"/>
    <col min="4093" max="4094" width="19.7109375" style="376" customWidth="1"/>
    <col min="4095" max="4095" width="14.85546875" style="376" customWidth="1"/>
    <col min="4096" max="4096" width="10.85546875" style="376" customWidth="1"/>
    <col min="4097" max="4097" width="9.85546875" style="376" customWidth="1"/>
    <col min="4098" max="4098" width="9.42578125" style="376" customWidth="1"/>
    <col min="4099" max="4099" width="10.140625" style="376" customWidth="1"/>
    <col min="4100" max="4100" width="9.28515625" style="376" customWidth="1"/>
    <col min="4101" max="4101" width="10.140625" style="376" customWidth="1"/>
    <col min="4102" max="4102" width="10.7109375" style="376" customWidth="1"/>
    <col min="4103" max="4103" width="7.7109375" style="376" customWidth="1"/>
    <col min="4104" max="4104" width="10.7109375" style="376" customWidth="1"/>
    <col min="4105" max="4105" width="10.28515625" style="376" customWidth="1"/>
    <col min="4106" max="4106" width="9.28515625" style="376" customWidth="1"/>
    <col min="4107" max="4107" width="8.85546875" style="376" customWidth="1"/>
    <col min="4108" max="4108" width="9.5703125" style="376" customWidth="1"/>
    <col min="4109" max="4109" width="10.140625" style="376" customWidth="1"/>
    <col min="4110" max="4111" width="11.28515625" style="376" customWidth="1"/>
    <col min="4112" max="4112" width="9.85546875" style="376" customWidth="1"/>
    <col min="4113" max="4113" width="10.5703125" style="376" customWidth="1"/>
    <col min="4114" max="4114" width="12.42578125" style="376" customWidth="1"/>
    <col min="4115" max="4115" width="12.5703125" style="376" customWidth="1"/>
    <col min="4116" max="4116" width="10" style="376" customWidth="1"/>
    <col min="4117" max="4117" width="13.28515625" style="376" customWidth="1"/>
    <col min="4118" max="4339" width="19.7109375" style="376"/>
    <col min="4340" max="4340" width="3.85546875" style="376" customWidth="1"/>
    <col min="4341" max="4341" width="9.5703125" style="376" customWidth="1"/>
    <col min="4342" max="4342" width="9.140625" style="376" customWidth="1"/>
    <col min="4343" max="4343" width="11" style="376" customWidth="1"/>
    <col min="4344" max="4344" width="17.7109375" style="376" customWidth="1"/>
    <col min="4345" max="4345" width="20.5703125" style="376" customWidth="1"/>
    <col min="4346" max="4346" width="8.28515625" style="376" customWidth="1"/>
    <col min="4347" max="4347" width="21.7109375" style="376" customWidth="1"/>
    <col min="4348" max="4348" width="14.85546875" style="376" customWidth="1"/>
    <col min="4349" max="4350" width="19.7109375" style="376" customWidth="1"/>
    <col min="4351" max="4351" width="14.85546875" style="376" customWidth="1"/>
    <col min="4352" max="4352" width="10.85546875" style="376" customWidth="1"/>
    <col min="4353" max="4353" width="9.85546875" style="376" customWidth="1"/>
    <col min="4354" max="4354" width="9.42578125" style="376" customWidth="1"/>
    <col min="4355" max="4355" width="10.140625" style="376" customWidth="1"/>
    <col min="4356" max="4356" width="9.28515625" style="376" customWidth="1"/>
    <col min="4357" max="4357" width="10.140625" style="376" customWidth="1"/>
    <col min="4358" max="4358" width="10.7109375" style="376" customWidth="1"/>
    <col min="4359" max="4359" width="7.7109375" style="376" customWidth="1"/>
    <col min="4360" max="4360" width="10.7109375" style="376" customWidth="1"/>
    <col min="4361" max="4361" width="10.28515625" style="376" customWidth="1"/>
    <col min="4362" max="4362" width="9.28515625" style="376" customWidth="1"/>
    <col min="4363" max="4363" width="8.85546875" style="376" customWidth="1"/>
    <col min="4364" max="4364" width="9.5703125" style="376" customWidth="1"/>
    <col min="4365" max="4365" width="10.140625" style="376" customWidth="1"/>
    <col min="4366" max="4367" width="11.28515625" style="376" customWidth="1"/>
    <col min="4368" max="4368" width="9.85546875" style="376" customWidth="1"/>
    <col min="4369" max="4369" width="10.5703125" style="376" customWidth="1"/>
    <col min="4370" max="4370" width="12.42578125" style="376" customWidth="1"/>
    <col min="4371" max="4371" width="12.5703125" style="376" customWidth="1"/>
    <col min="4372" max="4372" width="10" style="376" customWidth="1"/>
    <col min="4373" max="4373" width="13.28515625" style="376" customWidth="1"/>
    <col min="4374" max="4595" width="19.7109375" style="376"/>
    <col min="4596" max="4596" width="3.85546875" style="376" customWidth="1"/>
    <col min="4597" max="4597" width="9.5703125" style="376" customWidth="1"/>
    <col min="4598" max="4598" width="9.140625" style="376" customWidth="1"/>
    <col min="4599" max="4599" width="11" style="376" customWidth="1"/>
    <col min="4600" max="4600" width="17.7109375" style="376" customWidth="1"/>
    <col min="4601" max="4601" width="20.5703125" style="376" customWidth="1"/>
    <col min="4602" max="4602" width="8.28515625" style="376" customWidth="1"/>
    <col min="4603" max="4603" width="21.7109375" style="376" customWidth="1"/>
    <col min="4604" max="4604" width="14.85546875" style="376" customWidth="1"/>
    <col min="4605" max="4606" width="19.7109375" style="376" customWidth="1"/>
    <col min="4607" max="4607" width="14.85546875" style="376" customWidth="1"/>
    <col min="4608" max="4608" width="10.85546875" style="376" customWidth="1"/>
    <col min="4609" max="4609" width="9.85546875" style="376" customWidth="1"/>
    <col min="4610" max="4610" width="9.42578125" style="376" customWidth="1"/>
    <col min="4611" max="4611" width="10.140625" style="376" customWidth="1"/>
    <col min="4612" max="4612" width="9.28515625" style="376" customWidth="1"/>
    <col min="4613" max="4613" width="10.140625" style="376" customWidth="1"/>
    <col min="4614" max="4614" width="10.7109375" style="376" customWidth="1"/>
    <col min="4615" max="4615" width="7.7109375" style="376" customWidth="1"/>
    <col min="4616" max="4616" width="10.7109375" style="376" customWidth="1"/>
    <col min="4617" max="4617" width="10.28515625" style="376" customWidth="1"/>
    <col min="4618" max="4618" width="9.28515625" style="376" customWidth="1"/>
    <col min="4619" max="4619" width="8.85546875" style="376" customWidth="1"/>
    <col min="4620" max="4620" width="9.5703125" style="376" customWidth="1"/>
    <col min="4621" max="4621" width="10.140625" style="376" customWidth="1"/>
    <col min="4622" max="4623" width="11.28515625" style="376" customWidth="1"/>
    <col min="4624" max="4624" width="9.85546875" style="376" customWidth="1"/>
    <col min="4625" max="4625" width="10.5703125" style="376" customWidth="1"/>
    <col min="4626" max="4626" width="12.42578125" style="376" customWidth="1"/>
    <col min="4627" max="4627" width="12.5703125" style="376" customWidth="1"/>
    <col min="4628" max="4628" width="10" style="376" customWidth="1"/>
    <col min="4629" max="4629" width="13.28515625" style="376" customWidth="1"/>
    <col min="4630" max="4851" width="19.7109375" style="376"/>
    <col min="4852" max="4852" width="3.85546875" style="376" customWidth="1"/>
    <col min="4853" max="4853" width="9.5703125" style="376" customWidth="1"/>
    <col min="4854" max="4854" width="9.140625" style="376" customWidth="1"/>
    <col min="4855" max="4855" width="11" style="376" customWidth="1"/>
    <col min="4856" max="4856" width="17.7109375" style="376" customWidth="1"/>
    <col min="4857" max="4857" width="20.5703125" style="376" customWidth="1"/>
    <col min="4858" max="4858" width="8.28515625" style="376" customWidth="1"/>
    <col min="4859" max="4859" width="21.7109375" style="376" customWidth="1"/>
    <col min="4860" max="4860" width="14.85546875" style="376" customWidth="1"/>
    <col min="4861" max="4862" width="19.7109375" style="376" customWidth="1"/>
    <col min="4863" max="4863" width="14.85546875" style="376" customWidth="1"/>
    <col min="4864" max="4864" width="10.85546875" style="376" customWidth="1"/>
    <col min="4865" max="4865" width="9.85546875" style="376" customWidth="1"/>
    <col min="4866" max="4866" width="9.42578125" style="376" customWidth="1"/>
    <col min="4867" max="4867" width="10.140625" style="376" customWidth="1"/>
    <col min="4868" max="4868" width="9.28515625" style="376" customWidth="1"/>
    <col min="4869" max="4869" width="10.140625" style="376" customWidth="1"/>
    <col min="4870" max="4870" width="10.7109375" style="376" customWidth="1"/>
    <col min="4871" max="4871" width="7.7109375" style="376" customWidth="1"/>
    <col min="4872" max="4872" width="10.7109375" style="376" customWidth="1"/>
    <col min="4873" max="4873" width="10.28515625" style="376" customWidth="1"/>
    <col min="4874" max="4874" width="9.28515625" style="376" customWidth="1"/>
    <col min="4875" max="4875" width="8.85546875" style="376" customWidth="1"/>
    <col min="4876" max="4876" width="9.5703125" style="376" customWidth="1"/>
    <col min="4877" max="4877" width="10.140625" style="376" customWidth="1"/>
    <col min="4878" max="4879" width="11.28515625" style="376" customWidth="1"/>
    <col min="4880" max="4880" width="9.85546875" style="376" customWidth="1"/>
    <col min="4881" max="4881" width="10.5703125" style="376" customWidth="1"/>
    <col min="4882" max="4882" width="12.42578125" style="376" customWidth="1"/>
    <col min="4883" max="4883" width="12.5703125" style="376" customWidth="1"/>
    <col min="4884" max="4884" width="10" style="376" customWidth="1"/>
    <col min="4885" max="4885" width="13.28515625" style="376" customWidth="1"/>
    <col min="4886" max="5107" width="19.7109375" style="376"/>
    <col min="5108" max="5108" width="3.85546875" style="376" customWidth="1"/>
    <col min="5109" max="5109" width="9.5703125" style="376" customWidth="1"/>
    <col min="5110" max="5110" width="9.140625" style="376" customWidth="1"/>
    <col min="5111" max="5111" width="11" style="376" customWidth="1"/>
    <col min="5112" max="5112" width="17.7109375" style="376" customWidth="1"/>
    <col min="5113" max="5113" width="20.5703125" style="376" customWidth="1"/>
    <col min="5114" max="5114" width="8.28515625" style="376" customWidth="1"/>
    <col min="5115" max="5115" width="21.7109375" style="376" customWidth="1"/>
    <col min="5116" max="5116" width="14.85546875" style="376" customWidth="1"/>
    <col min="5117" max="5118" width="19.7109375" style="376" customWidth="1"/>
    <col min="5119" max="5119" width="14.85546875" style="376" customWidth="1"/>
    <col min="5120" max="5120" width="10.85546875" style="376" customWidth="1"/>
    <col min="5121" max="5121" width="9.85546875" style="376" customWidth="1"/>
    <col min="5122" max="5122" width="9.42578125" style="376" customWidth="1"/>
    <col min="5123" max="5123" width="10.140625" style="376" customWidth="1"/>
    <col min="5124" max="5124" width="9.28515625" style="376" customWidth="1"/>
    <col min="5125" max="5125" width="10.140625" style="376" customWidth="1"/>
    <col min="5126" max="5126" width="10.7109375" style="376" customWidth="1"/>
    <col min="5127" max="5127" width="7.7109375" style="376" customWidth="1"/>
    <col min="5128" max="5128" width="10.7109375" style="376" customWidth="1"/>
    <col min="5129" max="5129" width="10.28515625" style="376" customWidth="1"/>
    <col min="5130" max="5130" width="9.28515625" style="376" customWidth="1"/>
    <col min="5131" max="5131" width="8.85546875" style="376" customWidth="1"/>
    <col min="5132" max="5132" width="9.5703125" style="376" customWidth="1"/>
    <col min="5133" max="5133" width="10.140625" style="376" customWidth="1"/>
    <col min="5134" max="5135" width="11.28515625" style="376" customWidth="1"/>
    <col min="5136" max="5136" width="9.85546875" style="376" customWidth="1"/>
    <col min="5137" max="5137" width="10.5703125" style="376" customWidth="1"/>
    <col min="5138" max="5138" width="12.42578125" style="376" customWidth="1"/>
    <col min="5139" max="5139" width="12.5703125" style="376" customWidth="1"/>
    <col min="5140" max="5140" width="10" style="376" customWidth="1"/>
    <col min="5141" max="5141" width="13.28515625" style="376" customWidth="1"/>
    <col min="5142" max="5363" width="19.7109375" style="376"/>
    <col min="5364" max="5364" width="3.85546875" style="376" customWidth="1"/>
    <col min="5365" max="5365" width="9.5703125" style="376" customWidth="1"/>
    <col min="5366" max="5366" width="9.140625" style="376" customWidth="1"/>
    <col min="5367" max="5367" width="11" style="376" customWidth="1"/>
    <col min="5368" max="5368" width="17.7109375" style="376" customWidth="1"/>
    <col min="5369" max="5369" width="20.5703125" style="376" customWidth="1"/>
    <col min="5370" max="5370" width="8.28515625" style="376" customWidth="1"/>
    <col min="5371" max="5371" width="21.7109375" style="376" customWidth="1"/>
    <col min="5372" max="5372" width="14.85546875" style="376" customWidth="1"/>
    <col min="5373" max="5374" width="19.7109375" style="376" customWidth="1"/>
    <col min="5375" max="5375" width="14.85546875" style="376" customWidth="1"/>
    <col min="5376" max="5376" width="10.85546875" style="376" customWidth="1"/>
    <col min="5377" max="5377" width="9.85546875" style="376" customWidth="1"/>
    <col min="5378" max="5378" width="9.42578125" style="376" customWidth="1"/>
    <col min="5379" max="5379" width="10.140625" style="376" customWidth="1"/>
    <col min="5380" max="5380" width="9.28515625" style="376" customWidth="1"/>
    <col min="5381" max="5381" width="10.140625" style="376" customWidth="1"/>
    <col min="5382" max="5382" width="10.7109375" style="376" customWidth="1"/>
    <col min="5383" max="5383" width="7.7109375" style="376" customWidth="1"/>
    <col min="5384" max="5384" width="10.7109375" style="376" customWidth="1"/>
    <col min="5385" max="5385" width="10.28515625" style="376" customWidth="1"/>
    <col min="5386" max="5386" width="9.28515625" style="376" customWidth="1"/>
    <col min="5387" max="5387" width="8.85546875" style="376" customWidth="1"/>
    <col min="5388" max="5388" width="9.5703125" style="376" customWidth="1"/>
    <col min="5389" max="5389" width="10.140625" style="376" customWidth="1"/>
    <col min="5390" max="5391" width="11.28515625" style="376" customWidth="1"/>
    <col min="5392" max="5392" width="9.85546875" style="376" customWidth="1"/>
    <col min="5393" max="5393" width="10.5703125" style="376" customWidth="1"/>
    <col min="5394" max="5394" width="12.42578125" style="376" customWidth="1"/>
    <col min="5395" max="5395" width="12.5703125" style="376" customWidth="1"/>
    <col min="5396" max="5396" width="10" style="376" customWidth="1"/>
    <col min="5397" max="5397" width="13.28515625" style="376" customWidth="1"/>
    <col min="5398" max="5619" width="19.7109375" style="376"/>
    <col min="5620" max="5620" width="3.85546875" style="376" customWidth="1"/>
    <col min="5621" max="5621" width="9.5703125" style="376" customWidth="1"/>
    <col min="5622" max="5622" width="9.140625" style="376" customWidth="1"/>
    <col min="5623" max="5623" width="11" style="376" customWidth="1"/>
    <col min="5624" max="5624" width="17.7109375" style="376" customWidth="1"/>
    <col min="5625" max="5625" width="20.5703125" style="376" customWidth="1"/>
    <col min="5626" max="5626" width="8.28515625" style="376" customWidth="1"/>
    <col min="5627" max="5627" width="21.7109375" style="376" customWidth="1"/>
    <col min="5628" max="5628" width="14.85546875" style="376" customWidth="1"/>
    <col min="5629" max="5630" width="19.7109375" style="376" customWidth="1"/>
    <col min="5631" max="5631" width="14.85546875" style="376" customWidth="1"/>
    <col min="5632" max="5632" width="10.85546875" style="376" customWidth="1"/>
    <col min="5633" max="5633" width="9.85546875" style="376" customWidth="1"/>
    <col min="5634" max="5634" width="9.42578125" style="376" customWidth="1"/>
    <col min="5635" max="5635" width="10.140625" style="376" customWidth="1"/>
    <col min="5636" max="5636" width="9.28515625" style="376" customWidth="1"/>
    <col min="5637" max="5637" width="10.140625" style="376" customWidth="1"/>
    <col min="5638" max="5638" width="10.7109375" style="376" customWidth="1"/>
    <col min="5639" max="5639" width="7.7109375" style="376" customWidth="1"/>
    <col min="5640" max="5640" width="10.7109375" style="376" customWidth="1"/>
    <col min="5641" max="5641" width="10.28515625" style="376" customWidth="1"/>
    <col min="5642" max="5642" width="9.28515625" style="376" customWidth="1"/>
    <col min="5643" max="5643" width="8.85546875" style="376" customWidth="1"/>
    <col min="5644" max="5644" width="9.5703125" style="376" customWidth="1"/>
    <col min="5645" max="5645" width="10.140625" style="376" customWidth="1"/>
    <col min="5646" max="5647" width="11.28515625" style="376" customWidth="1"/>
    <col min="5648" max="5648" width="9.85546875" style="376" customWidth="1"/>
    <col min="5649" max="5649" width="10.5703125" style="376" customWidth="1"/>
    <col min="5650" max="5650" width="12.42578125" style="376" customWidth="1"/>
    <col min="5651" max="5651" width="12.5703125" style="376" customWidth="1"/>
    <col min="5652" max="5652" width="10" style="376" customWidth="1"/>
    <col min="5653" max="5653" width="13.28515625" style="376" customWidth="1"/>
    <col min="5654" max="5875" width="19.7109375" style="376"/>
    <col min="5876" max="5876" width="3.85546875" style="376" customWidth="1"/>
    <col min="5877" max="5877" width="9.5703125" style="376" customWidth="1"/>
    <col min="5878" max="5878" width="9.140625" style="376" customWidth="1"/>
    <col min="5879" max="5879" width="11" style="376" customWidth="1"/>
    <col min="5880" max="5880" width="17.7109375" style="376" customWidth="1"/>
    <col min="5881" max="5881" width="20.5703125" style="376" customWidth="1"/>
    <col min="5882" max="5882" width="8.28515625" style="376" customWidth="1"/>
    <col min="5883" max="5883" width="21.7109375" style="376" customWidth="1"/>
    <col min="5884" max="5884" width="14.85546875" style="376" customWidth="1"/>
    <col min="5885" max="5886" width="19.7109375" style="376" customWidth="1"/>
    <col min="5887" max="5887" width="14.85546875" style="376" customWidth="1"/>
    <col min="5888" max="5888" width="10.85546875" style="376" customWidth="1"/>
    <col min="5889" max="5889" width="9.85546875" style="376" customWidth="1"/>
    <col min="5890" max="5890" width="9.42578125" style="376" customWidth="1"/>
    <col min="5891" max="5891" width="10.140625" style="376" customWidth="1"/>
    <col min="5892" max="5892" width="9.28515625" style="376" customWidth="1"/>
    <col min="5893" max="5893" width="10.140625" style="376" customWidth="1"/>
    <col min="5894" max="5894" width="10.7109375" style="376" customWidth="1"/>
    <col min="5895" max="5895" width="7.7109375" style="376" customWidth="1"/>
    <col min="5896" max="5896" width="10.7109375" style="376" customWidth="1"/>
    <col min="5897" max="5897" width="10.28515625" style="376" customWidth="1"/>
    <col min="5898" max="5898" width="9.28515625" style="376" customWidth="1"/>
    <col min="5899" max="5899" width="8.85546875" style="376" customWidth="1"/>
    <col min="5900" max="5900" width="9.5703125" style="376" customWidth="1"/>
    <col min="5901" max="5901" width="10.140625" style="376" customWidth="1"/>
    <col min="5902" max="5903" width="11.28515625" style="376" customWidth="1"/>
    <col min="5904" max="5904" width="9.85546875" style="376" customWidth="1"/>
    <col min="5905" max="5905" width="10.5703125" style="376" customWidth="1"/>
    <col min="5906" max="5906" width="12.42578125" style="376" customWidth="1"/>
    <col min="5907" max="5907" width="12.5703125" style="376" customWidth="1"/>
    <col min="5908" max="5908" width="10" style="376" customWidth="1"/>
    <col min="5909" max="5909" width="13.28515625" style="376" customWidth="1"/>
    <col min="5910" max="6131" width="19.7109375" style="376"/>
    <col min="6132" max="6132" width="3.85546875" style="376" customWidth="1"/>
    <col min="6133" max="6133" width="9.5703125" style="376" customWidth="1"/>
    <col min="6134" max="6134" width="9.140625" style="376" customWidth="1"/>
    <col min="6135" max="6135" width="11" style="376" customWidth="1"/>
    <col min="6136" max="6136" width="17.7109375" style="376" customWidth="1"/>
    <col min="6137" max="6137" width="20.5703125" style="376" customWidth="1"/>
    <col min="6138" max="6138" width="8.28515625" style="376" customWidth="1"/>
    <col min="6139" max="6139" width="21.7109375" style="376" customWidth="1"/>
    <col min="6140" max="6140" width="14.85546875" style="376" customWidth="1"/>
    <col min="6141" max="6142" width="19.7109375" style="376" customWidth="1"/>
    <col min="6143" max="6143" width="14.85546875" style="376" customWidth="1"/>
    <col min="6144" max="6144" width="10.85546875" style="376" customWidth="1"/>
    <col min="6145" max="6145" width="9.85546875" style="376" customWidth="1"/>
    <col min="6146" max="6146" width="9.42578125" style="376" customWidth="1"/>
    <col min="6147" max="6147" width="10.140625" style="376" customWidth="1"/>
    <col min="6148" max="6148" width="9.28515625" style="376" customWidth="1"/>
    <col min="6149" max="6149" width="10.140625" style="376" customWidth="1"/>
    <col min="6150" max="6150" width="10.7109375" style="376" customWidth="1"/>
    <col min="6151" max="6151" width="7.7109375" style="376" customWidth="1"/>
    <col min="6152" max="6152" width="10.7109375" style="376" customWidth="1"/>
    <col min="6153" max="6153" width="10.28515625" style="376" customWidth="1"/>
    <col min="6154" max="6154" width="9.28515625" style="376" customWidth="1"/>
    <col min="6155" max="6155" width="8.85546875" style="376" customWidth="1"/>
    <col min="6156" max="6156" width="9.5703125" style="376" customWidth="1"/>
    <col min="6157" max="6157" width="10.140625" style="376" customWidth="1"/>
    <col min="6158" max="6159" width="11.28515625" style="376" customWidth="1"/>
    <col min="6160" max="6160" width="9.85546875" style="376" customWidth="1"/>
    <col min="6161" max="6161" width="10.5703125" style="376" customWidth="1"/>
    <col min="6162" max="6162" width="12.42578125" style="376" customWidth="1"/>
    <col min="6163" max="6163" width="12.5703125" style="376" customWidth="1"/>
    <col min="6164" max="6164" width="10" style="376" customWidth="1"/>
    <col min="6165" max="6165" width="13.28515625" style="376" customWidth="1"/>
    <col min="6166" max="6387" width="19.7109375" style="376"/>
    <col min="6388" max="6388" width="3.85546875" style="376" customWidth="1"/>
    <col min="6389" max="6389" width="9.5703125" style="376" customWidth="1"/>
    <col min="6390" max="6390" width="9.140625" style="376" customWidth="1"/>
    <col min="6391" max="6391" width="11" style="376" customWidth="1"/>
    <col min="6392" max="6392" width="17.7109375" style="376" customWidth="1"/>
    <col min="6393" max="6393" width="20.5703125" style="376" customWidth="1"/>
    <col min="6394" max="6394" width="8.28515625" style="376" customWidth="1"/>
    <col min="6395" max="6395" width="21.7109375" style="376" customWidth="1"/>
    <col min="6396" max="6396" width="14.85546875" style="376" customWidth="1"/>
    <col min="6397" max="6398" width="19.7109375" style="376" customWidth="1"/>
    <col min="6399" max="6399" width="14.85546875" style="376" customWidth="1"/>
    <col min="6400" max="6400" width="10.85546875" style="376" customWidth="1"/>
    <col min="6401" max="6401" width="9.85546875" style="376" customWidth="1"/>
    <col min="6402" max="6402" width="9.42578125" style="376" customWidth="1"/>
    <col min="6403" max="6403" width="10.140625" style="376" customWidth="1"/>
    <col min="6404" max="6404" width="9.28515625" style="376" customWidth="1"/>
    <col min="6405" max="6405" width="10.140625" style="376" customWidth="1"/>
    <col min="6406" max="6406" width="10.7109375" style="376" customWidth="1"/>
    <col min="6407" max="6407" width="7.7109375" style="376" customWidth="1"/>
    <col min="6408" max="6408" width="10.7109375" style="376" customWidth="1"/>
    <col min="6409" max="6409" width="10.28515625" style="376" customWidth="1"/>
    <col min="6410" max="6410" width="9.28515625" style="376" customWidth="1"/>
    <col min="6411" max="6411" width="8.85546875" style="376" customWidth="1"/>
    <col min="6412" max="6412" width="9.5703125" style="376" customWidth="1"/>
    <col min="6413" max="6413" width="10.140625" style="376" customWidth="1"/>
    <col min="6414" max="6415" width="11.28515625" style="376" customWidth="1"/>
    <col min="6416" max="6416" width="9.85546875" style="376" customWidth="1"/>
    <col min="6417" max="6417" width="10.5703125" style="376" customWidth="1"/>
    <col min="6418" max="6418" width="12.42578125" style="376" customWidth="1"/>
    <col min="6419" max="6419" width="12.5703125" style="376" customWidth="1"/>
    <col min="6420" max="6420" width="10" style="376" customWidth="1"/>
    <col min="6421" max="6421" width="13.28515625" style="376" customWidth="1"/>
    <col min="6422" max="6643" width="19.7109375" style="376"/>
    <col min="6644" max="6644" width="3.85546875" style="376" customWidth="1"/>
    <col min="6645" max="6645" width="9.5703125" style="376" customWidth="1"/>
    <col min="6646" max="6646" width="9.140625" style="376" customWidth="1"/>
    <col min="6647" max="6647" width="11" style="376" customWidth="1"/>
    <col min="6648" max="6648" width="17.7109375" style="376" customWidth="1"/>
    <col min="6649" max="6649" width="20.5703125" style="376" customWidth="1"/>
    <col min="6650" max="6650" width="8.28515625" style="376" customWidth="1"/>
    <col min="6651" max="6651" width="21.7109375" style="376" customWidth="1"/>
    <col min="6652" max="6652" width="14.85546875" style="376" customWidth="1"/>
    <col min="6653" max="6654" width="19.7109375" style="376" customWidth="1"/>
    <col min="6655" max="6655" width="14.85546875" style="376" customWidth="1"/>
    <col min="6656" max="6656" width="10.85546875" style="376" customWidth="1"/>
    <col min="6657" max="6657" width="9.85546875" style="376" customWidth="1"/>
    <col min="6658" max="6658" width="9.42578125" style="376" customWidth="1"/>
    <col min="6659" max="6659" width="10.140625" style="376" customWidth="1"/>
    <col min="6660" max="6660" width="9.28515625" style="376" customWidth="1"/>
    <col min="6661" max="6661" width="10.140625" style="376" customWidth="1"/>
    <col min="6662" max="6662" width="10.7109375" style="376" customWidth="1"/>
    <col min="6663" max="6663" width="7.7109375" style="376" customWidth="1"/>
    <col min="6664" max="6664" width="10.7109375" style="376" customWidth="1"/>
    <col min="6665" max="6665" width="10.28515625" style="376" customWidth="1"/>
    <col min="6666" max="6666" width="9.28515625" style="376" customWidth="1"/>
    <col min="6667" max="6667" width="8.85546875" style="376" customWidth="1"/>
    <col min="6668" max="6668" width="9.5703125" style="376" customWidth="1"/>
    <col min="6669" max="6669" width="10.140625" style="376" customWidth="1"/>
    <col min="6670" max="6671" width="11.28515625" style="376" customWidth="1"/>
    <col min="6672" max="6672" width="9.85546875" style="376" customWidth="1"/>
    <col min="6673" max="6673" width="10.5703125" style="376" customWidth="1"/>
    <col min="6674" max="6674" width="12.42578125" style="376" customWidth="1"/>
    <col min="6675" max="6675" width="12.5703125" style="376" customWidth="1"/>
    <col min="6676" max="6676" width="10" style="376" customWidth="1"/>
    <col min="6677" max="6677" width="13.28515625" style="376" customWidth="1"/>
    <col min="6678" max="6899" width="19.7109375" style="376"/>
    <col min="6900" max="6900" width="3.85546875" style="376" customWidth="1"/>
    <col min="6901" max="6901" width="9.5703125" style="376" customWidth="1"/>
    <col min="6902" max="6902" width="9.140625" style="376" customWidth="1"/>
    <col min="6903" max="6903" width="11" style="376" customWidth="1"/>
    <col min="6904" max="6904" width="17.7109375" style="376" customWidth="1"/>
    <col min="6905" max="6905" width="20.5703125" style="376" customWidth="1"/>
    <col min="6906" max="6906" width="8.28515625" style="376" customWidth="1"/>
    <col min="6907" max="6907" width="21.7109375" style="376" customWidth="1"/>
    <col min="6908" max="6908" width="14.85546875" style="376" customWidth="1"/>
    <col min="6909" max="6910" width="19.7109375" style="376" customWidth="1"/>
    <col min="6911" max="6911" width="14.85546875" style="376" customWidth="1"/>
    <col min="6912" max="6912" width="10.85546875" style="376" customWidth="1"/>
    <col min="6913" max="6913" width="9.85546875" style="376" customWidth="1"/>
    <col min="6914" max="6914" width="9.42578125" style="376" customWidth="1"/>
    <col min="6915" max="6915" width="10.140625" style="376" customWidth="1"/>
    <col min="6916" max="6916" width="9.28515625" style="376" customWidth="1"/>
    <col min="6917" max="6917" width="10.140625" style="376" customWidth="1"/>
    <col min="6918" max="6918" width="10.7109375" style="376" customWidth="1"/>
    <col min="6919" max="6919" width="7.7109375" style="376" customWidth="1"/>
    <col min="6920" max="6920" width="10.7109375" style="376" customWidth="1"/>
    <col min="6921" max="6921" width="10.28515625" style="376" customWidth="1"/>
    <col min="6922" max="6922" width="9.28515625" style="376" customWidth="1"/>
    <col min="6923" max="6923" width="8.85546875" style="376" customWidth="1"/>
    <col min="6924" max="6924" width="9.5703125" style="376" customWidth="1"/>
    <col min="6925" max="6925" width="10.140625" style="376" customWidth="1"/>
    <col min="6926" max="6927" width="11.28515625" style="376" customWidth="1"/>
    <col min="6928" max="6928" width="9.85546875" style="376" customWidth="1"/>
    <col min="6929" max="6929" width="10.5703125" style="376" customWidth="1"/>
    <col min="6930" max="6930" width="12.42578125" style="376" customWidth="1"/>
    <col min="6931" max="6931" width="12.5703125" style="376" customWidth="1"/>
    <col min="6932" max="6932" width="10" style="376" customWidth="1"/>
    <col min="6933" max="6933" width="13.28515625" style="376" customWidth="1"/>
    <col min="6934" max="7155" width="19.7109375" style="376"/>
    <col min="7156" max="7156" width="3.85546875" style="376" customWidth="1"/>
    <col min="7157" max="7157" width="9.5703125" style="376" customWidth="1"/>
    <col min="7158" max="7158" width="9.140625" style="376" customWidth="1"/>
    <col min="7159" max="7159" width="11" style="376" customWidth="1"/>
    <col min="7160" max="7160" width="17.7109375" style="376" customWidth="1"/>
    <col min="7161" max="7161" width="20.5703125" style="376" customWidth="1"/>
    <col min="7162" max="7162" width="8.28515625" style="376" customWidth="1"/>
    <col min="7163" max="7163" width="21.7109375" style="376" customWidth="1"/>
    <col min="7164" max="7164" width="14.85546875" style="376" customWidth="1"/>
    <col min="7165" max="7166" width="19.7109375" style="376" customWidth="1"/>
    <col min="7167" max="7167" width="14.85546875" style="376" customWidth="1"/>
    <col min="7168" max="7168" width="10.85546875" style="376" customWidth="1"/>
    <col min="7169" max="7169" width="9.85546875" style="376" customWidth="1"/>
    <col min="7170" max="7170" width="9.42578125" style="376" customWidth="1"/>
    <col min="7171" max="7171" width="10.140625" style="376" customWidth="1"/>
    <col min="7172" max="7172" width="9.28515625" style="376" customWidth="1"/>
    <col min="7173" max="7173" width="10.140625" style="376" customWidth="1"/>
    <col min="7174" max="7174" width="10.7109375" style="376" customWidth="1"/>
    <col min="7175" max="7175" width="7.7109375" style="376" customWidth="1"/>
    <col min="7176" max="7176" width="10.7109375" style="376" customWidth="1"/>
    <col min="7177" max="7177" width="10.28515625" style="376" customWidth="1"/>
    <col min="7178" max="7178" width="9.28515625" style="376" customWidth="1"/>
    <col min="7179" max="7179" width="8.85546875" style="376" customWidth="1"/>
    <col min="7180" max="7180" width="9.5703125" style="376" customWidth="1"/>
    <col min="7181" max="7181" width="10.140625" style="376" customWidth="1"/>
    <col min="7182" max="7183" width="11.28515625" style="376" customWidth="1"/>
    <col min="7184" max="7184" width="9.85546875" style="376" customWidth="1"/>
    <col min="7185" max="7185" width="10.5703125" style="376" customWidth="1"/>
    <col min="7186" max="7186" width="12.42578125" style="376" customWidth="1"/>
    <col min="7187" max="7187" width="12.5703125" style="376" customWidth="1"/>
    <col min="7188" max="7188" width="10" style="376" customWidth="1"/>
    <col min="7189" max="7189" width="13.28515625" style="376" customWidth="1"/>
    <col min="7190" max="7411" width="19.7109375" style="376"/>
    <col min="7412" max="7412" width="3.85546875" style="376" customWidth="1"/>
    <col min="7413" max="7413" width="9.5703125" style="376" customWidth="1"/>
    <col min="7414" max="7414" width="9.140625" style="376" customWidth="1"/>
    <col min="7415" max="7415" width="11" style="376" customWidth="1"/>
    <col min="7416" max="7416" width="17.7109375" style="376" customWidth="1"/>
    <col min="7417" max="7417" width="20.5703125" style="376" customWidth="1"/>
    <col min="7418" max="7418" width="8.28515625" style="376" customWidth="1"/>
    <col min="7419" max="7419" width="21.7109375" style="376" customWidth="1"/>
    <col min="7420" max="7420" width="14.85546875" style="376" customWidth="1"/>
    <col min="7421" max="7422" width="19.7109375" style="376" customWidth="1"/>
    <col min="7423" max="7423" width="14.85546875" style="376" customWidth="1"/>
    <col min="7424" max="7424" width="10.85546875" style="376" customWidth="1"/>
    <col min="7425" max="7425" width="9.85546875" style="376" customWidth="1"/>
    <col min="7426" max="7426" width="9.42578125" style="376" customWidth="1"/>
    <col min="7427" max="7427" width="10.140625" style="376" customWidth="1"/>
    <col min="7428" max="7428" width="9.28515625" style="376" customWidth="1"/>
    <col min="7429" max="7429" width="10.140625" style="376" customWidth="1"/>
    <col min="7430" max="7430" width="10.7109375" style="376" customWidth="1"/>
    <col min="7431" max="7431" width="7.7109375" style="376" customWidth="1"/>
    <col min="7432" max="7432" width="10.7109375" style="376" customWidth="1"/>
    <col min="7433" max="7433" width="10.28515625" style="376" customWidth="1"/>
    <col min="7434" max="7434" width="9.28515625" style="376" customWidth="1"/>
    <col min="7435" max="7435" width="8.85546875" style="376" customWidth="1"/>
    <col min="7436" max="7436" width="9.5703125" style="376" customWidth="1"/>
    <col min="7437" max="7437" width="10.140625" style="376" customWidth="1"/>
    <col min="7438" max="7439" width="11.28515625" style="376" customWidth="1"/>
    <col min="7440" max="7440" width="9.85546875" style="376" customWidth="1"/>
    <col min="7441" max="7441" width="10.5703125" style="376" customWidth="1"/>
    <col min="7442" max="7442" width="12.42578125" style="376" customWidth="1"/>
    <col min="7443" max="7443" width="12.5703125" style="376" customWidth="1"/>
    <col min="7444" max="7444" width="10" style="376" customWidth="1"/>
    <col min="7445" max="7445" width="13.28515625" style="376" customWidth="1"/>
    <col min="7446" max="7667" width="19.7109375" style="376"/>
    <col min="7668" max="7668" width="3.85546875" style="376" customWidth="1"/>
    <col min="7669" max="7669" width="9.5703125" style="376" customWidth="1"/>
    <col min="7670" max="7670" width="9.140625" style="376" customWidth="1"/>
    <col min="7671" max="7671" width="11" style="376" customWidth="1"/>
    <col min="7672" max="7672" width="17.7109375" style="376" customWidth="1"/>
    <col min="7673" max="7673" width="20.5703125" style="376" customWidth="1"/>
    <col min="7674" max="7674" width="8.28515625" style="376" customWidth="1"/>
    <col min="7675" max="7675" width="21.7109375" style="376" customWidth="1"/>
    <col min="7676" max="7676" width="14.85546875" style="376" customWidth="1"/>
    <col min="7677" max="7678" width="19.7109375" style="376" customWidth="1"/>
    <col min="7679" max="7679" width="14.85546875" style="376" customWidth="1"/>
    <col min="7680" max="7680" width="10.85546875" style="376" customWidth="1"/>
    <col min="7681" max="7681" width="9.85546875" style="376" customWidth="1"/>
    <col min="7682" max="7682" width="9.42578125" style="376" customWidth="1"/>
    <col min="7683" max="7683" width="10.140625" style="376" customWidth="1"/>
    <col min="7684" max="7684" width="9.28515625" style="376" customWidth="1"/>
    <col min="7685" max="7685" width="10.140625" style="376" customWidth="1"/>
    <col min="7686" max="7686" width="10.7109375" style="376" customWidth="1"/>
    <col min="7687" max="7687" width="7.7109375" style="376" customWidth="1"/>
    <col min="7688" max="7688" width="10.7109375" style="376" customWidth="1"/>
    <col min="7689" max="7689" width="10.28515625" style="376" customWidth="1"/>
    <col min="7690" max="7690" width="9.28515625" style="376" customWidth="1"/>
    <col min="7691" max="7691" width="8.85546875" style="376" customWidth="1"/>
    <col min="7692" max="7692" width="9.5703125" style="376" customWidth="1"/>
    <col min="7693" max="7693" width="10.140625" style="376" customWidth="1"/>
    <col min="7694" max="7695" width="11.28515625" style="376" customWidth="1"/>
    <col min="7696" max="7696" width="9.85546875" style="376" customWidth="1"/>
    <col min="7697" max="7697" width="10.5703125" style="376" customWidth="1"/>
    <col min="7698" max="7698" width="12.42578125" style="376" customWidth="1"/>
    <col min="7699" max="7699" width="12.5703125" style="376" customWidth="1"/>
    <col min="7700" max="7700" width="10" style="376" customWidth="1"/>
    <col min="7701" max="7701" width="13.28515625" style="376" customWidth="1"/>
    <col min="7702" max="7923" width="19.7109375" style="376"/>
    <col min="7924" max="7924" width="3.85546875" style="376" customWidth="1"/>
    <col min="7925" max="7925" width="9.5703125" style="376" customWidth="1"/>
    <col min="7926" max="7926" width="9.140625" style="376" customWidth="1"/>
    <col min="7927" max="7927" width="11" style="376" customWidth="1"/>
    <col min="7928" max="7928" width="17.7109375" style="376" customWidth="1"/>
    <col min="7929" max="7929" width="20.5703125" style="376" customWidth="1"/>
    <col min="7930" max="7930" width="8.28515625" style="376" customWidth="1"/>
    <col min="7931" max="7931" width="21.7109375" style="376" customWidth="1"/>
    <col min="7932" max="7932" width="14.85546875" style="376" customWidth="1"/>
    <col min="7933" max="7934" width="19.7109375" style="376" customWidth="1"/>
    <col min="7935" max="7935" width="14.85546875" style="376" customWidth="1"/>
    <col min="7936" max="7936" width="10.85546875" style="376" customWidth="1"/>
    <col min="7937" max="7937" width="9.85546875" style="376" customWidth="1"/>
    <col min="7938" max="7938" width="9.42578125" style="376" customWidth="1"/>
    <col min="7939" max="7939" width="10.140625" style="376" customWidth="1"/>
    <col min="7940" max="7940" width="9.28515625" style="376" customWidth="1"/>
    <col min="7941" max="7941" width="10.140625" style="376" customWidth="1"/>
    <col min="7942" max="7942" width="10.7109375" style="376" customWidth="1"/>
    <col min="7943" max="7943" width="7.7109375" style="376" customWidth="1"/>
    <col min="7944" max="7944" width="10.7109375" style="376" customWidth="1"/>
    <col min="7945" max="7945" width="10.28515625" style="376" customWidth="1"/>
    <col min="7946" max="7946" width="9.28515625" style="376" customWidth="1"/>
    <col min="7947" max="7947" width="8.85546875" style="376" customWidth="1"/>
    <col min="7948" max="7948" width="9.5703125" style="376" customWidth="1"/>
    <col min="7949" max="7949" width="10.140625" style="376" customWidth="1"/>
    <col min="7950" max="7951" width="11.28515625" style="376" customWidth="1"/>
    <col min="7952" max="7952" width="9.85546875" style="376" customWidth="1"/>
    <col min="7953" max="7953" width="10.5703125" style="376" customWidth="1"/>
    <col min="7954" max="7954" width="12.42578125" style="376" customWidth="1"/>
    <col min="7955" max="7955" width="12.5703125" style="376" customWidth="1"/>
    <col min="7956" max="7956" width="10" style="376" customWidth="1"/>
    <col min="7957" max="7957" width="13.28515625" style="376" customWidth="1"/>
    <col min="7958" max="8179" width="19.7109375" style="376"/>
    <col min="8180" max="8180" width="3.85546875" style="376" customWidth="1"/>
    <col min="8181" max="8181" width="9.5703125" style="376" customWidth="1"/>
    <col min="8182" max="8182" width="9.140625" style="376" customWidth="1"/>
    <col min="8183" max="8183" width="11" style="376" customWidth="1"/>
    <col min="8184" max="8184" width="17.7109375" style="376" customWidth="1"/>
    <col min="8185" max="8185" width="20.5703125" style="376" customWidth="1"/>
    <col min="8186" max="8186" width="8.28515625" style="376" customWidth="1"/>
    <col min="8187" max="8187" width="21.7109375" style="376" customWidth="1"/>
    <col min="8188" max="8188" width="14.85546875" style="376" customWidth="1"/>
    <col min="8189" max="8190" width="19.7109375" style="376" customWidth="1"/>
    <col min="8191" max="8191" width="14.85546875" style="376" customWidth="1"/>
    <col min="8192" max="8192" width="10.85546875" style="376" customWidth="1"/>
    <col min="8193" max="8193" width="9.85546875" style="376" customWidth="1"/>
    <col min="8194" max="8194" width="9.42578125" style="376" customWidth="1"/>
    <col min="8195" max="8195" width="10.140625" style="376" customWidth="1"/>
    <col min="8196" max="8196" width="9.28515625" style="376" customWidth="1"/>
    <col min="8197" max="8197" width="10.140625" style="376" customWidth="1"/>
    <col min="8198" max="8198" width="10.7109375" style="376" customWidth="1"/>
    <col min="8199" max="8199" width="7.7109375" style="376" customWidth="1"/>
    <col min="8200" max="8200" width="10.7109375" style="376" customWidth="1"/>
    <col min="8201" max="8201" width="10.28515625" style="376" customWidth="1"/>
    <col min="8202" max="8202" width="9.28515625" style="376" customWidth="1"/>
    <col min="8203" max="8203" width="8.85546875" style="376" customWidth="1"/>
    <col min="8204" max="8204" width="9.5703125" style="376" customWidth="1"/>
    <col min="8205" max="8205" width="10.140625" style="376" customWidth="1"/>
    <col min="8206" max="8207" width="11.28515625" style="376" customWidth="1"/>
    <col min="8208" max="8208" width="9.85546875" style="376" customWidth="1"/>
    <col min="8209" max="8209" width="10.5703125" style="376" customWidth="1"/>
    <col min="8210" max="8210" width="12.42578125" style="376" customWidth="1"/>
    <col min="8211" max="8211" width="12.5703125" style="376" customWidth="1"/>
    <col min="8212" max="8212" width="10" style="376" customWidth="1"/>
    <col min="8213" max="8213" width="13.28515625" style="376" customWidth="1"/>
    <col min="8214" max="8435" width="19.7109375" style="376"/>
    <col min="8436" max="8436" width="3.85546875" style="376" customWidth="1"/>
    <col min="8437" max="8437" width="9.5703125" style="376" customWidth="1"/>
    <col min="8438" max="8438" width="9.140625" style="376" customWidth="1"/>
    <col min="8439" max="8439" width="11" style="376" customWidth="1"/>
    <col min="8440" max="8440" width="17.7109375" style="376" customWidth="1"/>
    <col min="8441" max="8441" width="20.5703125" style="376" customWidth="1"/>
    <col min="8442" max="8442" width="8.28515625" style="376" customWidth="1"/>
    <col min="8443" max="8443" width="21.7109375" style="376" customWidth="1"/>
    <col min="8444" max="8444" width="14.85546875" style="376" customWidth="1"/>
    <col min="8445" max="8446" width="19.7109375" style="376" customWidth="1"/>
    <col min="8447" max="8447" width="14.85546875" style="376" customWidth="1"/>
    <col min="8448" max="8448" width="10.85546875" style="376" customWidth="1"/>
    <col min="8449" max="8449" width="9.85546875" style="376" customWidth="1"/>
    <col min="8450" max="8450" width="9.42578125" style="376" customWidth="1"/>
    <col min="8451" max="8451" width="10.140625" style="376" customWidth="1"/>
    <col min="8452" max="8452" width="9.28515625" style="376" customWidth="1"/>
    <col min="8453" max="8453" width="10.140625" style="376" customWidth="1"/>
    <col min="8454" max="8454" width="10.7109375" style="376" customWidth="1"/>
    <col min="8455" max="8455" width="7.7109375" style="376" customWidth="1"/>
    <col min="8456" max="8456" width="10.7109375" style="376" customWidth="1"/>
    <col min="8457" max="8457" width="10.28515625" style="376" customWidth="1"/>
    <col min="8458" max="8458" width="9.28515625" style="376" customWidth="1"/>
    <col min="8459" max="8459" width="8.85546875" style="376" customWidth="1"/>
    <col min="8460" max="8460" width="9.5703125" style="376" customWidth="1"/>
    <col min="8461" max="8461" width="10.140625" style="376" customWidth="1"/>
    <col min="8462" max="8463" width="11.28515625" style="376" customWidth="1"/>
    <col min="8464" max="8464" width="9.85546875" style="376" customWidth="1"/>
    <col min="8465" max="8465" width="10.5703125" style="376" customWidth="1"/>
    <col min="8466" max="8466" width="12.42578125" style="376" customWidth="1"/>
    <col min="8467" max="8467" width="12.5703125" style="376" customWidth="1"/>
    <col min="8468" max="8468" width="10" style="376" customWidth="1"/>
    <col min="8469" max="8469" width="13.28515625" style="376" customWidth="1"/>
    <col min="8470" max="8691" width="19.7109375" style="376"/>
    <col min="8692" max="8692" width="3.85546875" style="376" customWidth="1"/>
    <col min="8693" max="8693" width="9.5703125" style="376" customWidth="1"/>
    <col min="8694" max="8694" width="9.140625" style="376" customWidth="1"/>
    <col min="8695" max="8695" width="11" style="376" customWidth="1"/>
    <col min="8696" max="8696" width="17.7109375" style="376" customWidth="1"/>
    <col min="8697" max="8697" width="20.5703125" style="376" customWidth="1"/>
    <col min="8698" max="8698" width="8.28515625" style="376" customWidth="1"/>
    <col min="8699" max="8699" width="21.7109375" style="376" customWidth="1"/>
    <col min="8700" max="8700" width="14.85546875" style="376" customWidth="1"/>
    <col min="8701" max="8702" width="19.7109375" style="376" customWidth="1"/>
    <col min="8703" max="8703" width="14.85546875" style="376" customWidth="1"/>
    <col min="8704" max="8704" width="10.85546875" style="376" customWidth="1"/>
    <col min="8705" max="8705" width="9.85546875" style="376" customWidth="1"/>
    <col min="8706" max="8706" width="9.42578125" style="376" customWidth="1"/>
    <col min="8707" max="8707" width="10.140625" style="376" customWidth="1"/>
    <col min="8708" max="8708" width="9.28515625" style="376" customWidth="1"/>
    <col min="8709" max="8709" width="10.140625" style="376" customWidth="1"/>
    <col min="8710" max="8710" width="10.7109375" style="376" customWidth="1"/>
    <col min="8711" max="8711" width="7.7109375" style="376" customWidth="1"/>
    <col min="8712" max="8712" width="10.7109375" style="376" customWidth="1"/>
    <col min="8713" max="8713" width="10.28515625" style="376" customWidth="1"/>
    <col min="8714" max="8714" width="9.28515625" style="376" customWidth="1"/>
    <col min="8715" max="8715" width="8.85546875" style="376" customWidth="1"/>
    <col min="8716" max="8716" width="9.5703125" style="376" customWidth="1"/>
    <col min="8717" max="8717" width="10.140625" style="376" customWidth="1"/>
    <col min="8718" max="8719" width="11.28515625" style="376" customWidth="1"/>
    <col min="8720" max="8720" width="9.85546875" style="376" customWidth="1"/>
    <col min="8721" max="8721" width="10.5703125" style="376" customWidth="1"/>
    <col min="8722" max="8722" width="12.42578125" style="376" customWidth="1"/>
    <col min="8723" max="8723" width="12.5703125" style="376" customWidth="1"/>
    <col min="8724" max="8724" width="10" style="376" customWidth="1"/>
    <col min="8725" max="8725" width="13.28515625" style="376" customWidth="1"/>
    <col min="8726" max="8947" width="19.7109375" style="376"/>
    <col min="8948" max="8948" width="3.85546875" style="376" customWidth="1"/>
    <col min="8949" max="8949" width="9.5703125" style="376" customWidth="1"/>
    <col min="8950" max="8950" width="9.140625" style="376" customWidth="1"/>
    <col min="8951" max="8951" width="11" style="376" customWidth="1"/>
    <col min="8952" max="8952" width="17.7109375" style="376" customWidth="1"/>
    <col min="8953" max="8953" width="20.5703125" style="376" customWidth="1"/>
    <col min="8954" max="8954" width="8.28515625" style="376" customWidth="1"/>
    <col min="8955" max="8955" width="21.7109375" style="376" customWidth="1"/>
    <col min="8956" max="8956" width="14.85546875" style="376" customWidth="1"/>
    <col min="8957" max="8958" width="19.7109375" style="376" customWidth="1"/>
    <col min="8959" max="8959" width="14.85546875" style="376" customWidth="1"/>
    <col min="8960" max="8960" width="10.85546875" style="376" customWidth="1"/>
    <col min="8961" max="8961" width="9.85546875" style="376" customWidth="1"/>
    <col min="8962" max="8962" width="9.42578125" style="376" customWidth="1"/>
    <col min="8963" max="8963" width="10.140625" style="376" customWidth="1"/>
    <col min="8964" max="8964" width="9.28515625" style="376" customWidth="1"/>
    <col min="8965" max="8965" width="10.140625" style="376" customWidth="1"/>
    <col min="8966" max="8966" width="10.7109375" style="376" customWidth="1"/>
    <col min="8967" max="8967" width="7.7109375" style="376" customWidth="1"/>
    <col min="8968" max="8968" width="10.7109375" style="376" customWidth="1"/>
    <col min="8969" max="8969" width="10.28515625" style="376" customWidth="1"/>
    <col min="8970" max="8970" width="9.28515625" style="376" customWidth="1"/>
    <col min="8971" max="8971" width="8.85546875" style="376" customWidth="1"/>
    <col min="8972" max="8972" width="9.5703125" style="376" customWidth="1"/>
    <col min="8973" max="8973" width="10.140625" style="376" customWidth="1"/>
    <col min="8974" max="8975" width="11.28515625" style="376" customWidth="1"/>
    <col min="8976" max="8976" width="9.85546875" style="376" customWidth="1"/>
    <col min="8977" max="8977" width="10.5703125" style="376" customWidth="1"/>
    <col min="8978" max="8978" width="12.42578125" style="376" customWidth="1"/>
    <col min="8979" max="8979" width="12.5703125" style="376" customWidth="1"/>
    <col min="8980" max="8980" width="10" style="376" customWidth="1"/>
    <col min="8981" max="8981" width="13.28515625" style="376" customWidth="1"/>
    <col min="8982" max="9203" width="19.7109375" style="376"/>
    <col min="9204" max="9204" width="3.85546875" style="376" customWidth="1"/>
    <col min="9205" max="9205" width="9.5703125" style="376" customWidth="1"/>
    <col min="9206" max="9206" width="9.140625" style="376" customWidth="1"/>
    <col min="9207" max="9207" width="11" style="376" customWidth="1"/>
    <col min="9208" max="9208" width="17.7109375" style="376" customWidth="1"/>
    <col min="9209" max="9209" width="20.5703125" style="376" customWidth="1"/>
    <col min="9210" max="9210" width="8.28515625" style="376" customWidth="1"/>
    <col min="9211" max="9211" width="21.7109375" style="376" customWidth="1"/>
    <col min="9212" max="9212" width="14.85546875" style="376" customWidth="1"/>
    <col min="9213" max="9214" width="19.7109375" style="376" customWidth="1"/>
    <col min="9215" max="9215" width="14.85546875" style="376" customWidth="1"/>
    <col min="9216" max="9216" width="10.85546875" style="376" customWidth="1"/>
    <col min="9217" max="9217" width="9.85546875" style="376" customWidth="1"/>
    <col min="9218" max="9218" width="9.42578125" style="376" customWidth="1"/>
    <col min="9219" max="9219" width="10.140625" style="376" customWidth="1"/>
    <col min="9220" max="9220" width="9.28515625" style="376" customWidth="1"/>
    <col min="9221" max="9221" width="10.140625" style="376" customWidth="1"/>
    <col min="9222" max="9222" width="10.7109375" style="376" customWidth="1"/>
    <col min="9223" max="9223" width="7.7109375" style="376" customWidth="1"/>
    <col min="9224" max="9224" width="10.7109375" style="376" customWidth="1"/>
    <col min="9225" max="9225" width="10.28515625" style="376" customWidth="1"/>
    <col min="9226" max="9226" width="9.28515625" style="376" customWidth="1"/>
    <col min="9227" max="9227" width="8.85546875" style="376" customWidth="1"/>
    <col min="9228" max="9228" width="9.5703125" style="376" customWidth="1"/>
    <col min="9229" max="9229" width="10.140625" style="376" customWidth="1"/>
    <col min="9230" max="9231" width="11.28515625" style="376" customWidth="1"/>
    <col min="9232" max="9232" width="9.85546875" style="376" customWidth="1"/>
    <col min="9233" max="9233" width="10.5703125" style="376" customWidth="1"/>
    <col min="9234" max="9234" width="12.42578125" style="376" customWidth="1"/>
    <col min="9235" max="9235" width="12.5703125" style="376" customWidth="1"/>
    <col min="9236" max="9236" width="10" style="376" customWidth="1"/>
    <col min="9237" max="9237" width="13.28515625" style="376" customWidth="1"/>
    <col min="9238" max="9459" width="19.7109375" style="376"/>
    <col min="9460" max="9460" width="3.85546875" style="376" customWidth="1"/>
    <col min="9461" max="9461" width="9.5703125" style="376" customWidth="1"/>
    <col min="9462" max="9462" width="9.140625" style="376" customWidth="1"/>
    <col min="9463" max="9463" width="11" style="376" customWidth="1"/>
    <col min="9464" max="9464" width="17.7109375" style="376" customWidth="1"/>
    <col min="9465" max="9465" width="20.5703125" style="376" customWidth="1"/>
    <col min="9466" max="9466" width="8.28515625" style="376" customWidth="1"/>
    <col min="9467" max="9467" width="21.7109375" style="376" customWidth="1"/>
    <col min="9468" max="9468" width="14.85546875" style="376" customWidth="1"/>
    <col min="9469" max="9470" width="19.7109375" style="376" customWidth="1"/>
    <col min="9471" max="9471" width="14.85546875" style="376" customWidth="1"/>
    <col min="9472" max="9472" width="10.85546875" style="376" customWidth="1"/>
    <col min="9473" max="9473" width="9.85546875" style="376" customWidth="1"/>
    <col min="9474" max="9474" width="9.42578125" style="376" customWidth="1"/>
    <col min="9475" max="9475" width="10.140625" style="376" customWidth="1"/>
    <col min="9476" max="9476" width="9.28515625" style="376" customWidth="1"/>
    <col min="9477" max="9477" width="10.140625" style="376" customWidth="1"/>
    <col min="9478" max="9478" width="10.7109375" style="376" customWidth="1"/>
    <col min="9479" max="9479" width="7.7109375" style="376" customWidth="1"/>
    <col min="9480" max="9480" width="10.7109375" style="376" customWidth="1"/>
    <col min="9481" max="9481" width="10.28515625" style="376" customWidth="1"/>
    <col min="9482" max="9482" width="9.28515625" style="376" customWidth="1"/>
    <col min="9483" max="9483" width="8.85546875" style="376" customWidth="1"/>
    <col min="9484" max="9484" width="9.5703125" style="376" customWidth="1"/>
    <col min="9485" max="9485" width="10.140625" style="376" customWidth="1"/>
    <col min="9486" max="9487" width="11.28515625" style="376" customWidth="1"/>
    <col min="9488" max="9488" width="9.85546875" style="376" customWidth="1"/>
    <col min="9489" max="9489" width="10.5703125" style="376" customWidth="1"/>
    <col min="9490" max="9490" width="12.42578125" style="376" customWidth="1"/>
    <col min="9491" max="9491" width="12.5703125" style="376" customWidth="1"/>
    <col min="9492" max="9492" width="10" style="376" customWidth="1"/>
    <col min="9493" max="9493" width="13.28515625" style="376" customWidth="1"/>
    <col min="9494" max="9715" width="19.7109375" style="376"/>
    <col min="9716" max="9716" width="3.85546875" style="376" customWidth="1"/>
    <col min="9717" max="9717" width="9.5703125" style="376" customWidth="1"/>
    <col min="9718" max="9718" width="9.140625" style="376" customWidth="1"/>
    <col min="9719" max="9719" width="11" style="376" customWidth="1"/>
    <col min="9720" max="9720" width="17.7109375" style="376" customWidth="1"/>
    <col min="9721" max="9721" width="20.5703125" style="376" customWidth="1"/>
    <col min="9722" max="9722" width="8.28515625" style="376" customWidth="1"/>
    <col min="9723" max="9723" width="21.7109375" style="376" customWidth="1"/>
    <col min="9724" max="9724" width="14.85546875" style="376" customWidth="1"/>
    <col min="9725" max="9726" width="19.7109375" style="376" customWidth="1"/>
    <col min="9727" max="9727" width="14.85546875" style="376" customWidth="1"/>
    <col min="9728" max="9728" width="10.85546875" style="376" customWidth="1"/>
    <col min="9729" max="9729" width="9.85546875" style="376" customWidth="1"/>
    <col min="9730" max="9730" width="9.42578125" style="376" customWidth="1"/>
    <col min="9731" max="9731" width="10.140625" style="376" customWidth="1"/>
    <col min="9732" max="9732" width="9.28515625" style="376" customWidth="1"/>
    <col min="9733" max="9733" width="10.140625" style="376" customWidth="1"/>
    <col min="9734" max="9734" width="10.7109375" style="376" customWidth="1"/>
    <col min="9735" max="9735" width="7.7109375" style="376" customWidth="1"/>
    <col min="9736" max="9736" width="10.7109375" style="376" customWidth="1"/>
    <col min="9737" max="9737" width="10.28515625" style="376" customWidth="1"/>
    <col min="9738" max="9738" width="9.28515625" style="376" customWidth="1"/>
    <col min="9739" max="9739" width="8.85546875" style="376" customWidth="1"/>
    <col min="9740" max="9740" width="9.5703125" style="376" customWidth="1"/>
    <col min="9741" max="9741" width="10.140625" style="376" customWidth="1"/>
    <col min="9742" max="9743" width="11.28515625" style="376" customWidth="1"/>
    <col min="9744" max="9744" width="9.85546875" style="376" customWidth="1"/>
    <col min="9745" max="9745" width="10.5703125" style="376" customWidth="1"/>
    <col min="9746" max="9746" width="12.42578125" style="376" customWidth="1"/>
    <col min="9747" max="9747" width="12.5703125" style="376" customWidth="1"/>
    <col min="9748" max="9748" width="10" style="376" customWidth="1"/>
    <col min="9749" max="9749" width="13.28515625" style="376" customWidth="1"/>
    <col min="9750" max="9971" width="19.7109375" style="376"/>
    <col min="9972" max="9972" width="3.85546875" style="376" customWidth="1"/>
    <col min="9973" max="9973" width="9.5703125" style="376" customWidth="1"/>
    <col min="9974" max="9974" width="9.140625" style="376" customWidth="1"/>
    <col min="9975" max="9975" width="11" style="376" customWidth="1"/>
    <col min="9976" max="9976" width="17.7109375" style="376" customWidth="1"/>
    <col min="9977" max="9977" width="20.5703125" style="376" customWidth="1"/>
    <col min="9978" max="9978" width="8.28515625" style="376" customWidth="1"/>
    <col min="9979" max="9979" width="21.7109375" style="376" customWidth="1"/>
    <col min="9980" max="9980" width="14.85546875" style="376" customWidth="1"/>
    <col min="9981" max="9982" width="19.7109375" style="376" customWidth="1"/>
    <col min="9983" max="9983" width="14.85546875" style="376" customWidth="1"/>
    <col min="9984" max="9984" width="10.85546875" style="376" customWidth="1"/>
    <col min="9985" max="9985" width="9.85546875" style="376" customWidth="1"/>
    <col min="9986" max="9986" width="9.42578125" style="376" customWidth="1"/>
    <col min="9987" max="9987" width="10.140625" style="376" customWidth="1"/>
    <col min="9988" max="9988" width="9.28515625" style="376" customWidth="1"/>
    <col min="9989" max="9989" width="10.140625" style="376" customWidth="1"/>
    <col min="9990" max="9990" width="10.7109375" style="376" customWidth="1"/>
    <col min="9991" max="9991" width="7.7109375" style="376" customWidth="1"/>
    <col min="9992" max="9992" width="10.7109375" style="376" customWidth="1"/>
    <col min="9993" max="9993" width="10.28515625" style="376" customWidth="1"/>
    <col min="9994" max="9994" width="9.28515625" style="376" customWidth="1"/>
    <col min="9995" max="9995" width="8.85546875" style="376" customWidth="1"/>
    <col min="9996" max="9996" width="9.5703125" style="376" customWidth="1"/>
    <col min="9997" max="9997" width="10.140625" style="376" customWidth="1"/>
    <col min="9998" max="9999" width="11.28515625" style="376" customWidth="1"/>
    <col min="10000" max="10000" width="9.85546875" style="376" customWidth="1"/>
    <col min="10001" max="10001" width="10.5703125" style="376" customWidth="1"/>
    <col min="10002" max="10002" width="12.42578125" style="376" customWidth="1"/>
    <col min="10003" max="10003" width="12.5703125" style="376" customWidth="1"/>
    <col min="10004" max="10004" width="10" style="376" customWidth="1"/>
    <col min="10005" max="10005" width="13.28515625" style="376" customWidth="1"/>
    <col min="10006" max="10227" width="19.7109375" style="376"/>
    <col min="10228" max="10228" width="3.85546875" style="376" customWidth="1"/>
    <col min="10229" max="10229" width="9.5703125" style="376" customWidth="1"/>
    <col min="10230" max="10230" width="9.140625" style="376" customWidth="1"/>
    <col min="10231" max="10231" width="11" style="376" customWidth="1"/>
    <col min="10232" max="10232" width="17.7109375" style="376" customWidth="1"/>
    <col min="10233" max="10233" width="20.5703125" style="376" customWidth="1"/>
    <col min="10234" max="10234" width="8.28515625" style="376" customWidth="1"/>
    <col min="10235" max="10235" width="21.7109375" style="376" customWidth="1"/>
    <col min="10236" max="10236" width="14.85546875" style="376" customWidth="1"/>
    <col min="10237" max="10238" width="19.7109375" style="376" customWidth="1"/>
    <col min="10239" max="10239" width="14.85546875" style="376" customWidth="1"/>
    <col min="10240" max="10240" width="10.85546875" style="376" customWidth="1"/>
    <col min="10241" max="10241" width="9.85546875" style="376" customWidth="1"/>
    <col min="10242" max="10242" width="9.42578125" style="376" customWidth="1"/>
    <col min="10243" max="10243" width="10.140625" style="376" customWidth="1"/>
    <col min="10244" max="10244" width="9.28515625" style="376" customWidth="1"/>
    <col min="10245" max="10245" width="10.140625" style="376" customWidth="1"/>
    <col min="10246" max="10246" width="10.7109375" style="376" customWidth="1"/>
    <col min="10247" max="10247" width="7.7109375" style="376" customWidth="1"/>
    <col min="10248" max="10248" width="10.7109375" style="376" customWidth="1"/>
    <col min="10249" max="10249" width="10.28515625" style="376" customWidth="1"/>
    <col min="10250" max="10250" width="9.28515625" style="376" customWidth="1"/>
    <col min="10251" max="10251" width="8.85546875" style="376" customWidth="1"/>
    <col min="10252" max="10252" width="9.5703125" style="376" customWidth="1"/>
    <col min="10253" max="10253" width="10.140625" style="376" customWidth="1"/>
    <col min="10254" max="10255" width="11.28515625" style="376" customWidth="1"/>
    <col min="10256" max="10256" width="9.85546875" style="376" customWidth="1"/>
    <col min="10257" max="10257" width="10.5703125" style="376" customWidth="1"/>
    <col min="10258" max="10258" width="12.42578125" style="376" customWidth="1"/>
    <col min="10259" max="10259" width="12.5703125" style="376" customWidth="1"/>
    <col min="10260" max="10260" width="10" style="376" customWidth="1"/>
    <col min="10261" max="10261" width="13.28515625" style="376" customWidth="1"/>
    <col min="10262" max="10483" width="19.7109375" style="376"/>
    <col min="10484" max="10484" width="3.85546875" style="376" customWidth="1"/>
    <col min="10485" max="10485" width="9.5703125" style="376" customWidth="1"/>
    <col min="10486" max="10486" width="9.140625" style="376" customWidth="1"/>
    <col min="10487" max="10487" width="11" style="376" customWidth="1"/>
    <col min="10488" max="10488" width="17.7109375" style="376" customWidth="1"/>
    <col min="10489" max="10489" width="20.5703125" style="376" customWidth="1"/>
    <col min="10490" max="10490" width="8.28515625" style="376" customWidth="1"/>
    <col min="10491" max="10491" width="21.7109375" style="376" customWidth="1"/>
    <col min="10492" max="10492" width="14.85546875" style="376" customWidth="1"/>
    <col min="10493" max="10494" width="19.7109375" style="376" customWidth="1"/>
    <col min="10495" max="10495" width="14.85546875" style="376" customWidth="1"/>
    <col min="10496" max="10496" width="10.85546875" style="376" customWidth="1"/>
    <col min="10497" max="10497" width="9.85546875" style="376" customWidth="1"/>
    <col min="10498" max="10498" width="9.42578125" style="376" customWidth="1"/>
    <col min="10499" max="10499" width="10.140625" style="376" customWidth="1"/>
    <col min="10500" max="10500" width="9.28515625" style="376" customWidth="1"/>
    <col min="10501" max="10501" width="10.140625" style="376" customWidth="1"/>
    <col min="10502" max="10502" width="10.7109375" style="376" customWidth="1"/>
    <col min="10503" max="10503" width="7.7109375" style="376" customWidth="1"/>
    <col min="10504" max="10504" width="10.7109375" style="376" customWidth="1"/>
    <col min="10505" max="10505" width="10.28515625" style="376" customWidth="1"/>
    <col min="10506" max="10506" width="9.28515625" style="376" customWidth="1"/>
    <col min="10507" max="10507" width="8.85546875" style="376" customWidth="1"/>
    <col min="10508" max="10508" width="9.5703125" style="376" customWidth="1"/>
    <col min="10509" max="10509" width="10.140625" style="376" customWidth="1"/>
    <col min="10510" max="10511" width="11.28515625" style="376" customWidth="1"/>
    <col min="10512" max="10512" width="9.85546875" style="376" customWidth="1"/>
    <col min="10513" max="10513" width="10.5703125" style="376" customWidth="1"/>
    <col min="10514" max="10514" width="12.42578125" style="376" customWidth="1"/>
    <col min="10515" max="10515" width="12.5703125" style="376" customWidth="1"/>
    <col min="10516" max="10516" width="10" style="376" customWidth="1"/>
    <col min="10517" max="10517" width="13.28515625" style="376" customWidth="1"/>
    <col min="10518" max="10739" width="19.7109375" style="376"/>
    <col min="10740" max="10740" width="3.85546875" style="376" customWidth="1"/>
    <col min="10741" max="10741" width="9.5703125" style="376" customWidth="1"/>
    <col min="10742" max="10742" width="9.140625" style="376" customWidth="1"/>
    <col min="10743" max="10743" width="11" style="376" customWidth="1"/>
    <col min="10744" max="10744" width="17.7109375" style="376" customWidth="1"/>
    <col min="10745" max="10745" width="20.5703125" style="376" customWidth="1"/>
    <col min="10746" max="10746" width="8.28515625" style="376" customWidth="1"/>
    <col min="10747" max="10747" width="21.7109375" style="376" customWidth="1"/>
    <col min="10748" max="10748" width="14.85546875" style="376" customWidth="1"/>
    <col min="10749" max="10750" width="19.7109375" style="376" customWidth="1"/>
    <col min="10751" max="10751" width="14.85546875" style="376" customWidth="1"/>
    <col min="10752" max="10752" width="10.85546875" style="376" customWidth="1"/>
    <col min="10753" max="10753" width="9.85546875" style="376" customWidth="1"/>
    <col min="10754" max="10754" width="9.42578125" style="376" customWidth="1"/>
    <col min="10755" max="10755" width="10.140625" style="376" customWidth="1"/>
    <col min="10756" max="10756" width="9.28515625" style="376" customWidth="1"/>
    <col min="10757" max="10757" width="10.140625" style="376" customWidth="1"/>
    <col min="10758" max="10758" width="10.7109375" style="376" customWidth="1"/>
    <col min="10759" max="10759" width="7.7109375" style="376" customWidth="1"/>
    <col min="10760" max="10760" width="10.7109375" style="376" customWidth="1"/>
    <col min="10761" max="10761" width="10.28515625" style="376" customWidth="1"/>
    <col min="10762" max="10762" width="9.28515625" style="376" customWidth="1"/>
    <col min="10763" max="10763" width="8.85546875" style="376" customWidth="1"/>
    <col min="10764" max="10764" width="9.5703125" style="376" customWidth="1"/>
    <col min="10765" max="10765" width="10.140625" style="376" customWidth="1"/>
    <col min="10766" max="10767" width="11.28515625" style="376" customWidth="1"/>
    <col min="10768" max="10768" width="9.85546875" style="376" customWidth="1"/>
    <col min="10769" max="10769" width="10.5703125" style="376" customWidth="1"/>
    <col min="10770" max="10770" width="12.42578125" style="376" customWidth="1"/>
    <col min="10771" max="10771" width="12.5703125" style="376" customWidth="1"/>
    <col min="10772" max="10772" width="10" style="376" customWidth="1"/>
    <col min="10773" max="10773" width="13.28515625" style="376" customWidth="1"/>
    <col min="10774" max="10995" width="19.7109375" style="376"/>
    <col min="10996" max="10996" width="3.85546875" style="376" customWidth="1"/>
    <col min="10997" max="10997" width="9.5703125" style="376" customWidth="1"/>
    <col min="10998" max="10998" width="9.140625" style="376" customWidth="1"/>
    <col min="10999" max="10999" width="11" style="376" customWidth="1"/>
    <col min="11000" max="11000" width="17.7109375" style="376" customWidth="1"/>
    <col min="11001" max="11001" width="20.5703125" style="376" customWidth="1"/>
    <col min="11002" max="11002" width="8.28515625" style="376" customWidth="1"/>
    <col min="11003" max="11003" width="21.7109375" style="376" customWidth="1"/>
    <col min="11004" max="11004" width="14.85546875" style="376" customWidth="1"/>
    <col min="11005" max="11006" width="19.7109375" style="376" customWidth="1"/>
    <col min="11007" max="11007" width="14.85546875" style="376" customWidth="1"/>
    <col min="11008" max="11008" width="10.85546875" style="376" customWidth="1"/>
    <col min="11009" max="11009" width="9.85546875" style="376" customWidth="1"/>
    <col min="11010" max="11010" width="9.42578125" style="376" customWidth="1"/>
    <col min="11011" max="11011" width="10.140625" style="376" customWidth="1"/>
    <col min="11012" max="11012" width="9.28515625" style="376" customWidth="1"/>
    <col min="11013" max="11013" width="10.140625" style="376" customWidth="1"/>
    <col min="11014" max="11014" width="10.7109375" style="376" customWidth="1"/>
    <col min="11015" max="11015" width="7.7109375" style="376" customWidth="1"/>
    <col min="11016" max="11016" width="10.7109375" style="376" customWidth="1"/>
    <col min="11017" max="11017" width="10.28515625" style="376" customWidth="1"/>
    <col min="11018" max="11018" width="9.28515625" style="376" customWidth="1"/>
    <col min="11019" max="11019" width="8.85546875" style="376" customWidth="1"/>
    <col min="11020" max="11020" width="9.5703125" style="376" customWidth="1"/>
    <col min="11021" max="11021" width="10.140625" style="376" customWidth="1"/>
    <col min="11022" max="11023" width="11.28515625" style="376" customWidth="1"/>
    <col min="11024" max="11024" width="9.85546875" style="376" customWidth="1"/>
    <col min="11025" max="11025" width="10.5703125" style="376" customWidth="1"/>
    <col min="11026" max="11026" width="12.42578125" style="376" customWidth="1"/>
    <col min="11027" max="11027" width="12.5703125" style="376" customWidth="1"/>
    <col min="11028" max="11028" width="10" style="376" customWidth="1"/>
    <col min="11029" max="11029" width="13.28515625" style="376" customWidth="1"/>
    <col min="11030" max="11251" width="19.7109375" style="376"/>
    <col min="11252" max="11252" width="3.85546875" style="376" customWidth="1"/>
    <col min="11253" max="11253" width="9.5703125" style="376" customWidth="1"/>
    <col min="11254" max="11254" width="9.140625" style="376" customWidth="1"/>
    <col min="11255" max="11255" width="11" style="376" customWidth="1"/>
    <col min="11256" max="11256" width="17.7109375" style="376" customWidth="1"/>
    <col min="11257" max="11257" width="20.5703125" style="376" customWidth="1"/>
    <col min="11258" max="11258" width="8.28515625" style="376" customWidth="1"/>
    <col min="11259" max="11259" width="21.7109375" style="376" customWidth="1"/>
    <col min="11260" max="11260" width="14.85546875" style="376" customWidth="1"/>
    <col min="11261" max="11262" width="19.7109375" style="376" customWidth="1"/>
    <col min="11263" max="11263" width="14.85546875" style="376" customWidth="1"/>
    <col min="11264" max="11264" width="10.85546875" style="376" customWidth="1"/>
    <col min="11265" max="11265" width="9.85546875" style="376" customWidth="1"/>
    <col min="11266" max="11266" width="9.42578125" style="376" customWidth="1"/>
    <col min="11267" max="11267" width="10.140625" style="376" customWidth="1"/>
    <col min="11268" max="11268" width="9.28515625" style="376" customWidth="1"/>
    <col min="11269" max="11269" width="10.140625" style="376" customWidth="1"/>
    <col min="11270" max="11270" width="10.7109375" style="376" customWidth="1"/>
    <col min="11271" max="11271" width="7.7109375" style="376" customWidth="1"/>
    <col min="11272" max="11272" width="10.7109375" style="376" customWidth="1"/>
    <col min="11273" max="11273" width="10.28515625" style="376" customWidth="1"/>
    <col min="11274" max="11274" width="9.28515625" style="376" customWidth="1"/>
    <col min="11275" max="11275" width="8.85546875" style="376" customWidth="1"/>
    <col min="11276" max="11276" width="9.5703125" style="376" customWidth="1"/>
    <col min="11277" max="11277" width="10.140625" style="376" customWidth="1"/>
    <col min="11278" max="11279" width="11.28515625" style="376" customWidth="1"/>
    <col min="11280" max="11280" width="9.85546875" style="376" customWidth="1"/>
    <col min="11281" max="11281" width="10.5703125" style="376" customWidth="1"/>
    <col min="11282" max="11282" width="12.42578125" style="376" customWidth="1"/>
    <col min="11283" max="11283" width="12.5703125" style="376" customWidth="1"/>
    <col min="11284" max="11284" width="10" style="376" customWidth="1"/>
    <col min="11285" max="11285" width="13.28515625" style="376" customWidth="1"/>
    <col min="11286" max="11507" width="19.7109375" style="376"/>
    <col min="11508" max="11508" width="3.85546875" style="376" customWidth="1"/>
    <col min="11509" max="11509" width="9.5703125" style="376" customWidth="1"/>
    <col min="11510" max="11510" width="9.140625" style="376" customWidth="1"/>
    <col min="11511" max="11511" width="11" style="376" customWidth="1"/>
    <col min="11512" max="11512" width="17.7109375" style="376" customWidth="1"/>
    <col min="11513" max="11513" width="20.5703125" style="376" customWidth="1"/>
    <col min="11514" max="11514" width="8.28515625" style="376" customWidth="1"/>
    <col min="11515" max="11515" width="21.7109375" style="376" customWidth="1"/>
    <col min="11516" max="11516" width="14.85546875" style="376" customWidth="1"/>
    <col min="11517" max="11518" width="19.7109375" style="376" customWidth="1"/>
    <col min="11519" max="11519" width="14.85546875" style="376" customWidth="1"/>
    <col min="11520" max="11520" width="10.85546875" style="376" customWidth="1"/>
    <col min="11521" max="11521" width="9.85546875" style="376" customWidth="1"/>
    <col min="11522" max="11522" width="9.42578125" style="376" customWidth="1"/>
    <col min="11523" max="11523" width="10.140625" style="376" customWidth="1"/>
    <col min="11524" max="11524" width="9.28515625" style="376" customWidth="1"/>
    <col min="11525" max="11525" width="10.140625" style="376" customWidth="1"/>
    <col min="11526" max="11526" width="10.7109375" style="376" customWidth="1"/>
    <col min="11527" max="11527" width="7.7109375" style="376" customWidth="1"/>
    <col min="11528" max="11528" width="10.7109375" style="376" customWidth="1"/>
    <col min="11529" max="11529" width="10.28515625" style="376" customWidth="1"/>
    <col min="11530" max="11530" width="9.28515625" style="376" customWidth="1"/>
    <col min="11531" max="11531" width="8.85546875" style="376" customWidth="1"/>
    <col min="11532" max="11532" width="9.5703125" style="376" customWidth="1"/>
    <col min="11533" max="11533" width="10.140625" style="376" customWidth="1"/>
    <col min="11534" max="11535" width="11.28515625" style="376" customWidth="1"/>
    <col min="11536" max="11536" width="9.85546875" style="376" customWidth="1"/>
    <col min="11537" max="11537" width="10.5703125" style="376" customWidth="1"/>
    <col min="11538" max="11538" width="12.42578125" style="376" customWidth="1"/>
    <col min="11539" max="11539" width="12.5703125" style="376" customWidth="1"/>
    <col min="11540" max="11540" width="10" style="376" customWidth="1"/>
    <col min="11541" max="11541" width="13.28515625" style="376" customWidth="1"/>
    <col min="11542" max="11763" width="19.7109375" style="376"/>
    <col min="11764" max="11764" width="3.85546875" style="376" customWidth="1"/>
    <col min="11765" max="11765" width="9.5703125" style="376" customWidth="1"/>
    <col min="11766" max="11766" width="9.140625" style="376" customWidth="1"/>
    <col min="11767" max="11767" width="11" style="376" customWidth="1"/>
    <col min="11768" max="11768" width="17.7109375" style="376" customWidth="1"/>
    <col min="11769" max="11769" width="20.5703125" style="376" customWidth="1"/>
    <col min="11770" max="11770" width="8.28515625" style="376" customWidth="1"/>
    <col min="11771" max="11771" width="21.7109375" style="376" customWidth="1"/>
    <col min="11772" max="11772" width="14.85546875" style="376" customWidth="1"/>
    <col min="11773" max="11774" width="19.7109375" style="376" customWidth="1"/>
    <col min="11775" max="11775" width="14.85546875" style="376" customWidth="1"/>
    <col min="11776" max="11776" width="10.85546875" style="376" customWidth="1"/>
    <col min="11777" max="11777" width="9.85546875" style="376" customWidth="1"/>
    <col min="11778" max="11778" width="9.42578125" style="376" customWidth="1"/>
    <col min="11779" max="11779" width="10.140625" style="376" customWidth="1"/>
    <col min="11780" max="11780" width="9.28515625" style="376" customWidth="1"/>
    <col min="11781" max="11781" width="10.140625" style="376" customWidth="1"/>
    <col min="11782" max="11782" width="10.7109375" style="376" customWidth="1"/>
    <col min="11783" max="11783" width="7.7109375" style="376" customWidth="1"/>
    <col min="11784" max="11784" width="10.7109375" style="376" customWidth="1"/>
    <col min="11785" max="11785" width="10.28515625" style="376" customWidth="1"/>
    <col min="11786" max="11786" width="9.28515625" style="376" customWidth="1"/>
    <col min="11787" max="11787" width="8.85546875" style="376" customWidth="1"/>
    <col min="11788" max="11788" width="9.5703125" style="376" customWidth="1"/>
    <col min="11789" max="11789" width="10.140625" style="376" customWidth="1"/>
    <col min="11790" max="11791" width="11.28515625" style="376" customWidth="1"/>
    <col min="11792" max="11792" width="9.85546875" style="376" customWidth="1"/>
    <col min="11793" max="11793" width="10.5703125" style="376" customWidth="1"/>
    <col min="11794" max="11794" width="12.42578125" style="376" customWidth="1"/>
    <col min="11795" max="11795" width="12.5703125" style="376" customWidth="1"/>
    <col min="11796" max="11796" width="10" style="376" customWidth="1"/>
    <col min="11797" max="11797" width="13.28515625" style="376" customWidth="1"/>
    <col min="11798" max="12019" width="19.7109375" style="376"/>
    <col min="12020" max="12020" width="3.85546875" style="376" customWidth="1"/>
    <col min="12021" max="12021" width="9.5703125" style="376" customWidth="1"/>
    <col min="12022" max="12022" width="9.140625" style="376" customWidth="1"/>
    <col min="12023" max="12023" width="11" style="376" customWidth="1"/>
    <col min="12024" max="12024" width="17.7109375" style="376" customWidth="1"/>
    <col min="12025" max="12025" width="20.5703125" style="376" customWidth="1"/>
    <col min="12026" max="12026" width="8.28515625" style="376" customWidth="1"/>
    <col min="12027" max="12027" width="21.7109375" style="376" customWidth="1"/>
    <col min="12028" max="12028" width="14.85546875" style="376" customWidth="1"/>
    <col min="12029" max="12030" width="19.7109375" style="376" customWidth="1"/>
    <col min="12031" max="12031" width="14.85546875" style="376" customWidth="1"/>
    <col min="12032" max="12032" width="10.85546875" style="376" customWidth="1"/>
    <col min="12033" max="12033" width="9.85546875" style="376" customWidth="1"/>
    <col min="12034" max="12034" width="9.42578125" style="376" customWidth="1"/>
    <col min="12035" max="12035" width="10.140625" style="376" customWidth="1"/>
    <col min="12036" max="12036" width="9.28515625" style="376" customWidth="1"/>
    <col min="12037" max="12037" width="10.140625" style="376" customWidth="1"/>
    <col min="12038" max="12038" width="10.7109375" style="376" customWidth="1"/>
    <col min="12039" max="12039" width="7.7109375" style="376" customWidth="1"/>
    <col min="12040" max="12040" width="10.7109375" style="376" customWidth="1"/>
    <col min="12041" max="12041" width="10.28515625" style="376" customWidth="1"/>
    <col min="12042" max="12042" width="9.28515625" style="376" customWidth="1"/>
    <col min="12043" max="12043" width="8.85546875" style="376" customWidth="1"/>
    <col min="12044" max="12044" width="9.5703125" style="376" customWidth="1"/>
    <col min="12045" max="12045" width="10.140625" style="376" customWidth="1"/>
    <col min="12046" max="12047" width="11.28515625" style="376" customWidth="1"/>
    <col min="12048" max="12048" width="9.85546875" style="376" customWidth="1"/>
    <col min="12049" max="12049" width="10.5703125" style="376" customWidth="1"/>
    <col min="12050" max="12050" width="12.42578125" style="376" customWidth="1"/>
    <col min="12051" max="12051" width="12.5703125" style="376" customWidth="1"/>
    <col min="12052" max="12052" width="10" style="376" customWidth="1"/>
    <col min="12053" max="12053" width="13.28515625" style="376" customWidth="1"/>
    <col min="12054" max="12275" width="19.7109375" style="376"/>
    <col min="12276" max="12276" width="3.85546875" style="376" customWidth="1"/>
    <col min="12277" max="12277" width="9.5703125" style="376" customWidth="1"/>
    <col min="12278" max="12278" width="9.140625" style="376" customWidth="1"/>
    <col min="12279" max="12279" width="11" style="376" customWidth="1"/>
    <col min="12280" max="12280" width="17.7109375" style="376" customWidth="1"/>
    <col min="12281" max="12281" width="20.5703125" style="376" customWidth="1"/>
    <col min="12282" max="12282" width="8.28515625" style="376" customWidth="1"/>
    <col min="12283" max="12283" width="21.7109375" style="376" customWidth="1"/>
    <col min="12284" max="12284" width="14.85546875" style="376" customWidth="1"/>
    <col min="12285" max="12286" width="19.7109375" style="376" customWidth="1"/>
    <col min="12287" max="12287" width="14.85546875" style="376" customWidth="1"/>
    <col min="12288" max="12288" width="10.85546875" style="376" customWidth="1"/>
    <col min="12289" max="12289" width="9.85546875" style="376" customWidth="1"/>
    <col min="12290" max="12290" width="9.42578125" style="376" customWidth="1"/>
    <col min="12291" max="12291" width="10.140625" style="376" customWidth="1"/>
    <col min="12292" max="12292" width="9.28515625" style="376" customWidth="1"/>
    <col min="12293" max="12293" width="10.140625" style="376" customWidth="1"/>
    <col min="12294" max="12294" width="10.7109375" style="376" customWidth="1"/>
    <col min="12295" max="12295" width="7.7109375" style="376" customWidth="1"/>
    <col min="12296" max="12296" width="10.7109375" style="376" customWidth="1"/>
    <col min="12297" max="12297" width="10.28515625" style="376" customWidth="1"/>
    <col min="12298" max="12298" width="9.28515625" style="376" customWidth="1"/>
    <col min="12299" max="12299" width="8.85546875" style="376" customWidth="1"/>
    <col min="12300" max="12300" width="9.5703125" style="376" customWidth="1"/>
    <col min="12301" max="12301" width="10.140625" style="376" customWidth="1"/>
    <col min="12302" max="12303" width="11.28515625" style="376" customWidth="1"/>
    <col min="12304" max="12304" width="9.85546875" style="376" customWidth="1"/>
    <col min="12305" max="12305" width="10.5703125" style="376" customWidth="1"/>
    <col min="12306" max="12306" width="12.42578125" style="376" customWidth="1"/>
    <col min="12307" max="12307" width="12.5703125" style="376" customWidth="1"/>
    <col min="12308" max="12308" width="10" style="376" customWidth="1"/>
    <col min="12309" max="12309" width="13.28515625" style="376" customWidth="1"/>
    <col min="12310" max="12531" width="19.7109375" style="376"/>
    <col min="12532" max="12532" width="3.85546875" style="376" customWidth="1"/>
    <col min="12533" max="12533" width="9.5703125" style="376" customWidth="1"/>
    <col min="12534" max="12534" width="9.140625" style="376" customWidth="1"/>
    <col min="12535" max="12535" width="11" style="376" customWidth="1"/>
    <col min="12536" max="12536" width="17.7109375" style="376" customWidth="1"/>
    <col min="12537" max="12537" width="20.5703125" style="376" customWidth="1"/>
    <col min="12538" max="12538" width="8.28515625" style="376" customWidth="1"/>
    <col min="12539" max="12539" width="21.7109375" style="376" customWidth="1"/>
    <col min="12540" max="12540" width="14.85546875" style="376" customWidth="1"/>
    <col min="12541" max="12542" width="19.7109375" style="376" customWidth="1"/>
    <col min="12543" max="12543" width="14.85546875" style="376" customWidth="1"/>
    <col min="12544" max="12544" width="10.85546875" style="376" customWidth="1"/>
    <col min="12545" max="12545" width="9.85546875" style="376" customWidth="1"/>
    <col min="12546" max="12546" width="9.42578125" style="376" customWidth="1"/>
    <col min="12547" max="12547" width="10.140625" style="376" customWidth="1"/>
    <col min="12548" max="12548" width="9.28515625" style="376" customWidth="1"/>
    <col min="12549" max="12549" width="10.140625" style="376" customWidth="1"/>
    <col min="12550" max="12550" width="10.7109375" style="376" customWidth="1"/>
    <col min="12551" max="12551" width="7.7109375" style="376" customWidth="1"/>
    <col min="12552" max="12552" width="10.7109375" style="376" customWidth="1"/>
    <col min="12553" max="12553" width="10.28515625" style="376" customWidth="1"/>
    <col min="12554" max="12554" width="9.28515625" style="376" customWidth="1"/>
    <col min="12555" max="12555" width="8.85546875" style="376" customWidth="1"/>
    <col min="12556" max="12556" width="9.5703125" style="376" customWidth="1"/>
    <col min="12557" max="12557" width="10.140625" style="376" customWidth="1"/>
    <col min="12558" max="12559" width="11.28515625" style="376" customWidth="1"/>
    <col min="12560" max="12560" width="9.85546875" style="376" customWidth="1"/>
    <col min="12561" max="12561" width="10.5703125" style="376" customWidth="1"/>
    <col min="12562" max="12562" width="12.42578125" style="376" customWidth="1"/>
    <col min="12563" max="12563" width="12.5703125" style="376" customWidth="1"/>
    <col min="12564" max="12564" width="10" style="376" customWidth="1"/>
    <col min="12565" max="12565" width="13.28515625" style="376" customWidth="1"/>
    <col min="12566" max="12787" width="19.7109375" style="376"/>
    <col min="12788" max="12788" width="3.85546875" style="376" customWidth="1"/>
    <col min="12789" max="12789" width="9.5703125" style="376" customWidth="1"/>
    <col min="12790" max="12790" width="9.140625" style="376" customWidth="1"/>
    <col min="12791" max="12791" width="11" style="376" customWidth="1"/>
    <col min="12792" max="12792" width="17.7109375" style="376" customWidth="1"/>
    <col min="12793" max="12793" width="20.5703125" style="376" customWidth="1"/>
    <col min="12794" max="12794" width="8.28515625" style="376" customWidth="1"/>
    <col min="12795" max="12795" width="21.7109375" style="376" customWidth="1"/>
    <col min="12796" max="12796" width="14.85546875" style="376" customWidth="1"/>
    <col min="12797" max="12798" width="19.7109375" style="376" customWidth="1"/>
    <col min="12799" max="12799" width="14.85546875" style="376" customWidth="1"/>
    <col min="12800" max="12800" width="10.85546875" style="376" customWidth="1"/>
    <col min="12801" max="12801" width="9.85546875" style="376" customWidth="1"/>
    <col min="12802" max="12802" width="9.42578125" style="376" customWidth="1"/>
    <col min="12803" max="12803" width="10.140625" style="376" customWidth="1"/>
    <col min="12804" max="12804" width="9.28515625" style="376" customWidth="1"/>
    <col min="12805" max="12805" width="10.140625" style="376" customWidth="1"/>
    <col min="12806" max="12806" width="10.7109375" style="376" customWidth="1"/>
    <col min="12807" max="12807" width="7.7109375" style="376" customWidth="1"/>
    <col min="12808" max="12808" width="10.7109375" style="376" customWidth="1"/>
    <col min="12809" max="12809" width="10.28515625" style="376" customWidth="1"/>
    <col min="12810" max="12810" width="9.28515625" style="376" customWidth="1"/>
    <col min="12811" max="12811" width="8.85546875" style="376" customWidth="1"/>
    <col min="12812" max="12812" width="9.5703125" style="376" customWidth="1"/>
    <col min="12813" max="12813" width="10.140625" style="376" customWidth="1"/>
    <col min="12814" max="12815" width="11.28515625" style="376" customWidth="1"/>
    <col min="12816" max="12816" width="9.85546875" style="376" customWidth="1"/>
    <col min="12817" max="12817" width="10.5703125" style="376" customWidth="1"/>
    <col min="12818" max="12818" width="12.42578125" style="376" customWidth="1"/>
    <col min="12819" max="12819" width="12.5703125" style="376" customWidth="1"/>
    <col min="12820" max="12820" width="10" style="376" customWidth="1"/>
    <col min="12821" max="12821" width="13.28515625" style="376" customWidth="1"/>
    <col min="12822" max="13043" width="19.7109375" style="376"/>
    <col min="13044" max="13044" width="3.85546875" style="376" customWidth="1"/>
    <col min="13045" max="13045" width="9.5703125" style="376" customWidth="1"/>
    <col min="13046" max="13046" width="9.140625" style="376" customWidth="1"/>
    <col min="13047" max="13047" width="11" style="376" customWidth="1"/>
    <col min="13048" max="13048" width="17.7109375" style="376" customWidth="1"/>
    <col min="13049" max="13049" width="20.5703125" style="376" customWidth="1"/>
    <col min="13050" max="13050" width="8.28515625" style="376" customWidth="1"/>
    <col min="13051" max="13051" width="21.7109375" style="376" customWidth="1"/>
    <col min="13052" max="13052" width="14.85546875" style="376" customWidth="1"/>
    <col min="13053" max="13054" width="19.7109375" style="376" customWidth="1"/>
    <col min="13055" max="13055" width="14.85546875" style="376" customWidth="1"/>
    <col min="13056" max="13056" width="10.85546875" style="376" customWidth="1"/>
    <col min="13057" max="13057" width="9.85546875" style="376" customWidth="1"/>
    <col min="13058" max="13058" width="9.42578125" style="376" customWidth="1"/>
    <col min="13059" max="13059" width="10.140625" style="376" customWidth="1"/>
    <col min="13060" max="13060" width="9.28515625" style="376" customWidth="1"/>
    <col min="13061" max="13061" width="10.140625" style="376" customWidth="1"/>
    <col min="13062" max="13062" width="10.7109375" style="376" customWidth="1"/>
    <col min="13063" max="13063" width="7.7109375" style="376" customWidth="1"/>
    <col min="13064" max="13064" width="10.7109375" style="376" customWidth="1"/>
    <col min="13065" max="13065" width="10.28515625" style="376" customWidth="1"/>
    <col min="13066" max="13066" width="9.28515625" style="376" customWidth="1"/>
    <col min="13067" max="13067" width="8.85546875" style="376" customWidth="1"/>
    <col min="13068" max="13068" width="9.5703125" style="376" customWidth="1"/>
    <col min="13069" max="13069" width="10.140625" style="376" customWidth="1"/>
    <col min="13070" max="13071" width="11.28515625" style="376" customWidth="1"/>
    <col min="13072" max="13072" width="9.85546875" style="376" customWidth="1"/>
    <col min="13073" max="13073" width="10.5703125" style="376" customWidth="1"/>
    <col min="13074" max="13074" width="12.42578125" style="376" customWidth="1"/>
    <col min="13075" max="13075" width="12.5703125" style="376" customWidth="1"/>
    <col min="13076" max="13076" width="10" style="376" customWidth="1"/>
    <col min="13077" max="13077" width="13.28515625" style="376" customWidth="1"/>
    <col min="13078" max="13299" width="19.7109375" style="376"/>
    <col min="13300" max="13300" width="3.85546875" style="376" customWidth="1"/>
    <col min="13301" max="13301" width="9.5703125" style="376" customWidth="1"/>
    <col min="13302" max="13302" width="9.140625" style="376" customWidth="1"/>
    <col min="13303" max="13303" width="11" style="376" customWidth="1"/>
    <col min="13304" max="13304" width="17.7109375" style="376" customWidth="1"/>
    <col min="13305" max="13305" width="20.5703125" style="376" customWidth="1"/>
    <col min="13306" max="13306" width="8.28515625" style="376" customWidth="1"/>
    <col min="13307" max="13307" width="21.7109375" style="376" customWidth="1"/>
    <col min="13308" max="13308" width="14.85546875" style="376" customWidth="1"/>
    <col min="13309" max="13310" width="19.7109375" style="376" customWidth="1"/>
    <col min="13311" max="13311" width="14.85546875" style="376" customWidth="1"/>
    <col min="13312" max="13312" width="10.85546875" style="376" customWidth="1"/>
    <col min="13313" max="13313" width="9.85546875" style="376" customWidth="1"/>
    <col min="13314" max="13314" width="9.42578125" style="376" customWidth="1"/>
    <col min="13315" max="13315" width="10.140625" style="376" customWidth="1"/>
    <col min="13316" max="13316" width="9.28515625" style="376" customWidth="1"/>
    <col min="13317" max="13317" width="10.140625" style="376" customWidth="1"/>
    <col min="13318" max="13318" width="10.7109375" style="376" customWidth="1"/>
    <col min="13319" max="13319" width="7.7109375" style="376" customWidth="1"/>
    <col min="13320" max="13320" width="10.7109375" style="376" customWidth="1"/>
    <col min="13321" max="13321" width="10.28515625" style="376" customWidth="1"/>
    <col min="13322" max="13322" width="9.28515625" style="376" customWidth="1"/>
    <col min="13323" max="13323" width="8.85546875" style="376" customWidth="1"/>
    <col min="13324" max="13324" width="9.5703125" style="376" customWidth="1"/>
    <col min="13325" max="13325" width="10.140625" style="376" customWidth="1"/>
    <col min="13326" max="13327" width="11.28515625" style="376" customWidth="1"/>
    <col min="13328" max="13328" width="9.85546875" style="376" customWidth="1"/>
    <col min="13329" max="13329" width="10.5703125" style="376" customWidth="1"/>
    <col min="13330" max="13330" width="12.42578125" style="376" customWidth="1"/>
    <col min="13331" max="13331" width="12.5703125" style="376" customWidth="1"/>
    <col min="13332" max="13332" width="10" style="376" customWidth="1"/>
    <col min="13333" max="13333" width="13.28515625" style="376" customWidth="1"/>
    <col min="13334" max="13555" width="19.7109375" style="376"/>
    <col min="13556" max="13556" width="3.85546875" style="376" customWidth="1"/>
    <col min="13557" max="13557" width="9.5703125" style="376" customWidth="1"/>
    <col min="13558" max="13558" width="9.140625" style="376" customWidth="1"/>
    <col min="13559" max="13559" width="11" style="376" customWidth="1"/>
    <col min="13560" max="13560" width="17.7109375" style="376" customWidth="1"/>
    <col min="13561" max="13561" width="20.5703125" style="376" customWidth="1"/>
    <col min="13562" max="13562" width="8.28515625" style="376" customWidth="1"/>
    <col min="13563" max="13563" width="21.7109375" style="376" customWidth="1"/>
    <col min="13564" max="13564" width="14.85546875" style="376" customWidth="1"/>
    <col min="13565" max="13566" width="19.7109375" style="376" customWidth="1"/>
    <col min="13567" max="13567" width="14.85546875" style="376" customWidth="1"/>
    <col min="13568" max="13568" width="10.85546875" style="376" customWidth="1"/>
    <col min="13569" max="13569" width="9.85546875" style="376" customWidth="1"/>
    <col min="13570" max="13570" width="9.42578125" style="376" customWidth="1"/>
    <col min="13571" max="13571" width="10.140625" style="376" customWidth="1"/>
    <col min="13572" max="13572" width="9.28515625" style="376" customWidth="1"/>
    <col min="13573" max="13573" width="10.140625" style="376" customWidth="1"/>
    <col min="13574" max="13574" width="10.7109375" style="376" customWidth="1"/>
    <col min="13575" max="13575" width="7.7109375" style="376" customWidth="1"/>
    <col min="13576" max="13576" width="10.7109375" style="376" customWidth="1"/>
    <col min="13577" max="13577" width="10.28515625" style="376" customWidth="1"/>
    <col min="13578" max="13578" width="9.28515625" style="376" customWidth="1"/>
    <col min="13579" max="13579" width="8.85546875" style="376" customWidth="1"/>
    <col min="13580" max="13580" width="9.5703125" style="376" customWidth="1"/>
    <col min="13581" max="13581" width="10.140625" style="376" customWidth="1"/>
    <col min="13582" max="13583" width="11.28515625" style="376" customWidth="1"/>
    <col min="13584" max="13584" width="9.85546875" style="376" customWidth="1"/>
    <col min="13585" max="13585" width="10.5703125" style="376" customWidth="1"/>
    <col min="13586" max="13586" width="12.42578125" style="376" customWidth="1"/>
    <col min="13587" max="13587" width="12.5703125" style="376" customWidth="1"/>
    <col min="13588" max="13588" width="10" style="376" customWidth="1"/>
    <col min="13589" max="13589" width="13.28515625" style="376" customWidth="1"/>
    <col min="13590" max="13811" width="19.7109375" style="376"/>
    <col min="13812" max="13812" width="3.85546875" style="376" customWidth="1"/>
    <col min="13813" max="13813" width="9.5703125" style="376" customWidth="1"/>
    <col min="13814" max="13814" width="9.140625" style="376" customWidth="1"/>
    <col min="13815" max="13815" width="11" style="376" customWidth="1"/>
    <col min="13816" max="13816" width="17.7109375" style="376" customWidth="1"/>
    <col min="13817" max="13817" width="20.5703125" style="376" customWidth="1"/>
    <col min="13818" max="13818" width="8.28515625" style="376" customWidth="1"/>
    <col min="13819" max="13819" width="21.7109375" style="376" customWidth="1"/>
    <col min="13820" max="13820" width="14.85546875" style="376" customWidth="1"/>
    <col min="13821" max="13822" width="19.7109375" style="376" customWidth="1"/>
    <col min="13823" max="13823" width="14.85546875" style="376" customWidth="1"/>
    <col min="13824" max="13824" width="10.85546875" style="376" customWidth="1"/>
    <col min="13825" max="13825" width="9.85546875" style="376" customWidth="1"/>
    <col min="13826" max="13826" width="9.42578125" style="376" customWidth="1"/>
    <col min="13827" max="13827" width="10.140625" style="376" customWidth="1"/>
    <col min="13828" max="13828" width="9.28515625" style="376" customWidth="1"/>
    <col min="13829" max="13829" width="10.140625" style="376" customWidth="1"/>
    <col min="13830" max="13830" width="10.7109375" style="376" customWidth="1"/>
    <col min="13831" max="13831" width="7.7109375" style="376" customWidth="1"/>
    <col min="13832" max="13832" width="10.7109375" style="376" customWidth="1"/>
    <col min="13833" max="13833" width="10.28515625" style="376" customWidth="1"/>
    <col min="13834" max="13834" width="9.28515625" style="376" customWidth="1"/>
    <col min="13835" max="13835" width="8.85546875" style="376" customWidth="1"/>
    <col min="13836" max="13836" width="9.5703125" style="376" customWidth="1"/>
    <col min="13837" max="13837" width="10.140625" style="376" customWidth="1"/>
    <col min="13838" max="13839" width="11.28515625" style="376" customWidth="1"/>
    <col min="13840" max="13840" width="9.85546875" style="376" customWidth="1"/>
    <col min="13841" max="13841" width="10.5703125" style="376" customWidth="1"/>
    <col min="13842" max="13842" width="12.42578125" style="376" customWidth="1"/>
    <col min="13843" max="13843" width="12.5703125" style="376" customWidth="1"/>
    <col min="13844" max="13844" width="10" style="376" customWidth="1"/>
    <col min="13845" max="13845" width="13.28515625" style="376" customWidth="1"/>
    <col min="13846" max="14067" width="19.7109375" style="376"/>
    <col min="14068" max="14068" width="3.85546875" style="376" customWidth="1"/>
    <col min="14069" max="14069" width="9.5703125" style="376" customWidth="1"/>
    <col min="14070" max="14070" width="9.140625" style="376" customWidth="1"/>
    <col min="14071" max="14071" width="11" style="376" customWidth="1"/>
    <col min="14072" max="14072" width="17.7109375" style="376" customWidth="1"/>
    <col min="14073" max="14073" width="20.5703125" style="376" customWidth="1"/>
    <col min="14074" max="14074" width="8.28515625" style="376" customWidth="1"/>
    <col min="14075" max="14075" width="21.7109375" style="376" customWidth="1"/>
    <col min="14076" max="14076" width="14.85546875" style="376" customWidth="1"/>
    <col min="14077" max="14078" width="19.7109375" style="376" customWidth="1"/>
    <col min="14079" max="14079" width="14.85546875" style="376" customWidth="1"/>
    <col min="14080" max="14080" width="10.85546875" style="376" customWidth="1"/>
    <col min="14081" max="14081" width="9.85546875" style="376" customWidth="1"/>
    <col min="14082" max="14082" width="9.42578125" style="376" customWidth="1"/>
    <col min="14083" max="14083" width="10.140625" style="376" customWidth="1"/>
    <col min="14084" max="14084" width="9.28515625" style="376" customWidth="1"/>
    <col min="14085" max="14085" width="10.140625" style="376" customWidth="1"/>
    <col min="14086" max="14086" width="10.7109375" style="376" customWidth="1"/>
    <col min="14087" max="14087" width="7.7109375" style="376" customWidth="1"/>
    <col min="14088" max="14088" width="10.7109375" style="376" customWidth="1"/>
    <col min="14089" max="14089" width="10.28515625" style="376" customWidth="1"/>
    <col min="14090" max="14090" width="9.28515625" style="376" customWidth="1"/>
    <col min="14091" max="14091" width="8.85546875" style="376" customWidth="1"/>
    <col min="14092" max="14092" width="9.5703125" style="376" customWidth="1"/>
    <col min="14093" max="14093" width="10.140625" style="376" customWidth="1"/>
    <col min="14094" max="14095" width="11.28515625" style="376" customWidth="1"/>
    <col min="14096" max="14096" width="9.85546875" style="376" customWidth="1"/>
    <col min="14097" max="14097" width="10.5703125" style="376" customWidth="1"/>
    <col min="14098" max="14098" width="12.42578125" style="376" customWidth="1"/>
    <col min="14099" max="14099" width="12.5703125" style="376" customWidth="1"/>
    <col min="14100" max="14100" width="10" style="376" customWidth="1"/>
    <col min="14101" max="14101" width="13.28515625" style="376" customWidth="1"/>
    <col min="14102" max="14323" width="19.7109375" style="376"/>
    <col min="14324" max="14324" width="3.85546875" style="376" customWidth="1"/>
    <col min="14325" max="14325" width="9.5703125" style="376" customWidth="1"/>
    <col min="14326" max="14326" width="9.140625" style="376" customWidth="1"/>
    <col min="14327" max="14327" width="11" style="376" customWidth="1"/>
    <col min="14328" max="14328" width="17.7109375" style="376" customWidth="1"/>
    <col min="14329" max="14329" width="20.5703125" style="376" customWidth="1"/>
    <col min="14330" max="14330" width="8.28515625" style="376" customWidth="1"/>
    <col min="14331" max="14331" width="21.7109375" style="376" customWidth="1"/>
    <col min="14332" max="14332" width="14.85546875" style="376" customWidth="1"/>
    <col min="14333" max="14334" width="19.7109375" style="376" customWidth="1"/>
    <col min="14335" max="14335" width="14.85546875" style="376" customWidth="1"/>
    <col min="14336" max="14336" width="10.85546875" style="376" customWidth="1"/>
    <col min="14337" max="14337" width="9.85546875" style="376" customWidth="1"/>
    <col min="14338" max="14338" width="9.42578125" style="376" customWidth="1"/>
    <col min="14339" max="14339" width="10.140625" style="376" customWidth="1"/>
    <col min="14340" max="14340" width="9.28515625" style="376" customWidth="1"/>
    <col min="14341" max="14341" width="10.140625" style="376" customWidth="1"/>
    <col min="14342" max="14342" width="10.7109375" style="376" customWidth="1"/>
    <col min="14343" max="14343" width="7.7109375" style="376" customWidth="1"/>
    <col min="14344" max="14344" width="10.7109375" style="376" customWidth="1"/>
    <col min="14345" max="14345" width="10.28515625" style="376" customWidth="1"/>
    <col min="14346" max="14346" width="9.28515625" style="376" customWidth="1"/>
    <col min="14347" max="14347" width="8.85546875" style="376" customWidth="1"/>
    <col min="14348" max="14348" width="9.5703125" style="376" customWidth="1"/>
    <col min="14349" max="14349" width="10.140625" style="376" customWidth="1"/>
    <col min="14350" max="14351" width="11.28515625" style="376" customWidth="1"/>
    <col min="14352" max="14352" width="9.85546875" style="376" customWidth="1"/>
    <col min="14353" max="14353" width="10.5703125" style="376" customWidth="1"/>
    <col min="14354" max="14354" width="12.42578125" style="376" customWidth="1"/>
    <col min="14355" max="14355" width="12.5703125" style="376" customWidth="1"/>
    <col min="14356" max="14356" width="10" style="376" customWidth="1"/>
    <col min="14357" max="14357" width="13.28515625" style="376" customWidth="1"/>
    <col min="14358" max="14579" width="19.7109375" style="376"/>
    <col min="14580" max="14580" width="3.85546875" style="376" customWidth="1"/>
    <col min="14581" max="14581" width="9.5703125" style="376" customWidth="1"/>
    <col min="14582" max="14582" width="9.140625" style="376" customWidth="1"/>
    <col min="14583" max="14583" width="11" style="376" customWidth="1"/>
    <col min="14584" max="14584" width="17.7109375" style="376" customWidth="1"/>
    <col min="14585" max="14585" width="20.5703125" style="376" customWidth="1"/>
    <col min="14586" max="14586" width="8.28515625" style="376" customWidth="1"/>
    <col min="14587" max="14587" width="21.7109375" style="376" customWidth="1"/>
    <col min="14588" max="14588" width="14.85546875" style="376" customWidth="1"/>
    <col min="14589" max="14590" width="19.7109375" style="376" customWidth="1"/>
    <col min="14591" max="14591" width="14.85546875" style="376" customWidth="1"/>
    <col min="14592" max="14592" width="10.85546875" style="376" customWidth="1"/>
    <col min="14593" max="14593" width="9.85546875" style="376" customWidth="1"/>
    <col min="14594" max="14594" width="9.42578125" style="376" customWidth="1"/>
    <col min="14595" max="14595" width="10.140625" style="376" customWidth="1"/>
    <col min="14596" max="14596" width="9.28515625" style="376" customWidth="1"/>
    <col min="14597" max="14597" width="10.140625" style="376" customWidth="1"/>
    <col min="14598" max="14598" width="10.7109375" style="376" customWidth="1"/>
    <col min="14599" max="14599" width="7.7109375" style="376" customWidth="1"/>
    <col min="14600" max="14600" width="10.7109375" style="376" customWidth="1"/>
    <col min="14601" max="14601" width="10.28515625" style="376" customWidth="1"/>
    <col min="14602" max="14602" width="9.28515625" style="376" customWidth="1"/>
    <col min="14603" max="14603" width="8.85546875" style="376" customWidth="1"/>
    <col min="14604" max="14604" width="9.5703125" style="376" customWidth="1"/>
    <col min="14605" max="14605" width="10.140625" style="376" customWidth="1"/>
    <col min="14606" max="14607" width="11.28515625" style="376" customWidth="1"/>
    <col min="14608" max="14608" width="9.85546875" style="376" customWidth="1"/>
    <col min="14609" max="14609" width="10.5703125" style="376" customWidth="1"/>
    <col min="14610" max="14610" width="12.42578125" style="376" customWidth="1"/>
    <col min="14611" max="14611" width="12.5703125" style="376" customWidth="1"/>
    <col min="14612" max="14612" width="10" style="376" customWidth="1"/>
    <col min="14613" max="14613" width="13.28515625" style="376" customWidth="1"/>
    <col min="14614" max="14835" width="19.7109375" style="376"/>
    <col min="14836" max="14836" width="3.85546875" style="376" customWidth="1"/>
    <col min="14837" max="14837" width="9.5703125" style="376" customWidth="1"/>
    <col min="14838" max="14838" width="9.140625" style="376" customWidth="1"/>
    <col min="14839" max="14839" width="11" style="376" customWidth="1"/>
    <col min="14840" max="14840" width="17.7109375" style="376" customWidth="1"/>
    <col min="14841" max="14841" width="20.5703125" style="376" customWidth="1"/>
    <col min="14842" max="14842" width="8.28515625" style="376" customWidth="1"/>
    <col min="14843" max="14843" width="21.7109375" style="376" customWidth="1"/>
    <col min="14844" max="14844" width="14.85546875" style="376" customWidth="1"/>
    <col min="14845" max="14846" width="19.7109375" style="376" customWidth="1"/>
    <col min="14847" max="14847" width="14.85546875" style="376" customWidth="1"/>
    <col min="14848" max="14848" width="10.85546875" style="376" customWidth="1"/>
    <col min="14849" max="14849" width="9.85546875" style="376" customWidth="1"/>
    <col min="14850" max="14850" width="9.42578125" style="376" customWidth="1"/>
    <col min="14851" max="14851" width="10.140625" style="376" customWidth="1"/>
    <col min="14852" max="14852" width="9.28515625" style="376" customWidth="1"/>
    <col min="14853" max="14853" width="10.140625" style="376" customWidth="1"/>
    <col min="14854" max="14854" width="10.7109375" style="376" customWidth="1"/>
    <col min="14855" max="14855" width="7.7109375" style="376" customWidth="1"/>
    <col min="14856" max="14856" width="10.7109375" style="376" customWidth="1"/>
    <col min="14857" max="14857" width="10.28515625" style="376" customWidth="1"/>
    <col min="14858" max="14858" width="9.28515625" style="376" customWidth="1"/>
    <col min="14859" max="14859" width="8.85546875" style="376" customWidth="1"/>
    <col min="14860" max="14860" width="9.5703125" style="376" customWidth="1"/>
    <col min="14861" max="14861" width="10.140625" style="376" customWidth="1"/>
    <col min="14862" max="14863" width="11.28515625" style="376" customWidth="1"/>
    <col min="14864" max="14864" width="9.85546875" style="376" customWidth="1"/>
    <col min="14865" max="14865" width="10.5703125" style="376" customWidth="1"/>
    <col min="14866" max="14866" width="12.42578125" style="376" customWidth="1"/>
    <col min="14867" max="14867" width="12.5703125" style="376" customWidth="1"/>
    <col min="14868" max="14868" width="10" style="376" customWidth="1"/>
    <col min="14869" max="14869" width="13.28515625" style="376" customWidth="1"/>
    <col min="14870" max="15091" width="19.7109375" style="376"/>
    <col min="15092" max="15092" width="3.85546875" style="376" customWidth="1"/>
    <col min="15093" max="15093" width="9.5703125" style="376" customWidth="1"/>
    <col min="15094" max="15094" width="9.140625" style="376" customWidth="1"/>
    <col min="15095" max="15095" width="11" style="376" customWidth="1"/>
    <col min="15096" max="15096" width="17.7109375" style="376" customWidth="1"/>
    <col min="15097" max="15097" width="20.5703125" style="376" customWidth="1"/>
    <col min="15098" max="15098" width="8.28515625" style="376" customWidth="1"/>
    <col min="15099" max="15099" width="21.7109375" style="376" customWidth="1"/>
    <col min="15100" max="15100" width="14.85546875" style="376" customWidth="1"/>
    <col min="15101" max="15102" width="19.7109375" style="376" customWidth="1"/>
    <col min="15103" max="15103" width="14.85546875" style="376" customWidth="1"/>
    <col min="15104" max="15104" width="10.85546875" style="376" customWidth="1"/>
    <col min="15105" max="15105" width="9.85546875" style="376" customWidth="1"/>
    <col min="15106" max="15106" width="9.42578125" style="376" customWidth="1"/>
    <col min="15107" max="15107" width="10.140625" style="376" customWidth="1"/>
    <col min="15108" max="15108" width="9.28515625" style="376" customWidth="1"/>
    <col min="15109" max="15109" width="10.140625" style="376" customWidth="1"/>
    <col min="15110" max="15110" width="10.7109375" style="376" customWidth="1"/>
    <col min="15111" max="15111" width="7.7109375" style="376" customWidth="1"/>
    <col min="15112" max="15112" width="10.7109375" style="376" customWidth="1"/>
    <col min="15113" max="15113" width="10.28515625" style="376" customWidth="1"/>
    <col min="15114" max="15114" width="9.28515625" style="376" customWidth="1"/>
    <col min="15115" max="15115" width="8.85546875" style="376" customWidth="1"/>
    <col min="15116" max="15116" width="9.5703125" style="376" customWidth="1"/>
    <col min="15117" max="15117" width="10.140625" style="376" customWidth="1"/>
    <col min="15118" max="15119" width="11.28515625" style="376" customWidth="1"/>
    <col min="15120" max="15120" width="9.85546875" style="376" customWidth="1"/>
    <col min="15121" max="15121" width="10.5703125" style="376" customWidth="1"/>
    <col min="15122" max="15122" width="12.42578125" style="376" customWidth="1"/>
    <col min="15123" max="15123" width="12.5703125" style="376" customWidth="1"/>
    <col min="15124" max="15124" width="10" style="376" customWidth="1"/>
    <col min="15125" max="15125" width="13.28515625" style="376" customWidth="1"/>
    <col min="15126" max="15347" width="19.7109375" style="376"/>
    <col min="15348" max="15348" width="3.85546875" style="376" customWidth="1"/>
    <col min="15349" max="15349" width="9.5703125" style="376" customWidth="1"/>
    <col min="15350" max="15350" width="9.140625" style="376" customWidth="1"/>
    <col min="15351" max="15351" width="11" style="376" customWidth="1"/>
    <col min="15352" max="15352" width="17.7109375" style="376" customWidth="1"/>
    <col min="15353" max="15353" width="20.5703125" style="376" customWidth="1"/>
    <col min="15354" max="15354" width="8.28515625" style="376" customWidth="1"/>
    <col min="15355" max="15355" width="21.7109375" style="376" customWidth="1"/>
    <col min="15356" max="15356" width="14.85546875" style="376" customWidth="1"/>
    <col min="15357" max="15358" width="19.7109375" style="376" customWidth="1"/>
    <col min="15359" max="15359" width="14.85546875" style="376" customWidth="1"/>
    <col min="15360" max="15360" width="10.85546875" style="376" customWidth="1"/>
    <col min="15361" max="15361" width="9.85546875" style="376" customWidth="1"/>
    <col min="15362" max="15362" width="9.42578125" style="376" customWidth="1"/>
    <col min="15363" max="15363" width="10.140625" style="376" customWidth="1"/>
    <col min="15364" max="15364" width="9.28515625" style="376" customWidth="1"/>
    <col min="15365" max="15365" width="10.140625" style="376" customWidth="1"/>
    <col min="15366" max="15366" width="10.7109375" style="376" customWidth="1"/>
    <col min="15367" max="15367" width="7.7109375" style="376" customWidth="1"/>
    <col min="15368" max="15368" width="10.7109375" style="376" customWidth="1"/>
    <col min="15369" max="15369" width="10.28515625" style="376" customWidth="1"/>
    <col min="15370" max="15370" width="9.28515625" style="376" customWidth="1"/>
    <col min="15371" max="15371" width="8.85546875" style="376" customWidth="1"/>
    <col min="15372" max="15372" width="9.5703125" style="376" customWidth="1"/>
    <col min="15373" max="15373" width="10.140625" style="376" customWidth="1"/>
    <col min="15374" max="15375" width="11.28515625" style="376" customWidth="1"/>
    <col min="15376" max="15376" width="9.85546875" style="376" customWidth="1"/>
    <col min="15377" max="15377" width="10.5703125" style="376" customWidth="1"/>
    <col min="15378" max="15378" width="12.42578125" style="376" customWidth="1"/>
    <col min="15379" max="15379" width="12.5703125" style="376" customWidth="1"/>
    <col min="15380" max="15380" width="10" style="376" customWidth="1"/>
    <col min="15381" max="15381" width="13.28515625" style="376" customWidth="1"/>
    <col min="15382" max="15603" width="19.7109375" style="376"/>
    <col min="15604" max="15604" width="3.85546875" style="376" customWidth="1"/>
    <col min="15605" max="15605" width="9.5703125" style="376" customWidth="1"/>
    <col min="15606" max="15606" width="9.140625" style="376" customWidth="1"/>
    <col min="15607" max="15607" width="11" style="376" customWidth="1"/>
    <col min="15608" max="15608" width="17.7109375" style="376" customWidth="1"/>
    <col min="15609" max="15609" width="20.5703125" style="376" customWidth="1"/>
    <col min="15610" max="15610" width="8.28515625" style="376" customWidth="1"/>
    <col min="15611" max="15611" width="21.7109375" style="376" customWidth="1"/>
    <col min="15612" max="15612" width="14.85546875" style="376" customWidth="1"/>
    <col min="15613" max="15614" width="19.7109375" style="376" customWidth="1"/>
    <col min="15615" max="15615" width="14.85546875" style="376" customWidth="1"/>
    <col min="15616" max="15616" width="10.85546875" style="376" customWidth="1"/>
    <col min="15617" max="15617" width="9.85546875" style="376" customWidth="1"/>
    <col min="15618" max="15618" width="9.42578125" style="376" customWidth="1"/>
    <col min="15619" max="15619" width="10.140625" style="376" customWidth="1"/>
    <col min="15620" max="15620" width="9.28515625" style="376" customWidth="1"/>
    <col min="15621" max="15621" width="10.140625" style="376" customWidth="1"/>
    <col min="15622" max="15622" width="10.7109375" style="376" customWidth="1"/>
    <col min="15623" max="15623" width="7.7109375" style="376" customWidth="1"/>
    <col min="15624" max="15624" width="10.7109375" style="376" customWidth="1"/>
    <col min="15625" max="15625" width="10.28515625" style="376" customWidth="1"/>
    <col min="15626" max="15626" width="9.28515625" style="376" customWidth="1"/>
    <col min="15627" max="15627" width="8.85546875" style="376" customWidth="1"/>
    <col min="15628" max="15628" width="9.5703125" style="376" customWidth="1"/>
    <col min="15629" max="15629" width="10.140625" style="376" customWidth="1"/>
    <col min="15630" max="15631" width="11.28515625" style="376" customWidth="1"/>
    <col min="15632" max="15632" width="9.85546875" style="376" customWidth="1"/>
    <col min="15633" max="15633" width="10.5703125" style="376" customWidth="1"/>
    <col min="15634" max="15634" width="12.42578125" style="376" customWidth="1"/>
    <col min="15635" max="15635" width="12.5703125" style="376" customWidth="1"/>
    <col min="15636" max="15636" width="10" style="376" customWidth="1"/>
    <col min="15637" max="15637" width="13.28515625" style="376" customWidth="1"/>
    <col min="15638" max="15859" width="19.7109375" style="376"/>
    <col min="15860" max="15860" width="3.85546875" style="376" customWidth="1"/>
    <col min="15861" max="15861" width="9.5703125" style="376" customWidth="1"/>
    <col min="15862" max="15862" width="9.140625" style="376" customWidth="1"/>
    <col min="15863" max="15863" width="11" style="376" customWidth="1"/>
    <col min="15864" max="15864" width="17.7109375" style="376" customWidth="1"/>
    <col min="15865" max="15865" width="20.5703125" style="376" customWidth="1"/>
    <col min="15866" max="15866" width="8.28515625" style="376" customWidth="1"/>
    <col min="15867" max="15867" width="21.7109375" style="376" customWidth="1"/>
    <col min="15868" max="15868" width="14.85546875" style="376" customWidth="1"/>
    <col min="15869" max="15870" width="19.7109375" style="376" customWidth="1"/>
    <col min="15871" max="15871" width="14.85546875" style="376" customWidth="1"/>
    <col min="15872" max="15872" width="10.85546875" style="376" customWidth="1"/>
    <col min="15873" max="15873" width="9.85546875" style="376" customWidth="1"/>
    <col min="15874" max="15874" width="9.42578125" style="376" customWidth="1"/>
    <col min="15875" max="15875" width="10.140625" style="376" customWidth="1"/>
    <col min="15876" max="15876" width="9.28515625" style="376" customWidth="1"/>
    <col min="15877" max="15877" width="10.140625" style="376" customWidth="1"/>
    <col min="15878" max="15878" width="10.7109375" style="376" customWidth="1"/>
    <col min="15879" max="15879" width="7.7109375" style="376" customWidth="1"/>
    <col min="15880" max="15880" width="10.7109375" style="376" customWidth="1"/>
    <col min="15881" max="15881" width="10.28515625" style="376" customWidth="1"/>
    <col min="15882" max="15882" width="9.28515625" style="376" customWidth="1"/>
    <col min="15883" max="15883" width="8.85546875" style="376" customWidth="1"/>
    <col min="15884" max="15884" width="9.5703125" style="376" customWidth="1"/>
    <col min="15885" max="15885" width="10.140625" style="376" customWidth="1"/>
    <col min="15886" max="15887" width="11.28515625" style="376" customWidth="1"/>
    <col min="15888" max="15888" width="9.85546875" style="376" customWidth="1"/>
    <col min="15889" max="15889" width="10.5703125" style="376" customWidth="1"/>
    <col min="15890" max="15890" width="12.42578125" style="376" customWidth="1"/>
    <col min="15891" max="15891" width="12.5703125" style="376" customWidth="1"/>
    <col min="15892" max="15892" width="10" style="376" customWidth="1"/>
    <col min="15893" max="15893" width="13.28515625" style="376" customWidth="1"/>
    <col min="15894" max="16115" width="19.7109375" style="376"/>
    <col min="16116" max="16116" width="3.85546875" style="376" customWidth="1"/>
    <col min="16117" max="16117" width="9.5703125" style="376" customWidth="1"/>
    <col min="16118" max="16118" width="9.140625" style="376" customWidth="1"/>
    <col min="16119" max="16119" width="11" style="376" customWidth="1"/>
    <col min="16120" max="16120" width="17.7109375" style="376" customWidth="1"/>
    <col min="16121" max="16121" width="20.5703125" style="376" customWidth="1"/>
    <col min="16122" max="16122" width="8.28515625" style="376" customWidth="1"/>
    <col min="16123" max="16123" width="21.7109375" style="376" customWidth="1"/>
    <col min="16124" max="16124" width="14.85546875" style="376" customWidth="1"/>
    <col min="16125" max="16126" width="19.7109375" style="376" customWidth="1"/>
    <col min="16127" max="16127" width="14.85546875" style="376" customWidth="1"/>
    <col min="16128" max="16128" width="10.85546875" style="376" customWidth="1"/>
    <col min="16129" max="16129" width="9.85546875" style="376" customWidth="1"/>
    <col min="16130" max="16130" width="9.42578125" style="376" customWidth="1"/>
    <col min="16131" max="16131" width="10.140625" style="376" customWidth="1"/>
    <col min="16132" max="16132" width="9.28515625" style="376" customWidth="1"/>
    <col min="16133" max="16133" width="10.140625" style="376" customWidth="1"/>
    <col min="16134" max="16134" width="10.7109375" style="376" customWidth="1"/>
    <col min="16135" max="16135" width="7.7109375" style="376" customWidth="1"/>
    <col min="16136" max="16136" width="10.7109375" style="376" customWidth="1"/>
    <col min="16137" max="16137" width="10.28515625" style="376" customWidth="1"/>
    <col min="16138" max="16138" width="9.28515625" style="376" customWidth="1"/>
    <col min="16139" max="16139" width="8.85546875" style="376" customWidth="1"/>
    <col min="16140" max="16140" width="9.5703125" style="376" customWidth="1"/>
    <col min="16141" max="16141" width="10.140625" style="376" customWidth="1"/>
    <col min="16142" max="16143" width="11.28515625" style="376" customWidth="1"/>
    <col min="16144" max="16144" width="9.85546875" style="376" customWidth="1"/>
    <col min="16145" max="16145" width="10.5703125" style="376" customWidth="1"/>
    <col min="16146" max="16146" width="12.42578125" style="376" customWidth="1"/>
    <col min="16147" max="16147" width="12.5703125" style="376" customWidth="1"/>
    <col min="16148" max="16148" width="10" style="376" customWidth="1"/>
    <col min="16149" max="16149" width="13.28515625" style="376" customWidth="1"/>
    <col min="16150" max="16384" width="19.7109375" style="376"/>
  </cols>
  <sheetData>
    <row r="1" spans="1:28" ht="37.5" customHeight="1">
      <c r="J1" s="782" t="s">
        <v>1010</v>
      </c>
      <c r="K1" s="782"/>
      <c r="L1" s="782"/>
      <c r="W1" s="782" t="s">
        <v>1010</v>
      </c>
      <c r="X1" s="782"/>
      <c r="Y1" s="782"/>
    </row>
    <row r="3" spans="1:28">
      <c r="A3" s="897" t="s">
        <v>1280</v>
      </c>
      <c r="B3" s="897"/>
      <c r="C3" s="897"/>
      <c r="D3" s="897"/>
      <c r="E3" s="375">
        <v>1500</v>
      </c>
      <c r="F3" s="375">
        <v>1250</v>
      </c>
      <c r="G3" s="375">
        <v>1000</v>
      </c>
      <c r="H3" s="375">
        <v>950</v>
      </c>
      <c r="I3" s="375">
        <v>750</v>
      </c>
      <c r="J3" s="375">
        <v>630</v>
      </c>
      <c r="K3" s="375">
        <v>500</v>
      </c>
      <c r="L3" s="375">
        <v>400</v>
      </c>
      <c r="M3" s="375">
        <v>325</v>
      </c>
      <c r="N3" s="375">
        <v>315</v>
      </c>
      <c r="O3" s="375">
        <v>250</v>
      </c>
      <c r="P3" s="375">
        <v>200</v>
      </c>
      <c r="Q3" s="375">
        <v>150</v>
      </c>
      <c r="R3" s="375">
        <v>100</v>
      </c>
      <c r="S3" s="375">
        <v>63</v>
      </c>
      <c r="T3" s="375">
        <v>50</v>
      </c>
      <c r="U3" s="375">
        <v>25</v>
      </c>
      <c r="V3" s="375">
        <v>16</v>
      </c>
      <c r="W3" s="375">
        <v>10</v>
      </c>
      <c r="X3" s="895" t="s">
        <v>420</v>
      </c>
      <c r="Y3" s="895" t="s">
        <v>1281</v>
      </c>
      <c r="Z3" s="896" t="s">
        <v>1282</v>
      </c>
    </row>
    <row r="4" spans="1:28" ht="53.25" customHeight="1">
      <c r="A4" s="897" t="s">
        <v>1283</v>
      </c>
      <c r="B4" s="897"/>
      <c r="C4" s="897"/>
      <c r="D4" s="897"/>
      <c r="E4" s="377">
        <f t="array" ref="E4">1.1*11.1*POWER(E$3,0.809)*720/10^9</f>
        <v>3.2621654891296335E-3</v>
      </c>
      <c r="F4" s="377">
        <f t="array" ref="F4">1.1*11.1*POWER(F$3,0.809)*720/10^9</f>
        <v>2.8148053052497631E-3</v>
      </c>
      <c r="G4" s="377">
        <f t="array" ref="G4">1.1*11.1*POWER(G$3,0.809)*720/10^9</f>
        <v>2.3498933939840915E-3</v>
      </c>
      <c r="H4" s="377">
        <f t="array" ref="H4">1.1*11.1*POWER(H$3,0.809)*720/10^9</f>
        <v>2.2543770628212375E-3</v>
      </c>
      <c r="I4" s="377">
        <f t="array" ref="I4">1.1*11.1*POWER(I$3,0.809)*720/10^9</f>
        <v>1.8619701847712238E-3</v>
      </c>
      <c r="J4" s="377">
        <f t="array" ref="J4">1.1*11.1*POWER(J$3,0.809)*720/10^9</f>
        <v>1.6170172946454921E-3</v>
      </c>
      <c r="K4" s="377">
        <f t="shared" ref="K4:T4" si="0">1.1*16.6*POWER(K$3,0.696)*720/10^9</f>
        <v>9.9383981791979249E-4</v>
      </c>
      <c r="L4" s="377">
        <f t="shared" si="0"/>
        <v>8.5087746857389474E-4</v>
      </c>
      <c r="M4" s="377">
        <f t="shared" si="0"/>
        <v>7.3638356796032727E-4</v>
      </c>
      <c r="N4" s="377">
        <f t="shared" si="0"/>
        <v>7.2053887157527989E-4</v>
      </c>
      <c r="O4" s="377">
        <f t="shared" si="0"/>
        <v>6.1347873822282942E-4</v>
      </c>
      <c r="P4" s="377">
        <f t="shared" si="0"/>
        <v>5.2523075287478141E-4</v>
      </c>
      <c r="Q4" s="377">
        <f t="shared" si="0"/>
        <v>4.2992508513182954E-4</v>
      </c>
      <c r="R4" s="377">
        <f t="shared" si="0"/>
        <v>3.2421512374487317E-4</v>
      </c>
      <c r="S4" s="377">
        <f t="shared" si="0"/>
        <v>2.3505759700767384E-4</v>
      </c>
      <c r="T4" s="377">
        <f t="shared" si="0"/>
        <v>2.0013193418239077E-4</v>
      </c>
      <c r="U4" s="377">
        <f>1.1*16.6*POWER(U$3,0.696)*720/10^9</f>
        <v>1.2353770119342917E-4</v>
      </c>
      <c r="V4" s="378">
        <f>1.1*11.2*POWER(V$3,0.732)*720/10^9</f>
        <v>6.7508589106988741E-5</v>
      </c>
      <c r="W4" s="378">
        <f>1.1*11.2*POWER(W$3,0.732)*720/10^9</f>
        <v>4.7856750259581895E-5</v>
      </c>
      <c r="X4" s="895"/>
      <c r="Y4" s="895"/>
      <c r="Z4" s="896"/>
    </row>
    <row r="5" spans="1:28" ht="18" customHeight="1">
      <c r="A5" s="379">
        <v>1</v>
      </c>
      <c r="B5" s="379">
        <v>2</v>
      </c>
      <c r="C5" s="379">
        <v>3</v>
      </c>
      <c r="D5" s="379">
        <v>4</v>
      </c>
      <c r="E5" s="379">
        <v>5</v>
      </c>
      <c r="F5" s="379">
        <v>6</v>
      </c>
      <c r="G5" s="379">
        <v>7</v>
      </c>
      <c r="H5" s="379">
        <v>8</v>
      </c>
      <c r="I5" s="379">
        <v>9</v>
      </c>
      <c r="J5" s="379">
        <v>10</v>
      </c>
      <c r="K5" s="379">
        <v>11</v>
      </c>
      <c r="L5" s="379">
        <v>12</v>
      </c>
      <c r="M5" s="379">
        <v>13</v>
      </c>
      <c r="N5" s="379">
        <v>14</v>
      </c>
      <c r="O5" s="379">
        <v>15</v>
      </c>
      <c r="P5" s="379">
        <v>16</v>
      </c>
      <c r="Q5" s="379">
        <v>17</v>
      </c>
      <c r="R5" s="379">
        <v>18</v>
      </c>
      <c r="S5" s="379">
        <v>19</v>
      </c>
      <c r="T5" s="379">
        <v>20</v>
      </c>
      <c r="U5" s="379">
        <v>21</v>
      </c>
      <c r="V5" s="379">
        <v>22</v>
      </c>
      <c r="W5" s="379">
        <v>23</v>
      </c>
      <c r="X5" s="895"/>
      <c r="Y5" s="895"/>
      <c r="Z5" s="896"/>
    </row>
    <row r="6" spans="1:28" ht="25.5">
      <c r="A6" s="380" t="s">
        <v>1190</v>
      </c>
      <c r="B6" s="381" t="s">
        <v>1284</v>
      </c>
      <c r="C6" s="381" t="s">
        <v>1190</v>
      </c>
      <c r="D6" s="382" t="s">
        <v>1285</v>
      </c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895"/>
      <c r="Y6" s="895"/>
      <c r="Z6" s="896"/>
      <c r="AA6" s="384"/>
      <c r="AB6" s="384"/>
    </row>
    <row r="7" spans="1:28" ht="15.75" customHeight="1">
      <c r="A7" s="893">
        <v>1</v>
      </c>
      <c r="B7" s="893" t="s">
        <v>1286</v>
      </c>
      <c r="C7" s="381">
        <v>1</v>
      </c>
      <c r="D7" s="385" t="s">
        <v>571</v>
      </c>
      <c r="E7" s="375">
        <v>0</v>
      </c>
      <c r="F7" s="375">
        <v>0</v>
      </c>
      <c r="G7" s="375">
        <v>0</v>
      </c>
      <c r="H7" s="375">
        <v>0</v>
      </c>
      <c r="I7" s="375">
        <v>0</v>
      </c>
      <c r="J7" s="375">
        <v>0</v>
      </c>
      <c r="K7" s="375">
        <v>6</v>
      </c>
      <c r="L7" s="375">
        <v>0</v>
      </c>
      <c r="M7" s="375">
        <v>0</v>
      </c>
      <c r="N7" s="375">
        <v>0</v>
      </c>
      <c r="O7" s="375">
        <v>7</v>
      </c>
      <c r="P7" s="375">
        <v>1</v>
      </c>
      <c r="Q7" s="375">
        <v>2</v>
      </c>
      <c r="R7" s="375">
        <v>8</v>
      </c>
      <c r="S7" s="375">
        <v>6</v>
      </c>
      <c r="T7" s="375">
        <v>0</v>
      </c>
      <c r="U7" s="375">
        <v>6</v>
      </c>
      <c r="V7" s="375">
        <v>0</v>
      </c>
      <c r="W7" s="375">
        <v>0</v>
      </c>
      <c r="X7" s="375">
        <f>SUM(E7:W7)</f>
        <v>36</v>
      </c>
      <c r="Y7" s="379">
        <f>$E$3*E7+$F$3*F7+$G$3*G7+$H$3*H7+$I$3*I7+$J$3*J7+$K$3*K7+$L$3*L7+$M$3*M7+$N$3*N7+$O$3*O7+$P$3*P7+$Q$3*Q7+$R$3*R7+$S$3*S7+$T$3*T7+$U$3*U7+$V$3*V7+$W$3*W7</f>
        <v>6578</v>
      </c>
      <c r="Z7" s="379">
        <f t="shared" ref="Z7:Z39" si="1">$E$4*E7+$F$4*F7+$G$4*G7+$H$4*H7+$I$4*I7+$J$4*J7+$K$4*K7+$L$4*L7+$M$4*M7+$N$4*N7+$O$4*O7+$P$4*P7+$Q$4*Q7+$R$4*R7+$S$4*S7+$T$4*T7+$U$4*U7+$V$4*V7+$W$4*W7</f>
        <v>1.6387763777382606E-2</v>
      </c>
      <c r="AA7" s="384"/>
      <c r="AB7" s="384"/>
    </row>
    <row r="8" spans="1:28" ht="15.75" customHeight="1">
      <c r="A8" s="894"/>
      <c r="B8" s="894" t="s">
        <v>1195</v>
      </c>
      <c r="C8" s="381">
        <v>2</v>
      </c>
      <c r="D8" s="83" t="s">
        <v>271</v>
      </c>
      <c r="E8" s="375">
        <v>0</v>
      </c>
      <c r="F8" s="375">
        <v>0</v>
      </c>
      <c r="G8" s="375">
        <v>0</v>
      </c>
      <c r="H8" s="375">
        <v>0</v>
      </c>
      <c r="I8" s="375">
        <v>0</v>
      </c>
      <c r="J8" s="375">
        <v>0</v>
      </c>
      <c r="K8" s="375">
        <v>5</v>
      </c>
      <c r="L8" s="375">
        <v>0</v>
      </c>
      <c r="M8" s="375">
        <v>0</v>
      </c>
      <c r="N8" s="375">
        <v>0</v>
      </c>
      <c r="O8" s="375">
        <v>8</v>
      </c>
      <c r="P8" s="375">
        <v>0</v>
      </c>
      <c r="Q8" s="375">
        <v>0</v>
      </c>
      <c r="R8" s="375">
        <v>8</v>
      </c>
      <c r="S8" s="375">
        <v>2</v>
      </c>
      <c r="T8" s="375">
        <v>0</v>
      </c>
      <c r="U8" s="375">
        <v>8</v>
      </c>
      <c r="V8" s="375">
        <v>0</v>
      </c>
      <c r="W8" s="375">
        <v>0</v>
      </c>
      <c r="X8" s="375">
        <f t="shared" ref="X8:X39" si="2">SUM(E8:W8)</f>
        <v>31</v>
      </c>
      <c r="Y8" s="379">
        <f t="shared" ref="Y8:Y39" si="3">$E$3*E8+$F$3*F8+$G$3*G8+$H$3*H8+$I$3*I8+$J$3*J8+$K$3*K8+$L$3*L8+$M$3*M8+$N$3*N8+$O$3*O8+$P$3*P8+$Q$3*Q8+$R$3*R8+$S$3*S8+$T$3*T8+$U$3*U8+$V$3*V8+$W$3*W8</f>
        <v>5626</v>
      </c>
      <c r="Z8" s="379">
        <f t="shared" si="1"/>
        <v>1.3929166788903364E-2</v>
      </c>
      <c r="AA8" s="384"/>
      <c r="AB8" s="384"/>
    </row>
    <row r="9" spans="1:28" ht="15.75" customHeight="1">
      <c r="A9" s="894"/>
      <c r="B9" s="894" t="s">
        <v>1195</v>
      </c>
      <c r="C9" s="381">
        <v>3</v>
      </c>
      <c r="D9" s="83" t="s">
        <v>276</v>
      </c>
      <c r="E9" s="375">
        <v>0</v>
      </c>
      <c r="F9" s="375">
        <v>0</v>
      </c>
      <c r="G9" s="375">
        <v>0</v>
      </c>
      <c r="H9" s="375">
        <v>0</v>
      </c>
      <c r="I9" s="375">
        <v>0</v>
      </c>
      <c r="J9" s="375">
        <v>0</v>
      </c>
      <c r="K9" s="375">
        <v>2</v>
      </c>
      <c r="L9" s="375">
        <v>0</v>
      </c>
      <c r="M9" s="375">
        <v>0</v>
      </c>
      <c r="N9" s="375">
        <v>0</v>
      </c>
      <c r="O9" s="375">
        <v>12</v>
      </c>
      <c r="P9" s="375">
        <v>0</v>
      </c>
      <c r="Q9" s="375">
        <v>1</v>
      </c>
      <c r="R9" s="375">
        <v>11</v>
      </c>
      <c r="S9" s="375">
        <v>5</v>
      </c>
      <c r="T9" s="375">
        <v>0</v>
      </c>
      <c r="U9" s="375">
        <v>15</v>
      </c>
      <c r="V9" s="375">
        <v>2</v>
      </c>
      <c r="W9" s="375">
        <v>0</v>
      </c>
      <c r="X9" s="375">
        <f t="shared" si="2"/>
        <v>48</v>
      </c>
      <c r="Y9" s="379">
        <f t="shared" si="3"/>
        <v>5972</v>
      </c>
      <c r="Z9" s="379">
        <f t="shared" si="1"/>
        <v>1.6509086621992755E-2</v>
      </c>
      <c r="AA9" s="384"/>
      <c r="AB9" s="384"/>
    </row>
    <row r="10" spans="1:28" ht="15.75" customHeight="1">
      <c r="A10" s="893">
        <v>2</v>
      </c>
      <c r="B10" s="893" t="s">
        <v>274</v>
      </c>
      <c r="C10" s="381">
        <v>4</v>
      </c>
      <c r="D10" s="83" t="s">
        <v>566</v>
      </c>
      <c r="E10" s="375">
        <v>0</v>
      </c>
      <c r="F10" s="375">
        <v>0</v>
      </c>
      <c r="G10" s="375">
        <v>1</v>
      </c>
      <c r="H10" s="375">
        <v>0</v>
      </c>
      <c r="I10" s="375">
        <v>0</v>
      </c>
      <c r="J10" s="375">
        <v>0</v>
      </c>
      <c r="K10" s="375">
        <v>10</v>
      </c>
      <c r="L10" s="375">
        <v>0</v>
      </c>
      <c r="M10" s="375">
        <v>0</v>
      </c>
      <c r="N10" s="375">
        <v>1</v>
      </c>
      <c r="O10" s="375">
        <v>8</v>
      </c>
      <c r="P10" s="375">
        <v>3</v>
      </c>
      <c r="Q10" s="375">
        <v>1</v>
      </c>
      <c r="R10" s="375">
        <v>15</v>
      </c>
      <c r="S10" s="375">
        <v>2</v>
      </c>
      <c r="T10" s="375">
        <v>0</v>
      </c>
      <c r="U10" s="375">
        <v>6</v>
      </c>
      <c r="V10" s="375">
        <v>0</v>
      </c>
      <c r="W10" s="375">
        <v>0</v>
      </c>
      <c r="X10" s="375">
        <f t="shared" si="2"/>
        <v>47</v>
      </c>
      <c r="Y10" s="379">
        <f t="shared" si="3"/>
        <v>10841</v>
      </c>
      <c r="Z10" s="379">
        <f t="shared" si="1"/>
        <v>2.5996845951645128E-2</v>
      </c>
      <c r="AA10" s="384"/>
      <c r="AB10" s="384"/>
    </row>
    <row r="11" spans="1:28" ht="15.75" customHeight="1">
      <c r="A11" s="893"/>
      <c r="B11" s="893"/>
      <c r="C11" s="381">
        <v>5</v>
      </c>
      <c r="D11" s="83" t="s">
        <v>561</v>
      </c>
      <c r="E11" s="375">
        <v>0</v>
      </c>
      <c r="F11" s="375">
        <v>0</v>
      </c>
      <c r="G11" s="375">
        <v>0</v>
      </c>
      <c r="H11" s="375">
        <v>0</v>
      </c>
      <c r="I11" s="375">
        <v>0</v>
      </c>
      <c r="J11" s="375">
        <v>0</v>
      </c>
      <c r="K11" s="375">
        <v>4</v>
      </c>
      <c r="L11" s="375">
        <v>0</v>
      </c>
      <c r="M11" s="375">
        <v>0</v>
      </c>
      <c r="N11" s="375">
        <v>0</v>
      </c>
      <c r="O11" s="375">
        <v>12</v>
      </c>
      <c r="P11" s="375">
        <v>1</v>
      </c>
      <c r="Q11" s="375">
        <v>0</v>
      </c>
      <c r="R11" s="375">
        <v>9</v>
      </c>
      <c r="S11" s="375">
        <v>0</v>
      </c>
      <c r="T11" s="375">
        <v>0</v>
      </c>
      <c r="U11" s="375">
        <v>11</v>
      </c>
      <c r="V11" s="375">
        <v>4</v>
      </c>
      <c r="W11" s="375">
        <v>0</v>
      </c>
      <c r="X11" s="375">
        <f t="shared" si="2"/>
        <v>41</v>
      </c>
      <c r="Y11" s="379">
        <f t="shared" si="3"/>
        <v>6439</v>
      </c>
      <c r="Z11" s="379">
        <f t="shared" si="1"/>
        <v>1.6409220066487439E-2</v>
      </c>
      <c r="AA11" s="384"/>
      <c r="AB11" s="384"/>
    </row>
    <row r="12" spans="1:28" ht="15.75" customHeight="1">
      <c r="A12" s="893"/>
      <c r="B12" s="893"/>
      <c r="C12" s="381">
        <v>6</v>
      </c>
      <c r="D12" s="83" t="s">
        <v>562</v>
      </c>
      <c r="E12" s="375">
        <v>0</v>
      </c>
      <c r="F12" s="375">
        <v>0</v>
      </c>
      <c r="G12" s="375">
        <v>0</v>
      </c>
      <c r="H12" s="375">
        <v>0</v>
      </c>
      <c r="I12" s="375">
        <v>0</v>
      </c>
      <c r="J12" s="375">
        <v>0</v>
      </c>
      <c r="K12" s="375">
        <v>3</v>
      </c>
      <c r="L12" s="375">
        <v>0</v>
      </c>
      <c r="M12" s="375">
        <v>0</v>
      </c>
      <c r="N12" s="375">
        <v>0</v>
      </c>
      <c r="O12" s="375">
        <v>10</v>
      </c>
      <c r="P12" s="375">
        <v>0</v>
      </c>
      <c r="Q12" s="375">
        <v>0</v>
      </c>
      <c r="R12" s="375">
        <v>10</v>
      </c>
      <c r="S12" s="375">
        <v>2</v>
      </c>
      <c r="T12" s="375">
        <v>0</v>
      </c>
      <c r="U12" s="375">
        <v>6</v>
      </c>
      <c r="V12" s="375">
        <v>7</v>
      </c>
      <c r="W12" s="375">
        <v>0</v>
      </c>
      <c r="X12" s="375">
        <f t="shared" si="2"/>
        <v>38</v>
      </c>
      <c r="Y12" s="379">
        <f t="shared" si="3"/>
        <v>5388</v>
      </c>
      <c r="Z12" s="379">
        <f t="shared" si="1"/>
        <v>1.4042359598361247E-2</v>
      </c>
      <c r="AA12" s="384"/>
      <c r="AB12" s="384"/>
    </row>
    <row r="13" spans="1:28" ht="15.75" customHeight="1">
      <c r="A13" s="894">
        <v>3</v>
      </c>
      <c r="B13" s="893" t="s">
        <v>563</v>
      </c>
      <c r="C13" s="381">
        <v>7</v>
      </c>
      <c r="D13" s="83" t="s">
        <v>563</v>
      </c>
      <c r="E13" s="375">
        <v>0</v>
      </c>
      <c r="F13" s="375">
        <v>0</v>
      </c>
      <c r="G13" s="375">
        <v>0</v>
      </c>
      <c r="H13" s="375">
        <v>0</v>
      </c>
      <c r="I13" s="375">
        <v>0</v>
      </c>
      <c r="J13" s="375">
        <v>0</v>
      </c>
      <c r="K13" s="375">
        <v>0</v>
      </c>
      <c r="L13" s="375">
        <v>0</v>
      </c>
      <c r="M13" s="375">
        <v>0</v>
      </c>
      <c r="N13" s="375">
        <v>0</v>
      </c>
      <c r="O13" s="375">
        <v>2</v>
      </c>
      <c r="P13" s="375">
        <v>0</v>
      </c>
      <c r="Q13" s="375">
        <v>0</v>
      </c>
      <c r="R13" s="375">
        <v>0</v>
      </c>
      <c r="S13" s="375">
        <v>0</v>
      </c>
      <c r="T13" s="375">
        <v>0</v>
      </c>
      <c r="U13" s="375">
        <v>0</v>
      </c>
      <c r="V13" s="375">
        <v>0</v>
      </c>
      <c r="W13" s="375">
        <v>0</v>
      </c>
      <c r="X13" s="375">
        <f t="shared" si="2"/>
        <v>2</v>
      </c>
      <c r="Y13" s="379">
        <f t="shared" si="3"/>
        <v>500</v>
      </c>
      <c r="Z13" s="379">
        <f t="shared" si="1"/>
        <v>1.2269574764456588E-3</v>
      </c>
      <c r="AA13" s="384"/>
      <c r="AB13" s="384"/>
    </row>
    <row r="14" spans="1:28" ht="15.75" customHeight="1">
      <c r="A14" s="894"/>
      <c r="B14" s="893"/>
      <c r="C14" s="381">
        <v>8</v>
      </c>
      <c r="D14" s="83" t="s">
        <v>573</v>
      </c>
      <c r="E14" s="375">
        <v>0</v>
      </c>
      <c r="F14" s="375">
        <v>0</v>
      </c>
      <c r="G14" s="375">
        <v>0</v>
      </c>
      <c r="H14" s="375">
        <v>0</v>
      </c>
      <c r="I14" s="375">
        <v>0</v>
      </c>
      <c r="J14" s="375">
        <v>0</v>
      </c>
      <c r="K14" s="375">
        <v>0</v>
      </c>
      <c r="L14" s="375">
        <v>0</v>
      </c>
      <c r="M14" s="375">
        <v>0</v>
      </c>
      <c r="N14" s="375">
        <v>0</v>
      </c>
      <c r="O14" s="375">
        <v>5</v>
      </c>
      <c r="P14" s="375">
        <v>0</v>
      </c>
      <c r="Q14" s="375">
        <v>1</v>
      </c>
      <c r="R14" s="375">
        <v>6</v>
      </c>
      <c r="S14" s="375">
        <v>0</v>
      </c>
      <c r="T14" s="375">
        <v>0</v>
      </c>
      <c r="U14" s="375">
        <v>2</v>
      </c>
      <c r="V14" s="375">
        <v>6</v>
      </c>
      <c r="W14" s="375">
        <v>0</v>
      </c>
      <c r="X14" s="375">
        <f t="shared" si="2"/>
        <v>20</v>
      </c>
      <c r="Y14" s="379">
        <f t="shared" si="3"/>
        <v>2146</v>
      </c>
      <c r="Z14" s="379">
        <f t="shared" si="1"/>
        <v>6.0947364557440067E-3</v>
      </c>
      <c r="AA14" s="384"/>
      <c r="AB14" s="384"/>
    </row>
    <row r="15" spans="1:28" ht="15.75" customHeight="1">
      <c r="A15" s="894"/>
      <c r="B15" s="893"/>
      <c r="C15" s="381">
        <v>9</v>
      </c>
      <c r="D15" s="83" t="s">
        <v>564</v>
      </c>
      <c r="E15" s="375">
        <v>0</v>
      </c>
      <c r="F15" s="375">
        <v>0</v>
      </c>
      <c r="G15" s="375">
        <v>0</v>
      </c>
      <c r="H15" s="375">
        <v>0</v>
      </c>
      <c r="I15" s="375">
        <v>0</v>
      </c>
      <c r="J15" s="375">
        <v>0</v>
      </c>
      <c r="K15" s="375">
        <v>1</v>
      </c>
      <c r="L15" s="375">
        <v>0</v>
      </c>
      <c r="M15" s="375">
        <v>0</v>
      </c>
      <c r="N15" s="375">
        <v>0</v>
      </c>
      <c r="O15" s="375">
        <v>2</v>
      </c>
      <c r="P15" s="375">
        <v>0</v>
      </c>
      <c r="Q15" s="375">
        <v>0</v>
      </c>
      <c r="R15" s="375">
        <v>4</v>
      </c>
      <c r="S15" s="375">
        <v>0</v>
      </c>
      <c r="T15" s="375">
        <v>0</v>
      </c>
      <c r="U15" s="375">
        <v>0</v>
      </c>
      <c r="V15" s="375">
        <v>0</v>
      </c>
      <c r="W15" s="375">
        <v>0</v>
      </c>
      <c r="X15" s="375">
        <f t="shared" si="2"/>
        <v>7</v>
      </c>
      <c r="Y15" s="379">
        <f t="shared" si="3"/>
        <v>1400</v>
      </c>
      <c r="Z15" s="379">
        <f t="shared" si="1"/>
        <v>3.517657789344944E-3</v>
      </c>
      <c r="AA15" s="384"/>
      <c r="AB15" s="384"/>
    </row>
    <row r="16" spans="1:28" ht="15.75" customHeight="1">
      <c r="A16" s="893">
        <v>4</v>
      </c>
      <c r="B16" s="893" t="s">
        <v>273</v>
      </c>
      <c r="C16" s="381">
        <v>10</v>
      </c>
      <c r="D16" s="386" t="s">
        <v>577</v>
      </c>
      <c r="E16" s="375">
        <v>0</v>
      </c>
      <c r="F16" s="375">
        <v>0</v>
      </c>
      <c r="G16" s="375">
        <v>1</v>
      </c>
      <c r="H16" s="375">
        <v>0</v>
      </c>
      <c r="I16" s="375">
        <v>0</v>
      </c>
      <c r="J16" s="375">
        <v>0</v>
      </c>
      <c r="K16" s="375">
        <v>2</v>
      </c>
      <c r="L16" s="375">
        <v>0</v>
      </c>
      <c r="M16" s="375">
        <v>0</v>
      </c>
      <c r="N16" s="375">
        <v>0</v>
      </c>
      <c r="O16" s="375">
        <v>18</v>
      </c>
      <c r="P16" s="375">
        <v>0</v>
      </c>
      <c r="Q16" s="375">
        <v>1</v>
      </c>
      <c r="R16" s="375">
        <v>13</v>
      </c>
      <c r="S16" s="375">
        <v>6</v>
      </c>
      <c r="T16" s="375">
        <v>0</v>
      </c>
      <c r="U16" s="375">
        <v>23</v>
      </c>
      <c r="V16" s="375">
        <v>9</v>
      </c>
      <c r="W16" s="375">
        <v>2</v>
      </c>
      <c r="X16" s="375">
        <f t="shared" si="2"/>
        <v>75</v>
      </c>
      <c r="Y16" s="379">
        <f t="shared" si="3"/>
        <v>9067</v>
      </c>
      <c r="Z16" s="379">
        <f t="shared" si="1"/>
        <v>2.4979915523626762E-2</v>
      </c>
      <c r="AA16" s="384"/>
      <c r="AB16" s="384"/>
    </row>
    <row r="17" spans="1:28" ht="15.75" customHeight="1">
      <c r="A17" s="893"/>
      <c r="B17" s="893" t="s">
        <v>1195</v>
      </c>
      <c r="C17" s="381">
        <v>11</v>
      </c>
      <c r="D17" s="386" t="s">
        <v>576</v>
      </c>
      <c r="E17" s="375">
        <v>0</v>
      </c>
      <c r="F17" s="375">
        <v>0</v>
      </c>
      <c r="G17" s="375">
        <v>2</v>
      </c>
      <c r="H17" s="375">
        <v>0</v>
      </c>
      <c r="I17" s="375">
        <v>0</v>
      </c>
      <c r="J17" s="375">
        <v>0</v>
      </c>
      <c r="K17" s="375">
        <v>2</v>
      </c>
      <c r="L17" s="375">
        <v>0</v>
      </c>
      <c r="M17" s="375">
        <v>0</v>
      </c>
      <c r="N17" s="375">
        <v>0</v>
      </c>
      <c r="O17" s="375">
        <v>3</v>
      </c>
      <c r="P17" s="375">
        <v>0</v>
      </c>
      <c r="Q17" s="375">
        <v>2</v>
      </c>
      <c r="R17" s="375">
        <v>0</v>
      </c>
      <c r="S17" s="375">
        <v>2</v>
      </c>
      <c r="T17" s="375">
        <v>0</v>
      </c>
      <c r="U17" s="375">
        <v>0</v>
      </c>
      <c r="V17" s="375">
        <v>0</v>
      </c>
      <c r="W17" s="375">
        <v>0</v>
      </c>
      <c r="X17" s="375">
        <f t="shared" si="2"/>
        <v>11</v>
      </c>
      <c r="Y17" s="379">
        <f t="shared" si="3"/>
        <v>4176</v>
      </c>
      <c r="Z17" s="379">
        <f t="shared" si="1"/>
        <v>9.8578680027552636E-3</v>
      </c>
      <c r="AA17" s="384"/>
      <c r="AB17" s="384"/>
    </row>
    <row r="18" spans="1:28" ht="15.75" customHeight="1">
      <c r="A18" s="893"/>
      <c r="B18" s="893" t="s">
        <v>1195</v>
      </c>
      <c r="C18" s="381">
        <v>12</v>
      </c>
      <c r="D18" s="386" t="s">
        <v>255</v>
      </c>
      <c r="E18" s="375">
        <v>0</v>
      </c>
      <c r="F18" s="375">
        <v>0</v>
      </c>
      <c r="G18" s="375">
        <v>1</v>
      </c>
      <c r="H18" s="375">
        <v>0</v>
      </c>
      <c r="I18" s="375">
        <v>0</v>
      </c>
      <c r="J18" s="375">
        <v>1</v>
      </c>
      <c r="K18" s="375">
        <v>2</v>
      </c>
      <c r="L18" s="375">
        <v>0</v>
      </c>
      <c r="M18" s="375">
        <v>0</v>
      </c>
      <c r="N18" s="375">
        <v>0</v>
      </c>
      <c r="O18" s="375">
        <v>3</v>
      </c>
      <c r="P18" s="375">
        <v>2</v>
      </c>
      <c r="Q18" s="375">
        <v>1</v>
      </c>
      <c r="R18" s="375">
        <v>0</v>
      </c>
      <c r="S18" s="375">
        <v>0</v>
      </c>
      <c r="T18" s="375">
        <v>0</v>
      </c>
      <c r="U18" s="375">
        <v>2</v>
      </c>
      <c r="V18" s="375">
        <v>0</v>
      </c>
      <c r="W18" s="375">
        <v>0</v>
      </c>
      <c r="X18" s="375">
        <f t="shared" si="2"/>
        <v>12</v>
      </c>
      <c r="Y18" s="379">
        <f t="shared" si="3"/>
        <v>3980</v>
      </c>
      <c r="Z18" s="379">
        <f t="shared" si="1"/>
        <v>9.5224885324059066E-3</v>
      </c>
      <c r="AA18" s="384"/>
      <c r="AB18" s="384"/>
    </row>
    <row r="19" spans="1:28" ht="15.75" customHeight="1">
      <c r="A19" s="893">
        <v>5</v>
      </c>
      <c r="B19" s="893" t="s">
        <v>582</v>
      </c>
      <c r="C19" s="381">
        <v>13</v>
      </c>
      <c r="D19" s="83" t="s">
        <v>582</v>
      </c>
      <c r="E19" s="375">
        <v>0</v>
      </c>
      <c r="F19" s="375">
        <v>0</v>
      </c>
      <c r="G19" s="375">
        <v>0</v>
      </c>
      <c r="H19" s="375">
        <v>0</v>
      </c>
      <c r="I19" s="375">
        <v>0</v>
      </c>
      <c r="J19" s="375">
        <v>0</v>
      </c>
      <c r="K19" s="375">
        <v>0</v>
      </c>
      <c r="L19" s="375">
        <v>0</v>
      </c>
      <c r="M19" s="375">
        <v>0</v>
      </c>
      <c r="N19" s="375">
        <v>0</v>
      </c>
      <c r="O19" s="375">
        <v>0</v>
      </c>
      <c r="P19" s="375">
        <v>0</v>
      </c>
      <c r="Q19" s="375">
        <v>0</v>
      </c>
      <c r="R19" s="375">
        <v>15</v>
      </c>
      <c r="S19" s="375">
        <v>7</v>
      </c>
      <c r="T19" s="375">
        <v>0</v>
      </c>
      <c r="U19" s="375">
        <v>28</v>
      </c>
      <c r="V19" s="375">
        <v>20</v>
      </c>
      <c r="W19" s="375">
        <v>0</v>
      </c>
      <c r="X19" s="375">
        <f t="shared" si="2"/>
        <v>70</v>
      </c>
      <c r="Y19" s="379">
        <f t="shared" si="3"/>
        <v>2961</v>
      </c>
      <c r="Z19" s="379">
        <f t="shared" si="1"/>
        <v>1.1317857450782606E-2</v>
      </c>
      <c r="AA19" s="384"/>
      <c r="AB19" s="384"/>
    </row>
    <row r="20" spans="1:28" ht="15.75" customHeight="1">
      <c r="A20" s="893"/>
      <c r="B20" s="893" t="s">
        <v>1195</v>
      </c>
      <c r="C20" s="381">
        <v>14</v>
      </c>
      <c r="D20" s="83" t="s">
        <v>1287</v>
      </c>
      <c r="E20" s="375">
        <v>0</v>
      </c>
      <c r="F20" s="379">
        <v>0</v>
      </c>
      <c r="G20" s="379">
        <v>0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79">
        <v>0</v>
      </c>
      <c r="P20" s="379">
        <v>1</v>
      </c>
      <c r="Q20" s="379">
        <v>0</v>
      </c>
      <c r="R20" s="379">
        <v>16</v>
      </c>
      <c r="S20" s="379">
        <v>3</v>
      </c>
      <c r="T20" s="379">
        <v>0</v>
      </c>
      <c r="U20" s="379">
        <v>16</v>
      </c>
      <c r="V20" s="379">
        <v>44</v>
      </c>
      <c r="W20" s="379">
        <v>0</v>
      </c>
      <c r="X20" s="375">
        <f t="shared" si="2"/>
        <v>80</v>
      </c>
      <c r="Y20" s="379">
        <f t="shared" si="3"/>
        <v>3093</v>
      </c>
      <c r="Z20" s="379">
        <f t="shared" si="1"/>
        <v>1.1364826663618146E-2</v>
      </c>
      <c r="AA20" s="384"/>
      <c r="AB20" s="384"/>
    </row>
    <row r="21" spans="1:28" ht="15.75" customHeight="1">
      <c r="A21" s="893"/>
      <c r="B21" s="893" t="s">
        <v>1195</v>
      </c>
      <c r="C21" s="381">
        <v>15</v>
      </c>
      <c r="D21" s="387" t="s">
        <v>586</v>
      </c>
      <c r="E21" s="375">
        <v>0</v>
      </c>
      <c r="F21" s="379">
        <v>0</v>
      </c>
      <c r="G21" s="379">
        <v>0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79">
        <v>0</v>
      </c>
      <c r="P21" s="379">
        <v>0</v>
      </c>
      <c r="Q21" s="379">
        <v>0</v>
      </c>
      <c r="R21" s="379">
        <v>9</v>
      </c>
      <c r="S21" s="379">
        <v>12</v>
      </c>
      <c r="T21" s="379">
        <v>1</v>
      </c>
      <c r="U21" s="379">
        <v>12</v>
      </c>
      <c r="V21" s="379">
        <v>25</v>
      </c>
      <c r="W21" s="379">
        <v>0</v>
      </c>
      <c r="X21" s="375">
        <f t="shared" si="2"/>
        <v>59</v>
      </c>
      <c r="Y21" s="379">
        <f t="shared" si="3"/>
        <v>2406</v>
      </c>
      <c r="Z21" s="379">
        <f t="shared" si="1"/>
        <v>9.1089263539742022E-3</v>
      </c>
      <c r="AA21" s="384"/>
      <c r="AB21" s="384"/>
    </row>
    <row r="22" spans="1:28" ht="15.75" customHeight="1">
      <c r="A22" s="833">
        <v>6</v>
      </c>
      <c r="B22" s="833" t="s">
        <v>1288</v>
      </c>
      <c r="C22" s="381">
        <v>16</v>
      </c>
      <c r="D22" s="83" t="s">
        <v>579</v>
      </c>
      <c r="E22" s="375">
        <v>0</v>
      </c>
      <c r="F22" s="375">
        <v>0</v>
      </c>
      <c r="G22" s="375">
        <v>0</v>
      </c>
      <c r="H22" s="375">
        <v>0</v>
      </c>
      <c r="I22" s="375">
        <v>0</v>
      </c>
      <c r="J22" s="375">
        <v>0</v>
      </c>
      <c r="K22" s="375">
        <v>0</v>
      </c>
      <c r="L22" s="375">
        <v>0</v>
      </c>
      <c r="M22" s="375">
        <v>0</v>
      </c>
      <c r="N22" s="375">
        <v>0</v>
      </c>
      <c r="O22" s="375">
        <v>0</v>
      </c>
      <c r="P22" s="375">
        <v>1</v>
      </c>
      <c r="Q22" s="375">
        <v>0</v>
      </c>
      <c r="R22" s="375">
        <v>10</v>
      </c>
      <c r="S22" s="375">
        <v>10</v>
      </c>
      <c r="T22" s="375">
        <v>0</v>
      </c>
      <c r="U22" s="375">
        <v>20</v>
      </c>
      <c r="V22" s="375">
        <v>5</v>
      </c>
      <c r="W22" s="375">
        <v>1</v>
      </c>
      <c r="X22" s="375">
        <f t="shared" si="2"/>
        <v>47</v>
      </c>
      <c r="Y22" s="379">
        <f t="shared" si="3"/>
        <v>2420</v>
      </c>
      <c r="Z22" s="379">
        <f t="shared" si="1"/>
        <v>8.9741116800633614E-3</v>
      </c>
      <c r="AA22" s="384"/>
      <c r="AB22" s="384"/>
    </row>
    <row r="23" spans="1:28" ht="15.75" customHeight="1">
      <c r="A23" s="808"/>
      <c r="B23" s="808" t="s">
        <v>1195</v>
      </c>
      <c r="C23" s="381">
        <v>17</v>
      </c>
      <c r="D23" s="83" t="s">
        <v>275</v>
      </c>
      <c r="E23" s="375">
        <v>0</v>
      </c>
      <c r="F23" s="379">
        <v>0</v>
      </c>
      <c r="G23" s="379">
        <v>0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0</v>
      </c>
      <c r="O23" s="379">
        <v>0</v>
      </c>
      <c r="P23" s="379">
        <v>1</v>
      </c>
      <c r="Q23" s="379">
        <v>0</v>
      </c>
      <c r="R23" s="379">
        <v>14</v>
      </c>
      <c r="S23" s="379">
        <v>12</v>
      </c>
      <c r="T23" s="379">
        <v>0</v>
      </c>
      <c r="U23" s="379">
        <v>14</v>
      </c>
      <c r="V23" s="379">
        <v>5</v>
      </c>
      <c r="W23" s="379">
        <v>3</v>
      </c>
      <c r="X23" s="375">
        <f t="shared" si="2"/>
        <v>49</v>
      </c>
      <c r="Y23" s="379">
        <f t="shared" si="3"/>
        <v>2816</v>
      </c>
      <c r="Z23" s="379">
        <f t="shared" si="1"/>
        <v>1.0095574662416789E-2</v>
      </c>
      <c r="AA23" s="384"/>
      <c r="AB23" s="384"/>
    </row>
    <row r="24" spans="1:28" ht="15.75" customHeight="1">
      <c r="A24" s="808"/>
      <c r="B24" s="808" t="s">
        <v>1195</v>
      </c>
      <c r="C24" s="381">
        <v>18</v>
      </c>
      <c r="D24" s="83" t="s">
        <v>580</v>
      </c>
      <c r="E24" s="375">
        <v>0</v>
      </c>
      <c r="F24" s="375">
        <v>0</v>
      </c>
      <c r="G24" s="375">
        <v>0</v>
      </c>
      <c r="H24" s="375">
        <v>0</v>
      </c>
      <c r="I24" s="375">
        <v>0</v>
      </c>
      <c r="J24" s="375">
        <v>0</v>
      </c>
      <c r="K24" s="375">
        <v>0</v>
      </c>
      <c r="L24" s="375">
        <v>0</v>
      </c>
      <c r="M24" s="375">
        <v>0</v>
      </c>
      <c r="N24" s="375">
        <v>0</v>
      </c>
      <c r="O24" s="375">
        <v>1</v>
      </c>
      <c r="P24" s="375">
        <v>0</v>
      </c>
      <c r="Q24" s="375">
        <v>0</v>
      </c>
      <c r="R24" s="375">
        <v>8</v>
      </c>
      <c r="S24" s="375">
        <v>4</v>
      </c>
      <c r="T24" s="375">
        <v>0</v>
      </c>
      <c r="U24" s="375">
        <v>8</v>
      </c>
      <c r="V24" s="375">
        <v>0</v>
      </c>
      <c r="W24" s="375">
        <v>0</v>
      </c>
      <c r="X24" s="375">
        <f t="shared" si="2"/>
        <v>21</v>
      </c>
      <c r="Y24" s="379">
        <f t="shared" si="3"/>
        <v>1502</v>
      </c>
      <c r="Z24" s="379">
        <f t="shared" si="1"/>
        <v>5.1357317257599427E-3</v>
      </c>
      <c r="AA24" s="384"/>
      <c r="AB24" s="384"/>
    </row>
    <row r="25" spans="1:28" ht="15.75" customHeight="1">
      <c r="A25" s="808"/>
      <c r="B25" s="808" t="s">
        <v>1195</v>
      </c>
      <c r="C25" s="381">
        <v>19</v>
      </c>
      <c r="D25" s="83" t="s">
        <v>581</v>
      </c>
      <c r="E25" s="375">
        <v>0</v>
      </c>
      <c r="F25" s="379">
        <v>0</v>
      </c>
      <c r="G25" s="379">
        <v>0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79">
        <v>0</v>
      </c>
      <c r="P25" s="379">
        <v>0</v>
      </c>
      <c r="Q25" s="379">
        <v>0</v>
      </c>
      <c r="R25" s="379">
        <v>11</v>
      </c>
      <c r="S25" s="379">
        <v>6</v>
      </c>
      <c r="T25" s="379">
        <v>0</v>
      </c>
      <c r="U25" s="379">
        <v>16</v>
      </c>
      <c r="V25" s="379">
        <v>1</v>
      </c>
      <c r="W25" s="379">
        <v>0</v>
      </c>
      <c r="X25" s="375">
        <f t="shared" si="2"/>
        <v>34</v>
      </c>
      <c r="Y25" s="379">
        <f t="shared" si="3"/>
        <v>1894</v>
      </c>
      <c r="Z25" s="379">
        <f t="shared" si="1"/>
        <v>7.0208237514415035E-3</v>
      </c>
      <c r="AA25" s="384"/>
      <c r="AB25" s="384"/>
    </row>
    <row r="26" spans="1:28" ht="15.75" customHeight="1">
      <c r="A26" s="893">
        <v>7</v>
      </c>
      <c r="B26" s="893" t="s">
        <v>1289</v>
      </c>
      <c r="C26" s="381">
        <v>20</v>
      </c>
      <c r="D26" s="83" t="s">
        <v>593</v>
      </c>
      <c r="E26" s="375">
        <v>0</v>
      </c>
      <c r="F26" s="375">
        <v>0</v>
      </c>
      <c r="G26" s="375">
        <v>0</v>
      </c>
      <c r="H26" s="375">
        <v>0</v>
      </c>
      <c r="I26" s="375">
        <v>0</v>
      </c>
      <c r="J26" s="375">
        <v>0</v>
      </c>
      <c r="K26" s="375">
        <v>0</v>
      </c>
      <c r="L26" s="375">
        <v>0</v>
      </c>
      <c r="M26" s="375">
        <v>0</v>
      </c>
      <c r="N26" s="375">
        <v>0</v>
      </c>
      <c r="O26" s="375">
        <v>2</v>
      </c>
      <c r="P26" s="375">
        <v>1</v>
      </c>
      <c r="Q26" s="375">
        <v>0</v>
      </c>
      <c r="R26" s="375">
        <v>4</v>
      </c>
      <c r="S26" s="375">
        <v>2</v>
      </c>
      <c r="T26" s="375">
        <v>0</v>
      </c>
      <c r="U26" s="375">
        <v>1</v>
      </c>
      <c r="V26" s="375">
        <v>3</v>
      </c>
      <c r="W26" s="375">
        <v>0</v>
      </c>
      <c r="X26" s="375">
        <f t="shared" si="2"/>
        <v>13</v>
      </c>
      <c r="Y26" s="379">
        <f t="shared" si="3"/>
        <v>1299</v>
      </c>
      <c r="Z26" s="379">
        <f t="shared" si="1"/>
        <v>3.845227386829676E-3</v>
      </c>
      <c r="AA26" s="384"/>
      <c r="AB26" s="384"/>
    </row>
    <row r="27" spans="1:28" ht="15.75" customHeight="1">
      <c r="A27" s="894"/>
      <c r="B27" s="894" t="s">
        <v>1195</v>
      </c>
      <c r="C27" s="381">
        <v>21</v>
      </c>
      <c r="D27" s="83" t="s">
        <v>591</v>
      </c>
      <c r="E27" s="375">
        <v>0</v>
      </c>
      <c r="F27" s="375">
        <v>0</v>
      </c>
      <c r="G27" s="375">
        <v>0</v>
      </c>
      <c r="H27" s="375">
        <v>0</v>
      </c>
      <c r="I27" s="375">
        <v>0</v>
      </c>
      <c r="J27" s="375">
        <v>0</v>
      </c>
      <c r="K27" s="375">
        <v>0</v>
      </c>
      <c r="L27" s="375">
        <v>0</v>
      </c>
      <c r="M27" s="375">
        <v>0</v>
      </c>
      <c r="N27" s="375">
        <v>0</v>
      </c>
      <c r="O27" s="375">
        <v>0</v>
      </c>
      <c r="P27" s="375">
        <v>0</v>
      </c>
      <c r="Q27" s="375">
        <v>0</v>
      </c>
      <c r="R27" s="375">
        <v>2</v>
      </c>
      <c r="S27" s="375">
        <v>2</v>
      </c>
      <c r="T27" s="375">
        <v>0</v>
      </c>
      <c r="U27" s="375">
        <v>0</v>
      </c>
      <c r="V27" s="375">
        <v>4</v>
      </c>
      <c r="W27" s="375">
        <v>1</v>
      </c>
      <c r="X27" s="375">
        <f t="shared" si="2"/>
        <v>9</v>
      </c>
      <c r="Y27" s="379">
        <f t="shared" si="3"/>
        <v>400</v>
      </c>
      <c r="Z27" s="379">
        <f t="shared" si="1"/>
        <v>1.436436548192631E-3</v>
      </c>
      <c r="AA27" s="384"/>
      <c r="AB27" s="384"/>
    </row>
    <row r="28" spans="1:28" ht="15.75" customHeight="1">
      <c r="A28" s="893">
        <v>8</v>
      </c>
      <c r="B28" s="893" t="s">
        <v>1290</v>
      </c>
      <c r="C28" s="381">
        <v>22</v>
      </c>
      <c r="D28" s="83" t="s">
        <v>1291</v>
      </c>
      <c r="E28" s="375">
        <v>0</v>
      </c>
      <c r="F28" s="375">
        <v>0</v>
      </c>
      <c r="G28" s="375">
        <v>0</v>
      </c>
      <c r="H28" s="375">
        <v>0</v>
      </c>
      <c r="I28" s="375">
        <v>0</v>
      </c>
      <c r="J28" s="375">
        <v>0</v>
      </c>
      <c r="K28" s="375">
        <v>0</v>
      </c>
      <c r="L28" s="375">
        <v>0</v>
      </c>
      <c r="M28" s="375">
        <v>0</v>
      </c>
      <c r="N28" s="375">
        <v>0</v>
      </c>
      <c r="O28" s="375">
        <v>0</v>
      </c>
      <c r="P28" s="375">
        <v>0</v>
      </c>
      <c r="Q28" s="375">
        <v>0</v>
      </c>
      <c r="R28" s="375">
        <v>2</v>
      </c>
      <c r="S28" s="375">
        <v>2</v>
      </c>
      <c r="T28" s="375">
        <v>0</v>
      </c>
      <c r="U28" s="375">
        <v>4</v>
      </c>
      <c r="V28" s="375">
        <v>11</v>
      </c>
      <c r="W28" s="375">
        <v>0</v>
      </c>
      <c r="X28" s="375">
        <f t="shared" si="2"/>
        <v>19</v>
      </c>
      <c r="Y28" s="379">
        <f t="shared" si="3"/>
        <v>602</v>
      </c>
      <c r="Z28" s="379">
        <f t="shared" si="1"/>
        <v>2.3552907264556867E-3</v>
      </c>
      <c r="AA28" s="384"/>
      <c r="AB28" s="384"/>
    </row>
    <row r="29" spans="1:28" ht="15.75" customHeight="1">
      <c r="A29" s="894"/>
      <c r="B29" s="894" t="s">
        <v>1195</v>
      </c>
      <c r="C29" s="381">
        <v>23</v>
      </c>
      <c r="D29" s="83" t="s">
        <v>588</v>
      </c>
      <c r="E29" s="375">
        <v>0</v>
      </c>
      <c r="F29" s="375">
        <v>0</v>
      </c>
      <c r="G29" s="375">
        <v>0</v>
      </c>
      <c r="H29" s="375">
        <v>0</v>
      </c>
      <c r="I29" s="375">
        <v>0</v>
      </c>
      <c r="J29" s="375">
        <v>0</v>
      </c>
      <c r="K29" s="375">
        <v>0</v>
      </c>
      <c r="L29" s="375">
        <v>0</v>
      </c>
      <c r="M29" s="375">
        <v>0</v>
      </c>
      <c r="N29" s="375">
        <v>0</v>
      </c>
      <c r="O29" s="375">
        <v>0</v>
      </c>
      <c r="P29" s="375">
        <v>0</v>
      </c>
      <c r="Q29" s="375">
        <v>0</v>
      </c>
      <c r="R29" s="375">
        <v>7</v>
      </c>
      <c r="S29" s="375">
        <v>5</v>
      </c>
      <c r="T29" s="375">
        <v>0</v>
      </c>
      <c r="U29" s="375">
        <v>4</v>
      </c>
      <c r="V29" s="375">
        <v>14</v>
      </c>
      <c r="W29" s="375">
        <v>1</v>
      </c>
      <c r="X29" s="375">
        <f t="shared" si="2"/>
        <v>31</v>
      </c>
      <c r="Y29" s="379">
        <f t="shared" si="3"/>
        <v>1349</v>
      </c>
      <c r="Z29" s="379">
        <f t="shared" si="1"/>
        <v>4.9319216537836224E-3</v>
      </c>
      <c r="AA29" s="384"/>
      <c r="AB29" s="384"/>
    </row>
    <row r="30" spans="1:28" ht="15.75" customHeight="1">
      <c r="A30" s="81">
        <v>9</v>
      </c>
      <c r="B30" s="81" t="s">
        <v>259</v>
      </c>
      <c r="C30" s="381">
        <v>24</v>
      </c>
      <c r="D30" s="388" t="s">
        <v>1292</v>
      </c>
      <c r="E30" s="375">
        <v>0</v>
      </c>
      <c r="F30" s="80">
        <v>0</v>
      </c>
      <c r="G30" s="80">
        <v>0</v>
      </c>
      <c r="H30" s="375">
        <v>0</v>
      </c>
      <c r="I30" s="81">
        <v>0</v>
      </c>
      <c r="J30" s="81">
        <v>0</v>
      </c>
      <c r="K30" s="81">
        <v>1</v>
      </c>
      <c r="L30" s="81">
        <v>0</v>
      </c>
      <c r="M30" s="375">
        <v>0</v>
      </c>
      <c r="N30" s="81">
        <v>0</v>
      </c>
      <c r="O30" s="81">
        <v>1</v>
      </c>
      <c r="P30" s="81">
        <v>1</v>
      </c>
      <c r="Q30" s="81">
        <v>0</v>
      </c>
      <c r="R30" s="81">
        <v>12</v>
      </c>
      <c r="S30" s="81">
        <v>16</v>
      </c>
      <c r="T30" s="375">
        <v>0</v>
      </c>
      <c r="U30" s="81">
        <v>13</v>
      </c>
      <c r="V30" s="81">
        <v>4</v>
      </c>
      <c r="W30" s="81">
        <v>2</v>
      </c>
      <c r="X30" s="375">
        <f t="shared" si="2"/>
        <v>50</v>
      </c>
      <c r="Y30" s="379">
        <f t="shared" si="3"/>
        <v>3567</v>
      </c>
      <c r="Z30" s="379">
        <f t="shared" si="1"/>
        <v>1.1755790318540361E-2</v>
      </c>
      <c r="AA30" s="384"/>
      <c r="AB30" s="384"/>
    </row>
    <row r="31" spans="1:28" ht="15.75" customHeight="1">
      <c r="A31" s="812">
        <v>10</v>
      </c>
      <c r="B31" s="812" t="s">
        <v>218</v>
      </c>
      <c r="C31" s="381">
        <v>25</v>
      </c>
      <c r="D31" s="82" t="s">
        <v>823</v>
      </c>
      <c r="E31" s="375">
        <v>0</v>
      </c>
      <c r="F31" s="80">
        <v>0</v>
      </c>
      <c r="G31" s="80">
        <v>0</v>
      </c>
      <c r="H31" s="375">
        <v>0</v>
      </c>
      <c r="I31" s="389">
        <v>0</v>
      </c>
      <c r="J31" s="389">
        <v>0</v>
      </c>
      <c r="K31" s="389">
        <v>0</v>
      </c>
      <c r="L31" s="389">
        <v>0</v>
      </c>
      <c r="M31" s="375">
        <v>0</v>
      </c>
      <c r="N31" s="389">
        <v>0</v>
      </c>
      <c r="O31" s="389">
        <v>0</v>
      </c>
      <c r="P31" s="389">
        <v>0</v>
      </c>
      <c r="Q31" s="389">
        <v>0</v>
      </c>
      <c r="R31" s="389">
        <v>8</v>
      </c>
      <c r="S31" s="389">
        <v>22</v>
      </c>
      <c r="T31" s="375">
        <v>0</v>
      </c>
      <c r="U31" s="389">
        <v>39</v>
      </c>
      <c r="V31" s="389">
        <v>12</v>
      </c>
      <c r="W31" s="389">
        <v>0</v>
      </c>
      <c r="X31" s="375">
        <f t="shared" si="2"/>
        <v>81</v>
      </c>
      <c r="Y31" s="379">
        <f t="shared" si="3"/>
        <v>3353</v>
      </c>
      <c r="Z31" s="379">
        <f t="shared" si="1"/>
        <v>1.3393061539955413E-2</v>
      </c>
      <c r="AA31" s="384"/>
      <c r="AB31" s="384"/>
    </row>
    <row r="32" spans="1:28" ht="15.75" customHeight="1">
      <c r="A32" s="812"/>
      <c r="B32" s="812" t="s">
        <v>1195</v>
      </c>
      <c r="C32" s="381">
        <v>26</v>
      </c>
      <c r="D32" s="82" t="s">
        <v>218</v>
      </c>
      <c r="E32" s="375">
        <v>0</v>
      </c>
      <c r="F32" s="80">
        <v>0</v>
      </c>
      <c r="G32" s="80">
        <v>0</v>
      </c>
      <c r="H32" s="375">
        <v>0</v>
      </c>
      <c r="I32" s="389">
        <v>0</v>
      </c>
      <c r="J32" s="389">
        <v>0</v>
      </c>
      <c r="K32" s="81">
        <v>0</v>
      </c>
      <c r="L32" s="81">
        <v>0</v>
      </c>
      <c r="M32" s="375">
        <v>0</v>
      </c>
      <c r="N32" s="81">
        <v>0</v>
      </c>
      <c r="O32" s="81">
        <v>0</v>
      </c>
      <c r="P32" s="81">
        <v>1</v>
      </c>
      <c r="Q32" s="81">
        <v>0</v>
      </c>
      <c r="R32" s="81">
        <v>26</v>
      </c>
      <c r="S32" s="81">
        <v>48</v>
      </c>
      <c r="T32" s="375">
        <v>0</v>
      </c>
      <c r="U32" s="81">
        <v>50</v>
      </c>
      <c r="V32" s="81">
        <v>63</v>
      </c>
      <c r="W32" s="81">
        <v>0</v>
      </c>
      <c r="X32" s="375">
        <f t="shared" si="2"/>
        <v>188</v>
      </c>
      <c r="Y32" s="379">
        <f t="shared" si="3"/>
        <v>8082</v>
      </c>
      <c r="Z32" s="379">
        <f t="shared" si="1"/>
        <v>3.0667514800021577E-2</v>
      </c>
      <c r="AA32" s="384"/>
      <c r="AB32" s="384"/>
    </row>
    <row r="33" spans="1:28" ht="15.75" customHeight="1">
      <c r="A33" s="812"/>
      <c r="B33" s="812" t="s">
        <v>1195</v>
      </c>
      <c r="C33" s="381">
        <v>27</v>
      </c>
      <c r="D33" s="82" t="s">
        <v>212</v>
      </c>
      <c r="E33" s="375">
        <v>0</v>
      </c>
      <c r="F33" s="80">
        <v>0</v>
      </c>
      <c r="G33" s="80">
        <v>0</v>
      </c>
      <c r="H33" s="375">
        <v>0</v>
      </c>
      <c r="I33" s="389">
        <v>0</v>
      </c>
      <c r="J33" s="389">
        <v>0</v>
      </c>
      <c r="K33" s="389">
        <v>0</v>
      </c>
      <c r="L33" s="389">
        <v>0</v>
      </c>
      <c r="M33" s="375">
        <v>0</v>
      </c>
      <c r="N33" s="389">
        <v>0</v>
      </c>
      <c r="O33" s="389">
        <v>0</v>
      </c>
      <c r="P33" s="389">
        <v>0</v>
      </c>
      <c r="Q33" s="389">
        <v>0</v>
      </c>
      <c r="R33" s="389">
        <v>6</v>
      </c>
      <c r="S33" s="389">
        <v>18</v>
      </c>
      <c r="T33" s="375">
        <v>0</v>
      </c>
      <c r="U33" s="389">
        <v>10</v>
      </c>
      <c r="V33" s="389">
        <v>16</v>
      </c>
      <c r="W33" s="389">
        <v>0</v>
      </c>
      <c r="X33" s="375">
        <f t="shared" si="2"/>
        <v>50</v>
      </c>
      <c r="Y33" s="379">
        <f t="shared" si="3"/>
        <v>2240</v>
      </c>
      <c r="Z33" s="379">
        <f t="shared" si="1"/>
        <v>8.4918419262534801E-3</v>
      </c>
      <c r="AA33" s="384"/>
      <c r="AB33" s="384"/>
    </row>
    <row r="34" spans="1:28" ht="15.75" customHeight="1">
      <c r="A34" s="172">
        <v>11</v>
      </c>
      <c r="B34" s="172" t="s">
        <v>1293</v>
      </c>
      <c r="C34" s="381">
        <v>28</v>
      </c>
      <c r="D34" s="170" t="s">
        <v>825</v>
      </c>
      <c r="E34" s="375">
        <v>0</v>
      </c>
      <c r="F34" s="80">
        <v>0</v>
      </c>
      <c r="G34" s="80">
        <v>0</v>
      </c>
      <c r="H34" s="375">
        <v>0</v>
      </c>
      <c r="I34" s="389">
        <v>0</v>
      </c>
      <c r="J34" s="389">
        <v>0</v>
      </c>
      <c r="K34" s="389">
        <v>0</v>
      </c>
      <c r="L34" s="389">
        <v>0</v>
      </c>
      <c r="M34" s="375">
        <v>0</v>
      </c>
      <c r="N34" s="389">
        <v>0</v>
      </c>
      <c r="O34" s="389">
        <v>1</v>
      </c>
      <c r="P34" s="389">
        <v>0</v>
      </c>
      <c r="Q34" s="389">
        <v>0</v>
      </c>
      <c r="R34" s="389">
        <v>4</v>
      </c>
      <c r="S34" s="389">
        <v>7</v>
      </c>
      <c r="T34" s="375">
        <v>0</v>
      </c>
      <c r="U34" s="389">
        <v>35</v>
      </c>
      <c r="V34" s="389">
        <v>10</v>
      </c>
      <c r="W34" s="389">
        <v>0</v>
      </c>
      <c r="X34" s="375">
        <f t="shared" si="2"/>
        <v>57</v>
      </c>
      <c r="Y34" s="379">
        <f t="shared" si="3"/>
        <v>2126</v>
      </c>
      <c r="Z34" s="379">
        <f t="shared" si="1"/>
        <v>8.5546478450959466E-3</v>
      </c>
      <c r="AA34" s="384"/>
      <c r="AB34" s="384"/>
    </row>
    <row r="35" spans="1:28" ht="15.75" customHeight="1">
      <c r="A35" s="812">
        <v>12</v>
      </c>
      <c r="B35" s="812" t="s">
        <v>1294</v>
      </c>
      <c r="C35" s="381">
        <v>29</v>
      </c>
      <c r="D35" s="82" t="s">
        <v>819</v>
      </c>
      <c r="E35" s="375">
        <v>0</v>
      </c>
      <c r="F35" s="80">
        <v>0</v>
      </c>
      <c r="G35" s="80">
        <v>0</v>
      </c>
      <c r="H35" s="375">
        <v>0</v>
      </c>
      <c r="I35" s="81">
        <v>0</v>
      </c>
      <c r="J35" s="81">
        <v>0</v>
      </c>
      <c r="K35" s="81">
        <v>1</v>
      </c>
      <c r="L35" s="81">
        <v>0</v>
      </c>
      <c r="M35" s="375">
        <v>0</v>
      </c>
      <c r="N35" s="81">
        <v>0</v>
      </c>
      <c r="O35" s="81">
        <v>1</v>
      </c>
      <c r="P35" s="81">
        <v>0</v>
      </c>
      <c r="Q35" s="81">
        <v>0</v>
      </c>
      <c r="R35" s="81">
        <v>12</v>
      </c>
      <c r="S35" s="81">
        <v>10</v>
      </c>
      <c r="T35" s="375">
        <v>0</v>
      </c>
      <c r="U35" s="81">
        <v>13</v>
      </c>
      <c r="V35" s="81">
        <v>14</v>
      </c>
      <c r="W35" s="81">
        <v>0</v>
      </c>
      <c r="X35" s="375">
        <f t="shared" si="2"/>
        <v>51</v>
      </c>
      <c r="Y35" s="379">
        <f t="shared" si="3"/>
        <v>3129</v>
      </c>
      <c r="Z35" s="379">
        <f t="shared" si="1"/>
        <v>1.039958637417026E-2</v>
      </c>
      <c r="AA35" s="384"/>
      <c r="AB35" s="384"/>
    </row>
    <row r="36" spans="1:28" ht="15.75" customHeight="1">
      <c r="A36" s="892"/>
      <c r="B36" s="892" t="s">
        <v>1195</v>
      </c>
      <c r="C36" s="381">
        <v>30</v>
      </c>
      <c r="D36" s="170" t="s">
        <v>1295</v>
      </c>
      <c r="E36" s="375">
        <v>0</v>
      </c>
      <c r="F36" s="80">
        <v>0</v>
      </c>
      <c r="G36" s="80">
        <v>0</v>
      </c>
      <c r="H36" s="375">
        <v>0</v>
      </c>
      <c r="I36" s="389">
        <v>0</v>
      </c>
      <c r="J36" s="389">
        <v>0</v>
      </c>
      <c r="K36" s="389">
        <v>0</v>
      </c>
      <c r="L36" s="389">
        <v>0</v>
      </c>
      <c r="M36" s="375">
        <v>0</v>
      </c>
      <c r="N36" s="389">
        <v>0</v>
      </c>
      <c r="O36" s="389">
        <v>0</v>
      </c>
      <c r="P36" s="389">
        <v>0</v>
      </c>
      <c r="Q36" s="389">
        <v>0</v>
      </c>
      <c r="R36" s="389">
        <v>26</v>
      </c>
      <c r="S36" s="389">
        <v>29</v>
      </c>
      <c r="T36" s="375">
        <v>0</v>
      </c>
      <c r="U36" s="389">
        <v>35</v>
      </c>
      <c r="V36" s="389">
        <v>45</v>
      </c>
      <c r="W36" s="389">
        <v>0</v>
      </c>
      <c r="X36" s="375">
        <f t="shared" si="2"/>
        <v>135</v>
      </c>
      <c r="Y36" s="379">
        <f t="shared" si="3"/>
        <v>6022</v>
      </c>
      <c r="Z36" s="379">
        <f t="shared" si="1"/>
        <v>2.2607969582173756E-2</v>
      </c>
      <c r="AA36" s="384"/>
      <c r="AB36" s="384"/>
    </row>
    <row r="37" spans="1:28" ht="15.75" customHeight="1">
      <c r="A37" s="81">
        <v>13</v>
      </c>
      <c r="B37" s="81" t="s">
        <v>258</v>
      </c>
      <c r="C37" s="381">
        <v>31</v>
      </c>
      <c r="D37" s="388" t="s">
        <v>817</v>
      </c>
      <c r="E37" s="375">
        <v>0</v>
      </c>
      <c r="F37" s="80">
        <v>0</v>
      </c>
      <c r="G37" s="80">
        <v>0</v>
      </c>
      <c r="H37" s="375">
        <v>0</v>
      </c>
      <c r="I37" s="81">
        <v>0</v>
      </c>
      <c r="J37" s="81">
        <v>0</v>
      </c>
      <c r="K37" s="81">
        <v>0</v>
      </c>
      <c r="L37" s="81">
        <v>0</v>
      </c>
      <c r="M37" s="375">
        <v>0</v>
      </c>
      <c r="N37" s="81">
        <v>0</v>
      </c>
      <c r="O37" s="81">
        <v>0</v>
      </c>
      <c r="P37" s="81">
        <v>0</v>
      </c>
      <c r="Q37" s="81">
        <v>0</v>
      </c>
      <c r="R37" s="81">
        <v>7</v>
      </c>
      <c r="S37" s="81">
        <v>17</v>
      </c>
      <c r="T37" s="375">
        <v>0</v>
      </c>
      <c r="U37" s="81">
        <v>21</v>
      </c>
      <c r="V37" s="81">
        <v>26</v>
      </c>
      <c r="W37" s="81">
        <v>1</v>
      </c>
      <c r="X37" s="375">
        <f t="shared" si="2"/>
        <v>72</v>
      </c>
      <c r="Y37" s="379">
        <f t="shared" si="3"/>
        <v>2722</v>
      </c>
      <c r="Z37" s="379">
        <f t="shared" si="1"/>
        <v>1.0662856807447869E-2</v>
      </c>
      <c r="AA37" s="384"/>
      <c r="AB37" s="384"/>
    </row>
    <row r="38" spans="1:28" ht="15.75" customHeight="1">
      <c r="A38" s="892">
        <v>14</v>
      </c>
      <c r="B38" s="892" t="s">
        <v>820</v>
      </c>
      <c r="C38" s="381">
        <v>32</v>
      </c>
      <c r="D38" s="388" t="s">
        <v>816</v>
      </c>
      <c r="E38" s="375">
        <v>0</v>
      </c>
      <c r="F38" s="80">
        <v>0</v>
      </c>
      <c r="G38" s="80">
        <v>0</v>
      </c>
      <c r="H38" s="375">
        <v>0</v>
      </c>
      <c r="I38" s="389">
        <v>0</v>
      </c>
      <c r="J38" s="389">
        <v>0</v>
      </c>
      <c r="K38" s="389">
        <v>1</v>
      </c>
      <c r="L38" s="389">
        <v>0</v>
      </c>
      <c r="M38" s="375">
        <v>0</v>
      </c>
      <c r="N38" s="389">
        <v>0</v>
      </c>
      <c r="O38" s="389">
        <v>1</v>
      </c>
      <c r="P38" s="389">
        <v>0</v>
      </c>
      <c r="Q38" s="389">
        <v>0</v>
      </c>
      <c r="R38" s="389">
        <v>19</v>
      </c>
      <c r="S38" s="389">
        <v>43</v>
      </c>
      <c r="T38" s="375">
        <v>0</v>
      </c>
      <c r="U38" s="389">
        <v>70</v>
      </c>
      <c r="V38" s="389">
        <v>26</v>
      </c>
      <c r="W38" s="389">
        <v>0</v>
      </c>
      <c r="X38" s="375">
        <f t="shared" si="2"/>
        <v>160</v>
      </c>
      <c r="Y38" s="379">
        <f t="shared" si="3"/>
        <v>7525</v>
      </c>
      <c r="Z38" s="379">
        <f t="shared" si="1"/>
        <v>2.8277744978946938E-2</v>
      </c>
      <c r="AA38" s="384"/>
      <c r="AB38" s="384"/>
    </row>
    <row r="39" spans="1:28" ht="15.75" customHeight="1">
      <c r="A39" s="892"/>
      <c r="B39" s="892" t="s">
        <v>1195</v>
      </c>
      <c r="C39" s="381">
        <v>33</v>
      </c>
      <c r="D39" s="388" t="s">
        <v>822</v>
      </c>
      <c r="E39" s="375">
        <v>0</v>
      </c>
      <c r="F39" s="80">
        <v>0</v>
      </c>
      <c r="G39" s="80">
        <v>0</v>
      </c>
      <c r="H39" s="375">
        <v>0</v>
      </c>
      <c r="I39" s="389">
        <v>0</v>
      </c>
      <c r="J39" s="389">
        <v>0</v>
      </c>
      <c r="K39" s="389">
        <v>0</v>
      </c>
      <c r="L39" s="389">
        <v>0</v>
      </c>
      <c r="M39" s="375">
        <v>0</v>
      </c>
      <c r="N39" s="389">
        <v>0</v>
      </c>
      <c r="O39" s="389">
        <v>0</v>
      </c>
      <c r="P39" s="389">
        <v>0</v>
      </c>
      <c r="Q39" s="389">
        <v>0</v>
      </c>
      <c r="R39" s="389">
        <v>8</v>
      </c>
      <c r="S39" s="389">
        <v>16</v>
      </c>
      <c r="T39" s="375">
        <v>0</v>
      </c>
      <c r="U39" s="389">
        <v>33</v>
      </c>
      <c r="V39" s="389">
        <v>3</v>
      </c>
      <c r="W39" s="389">
        <v>0</v>
      </c>
      <c r="X39" s="375">
        <f t="shared" si="2"/>
        <v>60</v>
      </c>
      <c r="Y39" s="379">
        <f t="shared" si="3"/>
        <v>2681</v>
      </c>
      <c r="Z39" s="379">
        <f t="shared" si="1"/>
        <v>1.0633912448785896E-2</v>
      </c>
      <c r="AA39" s="384"/>
      <c r="AB39" s="384"/>
    </row>
    <row r="40" spans="1:28">
      <c r="B40" s="391"/>
      <c r="C40" s="391"/>
      <c r="D40" s="392"/>
      <c r="E40" s="393"/>
      <c r="F40" s="391"/>
      <c r="G40" s="391"/>
      <c r="H40" s="391"/>
      <c r="I40" s="391"/>
      <c r="J40" s="391"/>
      <c r="K40" s="391"/>
      <c r="L40" s="394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</row>
    <row r="41" spans="1:28">
      <c r="B41" s="391"/>
      <c r="C41" s="391"/>
      <c r="D41" s="392"/>
      <c r="E41" s="393"/>
      <c r="F41" s="391"/>
      <c r="G41" s="391"/>
      <c r="H41" s="391"/>
      <c r="I41" s="391"/>
      <c r="J41" s="391"/>
      <c r="K41" s="391"/>
      <c r="L41" s="394"/>
      <c r="M41" s="391"/>
      <c r="N41" s="391"/>
      <c r="O41" s="391"/>
      <c r="P41" s="391"/>
      <c r="Q41" s="391"/>
      <c r="R41" s="391"/>
      <c r="S41" s="391"/>
      <c r="T41" s="391"/>
      <c r="U41" s="391"/>
      <c r="V41" s="391"/>
      <c r="W41" s="391"/>
      <c r="X41" s="391"/>
      <c r="Y41" s="391"/>
    </row>
    <row r="42" spans="1:28">
      <c r="B42" s="391"/>
      <c r="C42" s="391"/>
      <c r="D42" s="392"/>
      <c r="E42" s="393"/>
      <c r="F42" s="391"/>
      <c r="G42" s="391"/>
      <c r="H42" s="391"/>
      <c r="I42" s="391"/>
      <c r="J42" s="391"/>
      <c r="K42" s="391"/>
      <c r="L42" s="394"/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1"/>
      <c r="X42" s="391"/>
      <c r="Y42" s="391"/>
    </row>
    <row r="43" spans="1:28">
      <c r="B43" s="391"/>
      <c r="C43" s="391"/>
      <c r="D43" s="392"/>
      <c r="E43" s="393"/>
      <c r="F43" s="391"/>
      <c r="G43" s="391"/>
      <c r="H43" s="391"/>
      <c r="I43" s="391"/>
      <c r="J43" s="391"/>
      <c r="K43" s="391"/>
      <c r="L43" s="394"/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  <c r="X43" s="391"/>
      <c r="Y43" s="391"/>
    </row>
    <row r="44" spans="1:28">
      <c r="B44" s="391"/>
      <c r="C44" s="391"/>
      <c r="D44" s="392"/>
      <c r="E44" s="393"/>
      <c r="F44" s="391"/>
      <c r="G44" s="391"/>
      <c r="H44" s="391"/>
      <c r="I44" s="391"/>
      <c r="J44" s="391"/>
      <c r="K44" s="391"/>
      <c r="L44" s="394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  <c r="X44" s="391"/>
      <c r="Y44" s="391"/>
    </row>
    <row r="45" spans="1:28">
      <c r="B45" s="391"/>
      <c r="C45" s="391"/>
      <c r="D45" s="392"/>
      <c r="E45" s="393"/>
      <c r="F45" s="391"/>
      <c r="G45" s="391"/>
      <c r="H45" s="391"/>
      <c r="I45" s="391"/>
      <c r="J45" s="391"/>
      <c r="K45" s="391"/>
      <c r="L45" s="394"/>
      <c r="M45" s="391"/>
      <c r="N45" s="391"/>
      <c r="O45" s="391"/>
      <c r="P45" s="391"/>
      <c r="Q45" s="391"/>
      <c r="R45" s="391"/>
      <c r="S45" s="391"/>
      <c r="T45" s="391"/>
      <c r="U45" s="391"/>
      <c r="V45" s="391"/>
      <c r="W45" s="391"/>
      <c r="X45" s="391"/>
      <c r="Y45" s="391"/>
    </row>
    <row r="46" spans="1:28">
      <c r="B46" s="391"/>
      <c r="C46" s="391"/>
      <c r="D46" s="392"/>
      <c r="E46" s="393"/>
      <c r="F46" s="391"/>
      <c r="G46" s="391"/>
      <c r="H46" s="391"/>
      <c r="I46" s="391"/>
      <c r="J46" s="391"/>
      <c r="K46" s="391"/>
      <c r="L46" s="394"/>
      <c r="M46" s="391"/>
      <c r="N46" s="391"/>
      <c r="O46" s="391"/>
      <c r="P46" s="391"/>
      <c r="Q46" s="391"/>
      <c r="R46" s="391"/>
      <c r="S46" s="391"/>
      <c r="T46" s="391"/>
      <c r="U46" s="391"/>
      <c r="V46" s="391"/>
      <c r="W46" s="391"/>
      <c r="X46" s="391"/>
      <c r="Y46" s="391"/>
    </row>
    <row r="47" spans="1:28">
      <c r="B47" s="391"/>
      <c r="C47" s="391"/>
      <c r="D47" s="392"/>
      <c r="E47" s="393"/>
      <c r="F47" s="391"/>
      <c r="G47" s="391"/>
      <c r="H47" s="391"/>
      <c r="I47" s="391"/>
      <c r="J47" s="391"/>
      <c r="K47" s="391"/>
      <c r="L47" s="394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391"/>
      <c r="X47" s="391"/>
      <c r="Y47" s="391"/>
    </row>
    <row r="48" spans="1:28">
      <c r="B48" s="391"/>
      <c r="C48" s="391"/>
      <c r="D48" s="392"/>
      <c r="E48" s="393"/>
      <c r="F48" s="391"/>
      <c r="G48" s="391"/>
      <c r="H48" s="391"/>
      <c r="I48" s="391"/>
      <c r="J48" s="391"/>
      <c r="K48" s="391"/>
      <c r="L48" s="394"/>
      <c r="M48" s="391"/>
      <c r="N48" s="391"/>
      <c r="O48" s="391"/>
      <c r="P48" s="391"/>
      <c r="Q48" s="391"/>
      <c r="R48" s="391"/>
      <c r="S48" s="391"/>
      <c r="T48" s="391"/>
      <c r="U48" s="391"/>
      <c r="V48" s="391"/>
      <c r="W48" s="391"/>
      <c r="X48" s="391"/>
      <c r="Y48" s="391"/>
    </row>
    <row r="49" spans="2:25">
      <c r="B49" s="391"/>
      <c r="C49" s="391"/>
      <c r="D49" s="392"/>
      <c r="E49" s="393"/>
      <c r="F49" s="391"/>
      <c r="G49" s="391"/>
      <c r="H49" s="391"/>
      <c r="I49" s="391"/>
      <c r="J49" s="391"/>
      <c r="K49" s="391"/>
      <c r="L49" s="394"/>
      <c r="M49" s="391"/>
      <c r="N49" s="391"/>
      <c r="O49" s="391"/>
      <c r="P49" s="391"/>
      <c r="Q49" s="391"/>
      <c r="R49" s="391"/>
      <c r="S49" s="391"/>
      <c r="T49" s="391"/>
      <c r="U49" s="391"/>
      <c r="V49" s="391"/>
      <c r="W49" s="391"/>
      <c r="X49" s="391"/>
      <c r="Y49" s="391"/>
    </row>
  </sheetData>
  <mergeCells count="29">
    <mergeCell ref="W1:Y1"/>
    <mergeCell ref="Y3:Y6"/>
    <mergeCell ref="Z3:Z6"/>
    <mergeCell ref="A4:D4"/>
    <mergeCell ref="A7:A9"/>
    <mergeCell ref="B7:B9"/>
    <mergeCell ref="A3:D3"/>
    <mergeCell ref="X3:X6"/>
    <mergeCell ref="B10:B12"/>
    <mergeCell ref="A13:A15"/>
    <mergeCell ref="B13:B15"/>
    <mergeCell ref="A16:A18"/>
    <mergeCell ref="B16:B18"/>
    <mergeCell ref="A38:A39"/>
    <mergeCell ref="B38:B39"/>
    <mergeCell ref="J1:L1"/>
    <mergeCell ref="A28:A29"/>
    <mergeCell ref="B28:B29"/>
    <mergeCell ref="A31:A33"/>
    <mergeCell ref="B31:B33"/>
    <mergeCell ref="A35:A36"/>
    <mergeCell ref="B35:B36"/>
    <mergeCell ref="A19:A21"/>
    <mergeCell ref="B19:B21"/>
    <mergeCell ref="A22:A25"/>
    <mergeCell ref="B22:B25"/>
    <mergeCell ref="A26:A27"/>
    <mergeCell ref="B26:B27"/>
    <mergeCell ref="A10:A12"/>
  </mergeCells>
  <pageMargins left="0.15748031496062992" right="0.15748031496062992" top="0.47244094488188981" bottom="0.23622047244094491" header="0.23622047244094491" footer="0.15748031496062992"/>
  <pageSetup scale="3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36"/>
  <sheetViews>
    <sheetView workbookViewId="0">
      <selection sqref="A1:P36"/>
    </sheetView>
  </sheetViews>
  <sheetFormatPr defaultRowHeight="14.25"/>
  <cols>
    <col min="1" max="1" width="4.7109375" style="403" bestFit="1" customWidth="1"/>
    <col min="2" max="2" width="16.5703125" style="408" bestFit="1" customWidth="1"/>
    <col min="3" max="3" width="5.42578125" style="408" customWidth="1"/>
    <col min="4" max="4" width="19.7109375" style="408" bestFit="1" customWidth="1"/>
    <col min="5" max="5" width="9.42578125" style="199" customWidth="1"/>
    <col min="6" max="6" width="9.85546875" style="260" customWidth="1"/>
    <col min="7" max="7" width="10" style="199" customWidth="1"/>
    <col min="8" max="8" width="7.28515625" style="199" bestFit="1" customWidth="1"/>
    <col min="9" max="9" width="12.5703125" style="199" bestFit="1" customWidth="1"/>
    <col min="10" max="10" width="9.5703125" style="199" bestFit="1" customWidth="1"/>
    <col min="11" max="11" width="10" style="403" customWidth="1"/>
    <col min="12" max="12" width="8.7109375" style="403" bestFit="1" customWidth="1"/>
    <col min="13" max="13" width="12" style="409" bestFit="1" customWidth="1"/>
    <col min="14" max="14" width="11.140625" style="409" bestFit="1" customWidth="1"/>
    <col min="15" max="15" width="13.7109375" style="409" bestFit="1" customWidth="1"/>
    <col min="16" max="16" width="11.7109375" style="409" bestFit="1" customWidth="1"/>
    <col min="17" max="16384" width="9.140625" style="403"/>
  </cols>
  <sheetData>
    <row r="1" spans="1:19" ht="18.75">
      <c r="N1" s="900" t="s">
        <v>1011</v>
      </c>
      <c r="O1" s="900"/>
      <c r="P1" s="900"/>
    </row>
    <row r="2" spans="1:19" s="567" customFormat="1" ht="78.75" customHeight="1">
      <c r="A2" s="559" t="s">
        <v>1190</v>
      </c>
      <c r="B2" s="560" t="s">
        <v>1284</v>
      </c>
      <c r="C2" s="560" t="s">
        <v>1190</v>
      </c>
      <c r="D2" s="561" t="s">
        <v>1285</v>
      </c>
      <c r="E2" s="562" t="s">
        <v>418</v>
      </c>
      <c r="F2" s="563" t="s">
        <v>233</v>
      </c>
      <c r="G2" s="562" t="s">
        <v>419</v>
      </c>
      <c r="H2" s="562" t="s">
        <v>420</v>
      </c>
      <c r="I2" s="562" t="s">
        <v>421</v>
      </c>
      <c r="J2" s="562" t="s">
        <v>422</v>
      </c>
      <c r="K2" s="564" t="s">
        <v>1296</v>
      </c>
      <c r="L2" s="562" t="s">
        <v>423</v>
      </c>
      <c r="M2" s="565" t="s">
        <v>1297</v>
      </c>
      <c r="N2" s="565" t="s">
        <v>1298</v>
      </c>
      <c r="O2" s="565" t="s">
        <v>396</v>
      </c>
      <c r="P2" s="566" t="s">
        <v>397</v>
      </c>
    </row>
    <row r="3" spans="1:19" ht="27.75" customHeight="1">
      <c r="A3" s="898">
        <v>1</v>
      </c>
      <c r="B3" s="898" t="s">
        <v>1286</v>
      </c>
      <c r="C3" s="188">
        <v>1</v>
      </c>
      <c r="D3" s="397" t="s">
        <v>571</v>
      </c>
      <c r="E3" s="212">
        <v>4.0469999999999997</v>
      </c>
      <c r="F3" s="229" t="s">
        <v>440</v>
      </c>
      <c r="G3" s="212">
        <v>210</v>
      </c>
      <c r="H3" s="212">
        <v>36</v>
      </c>
      <c r="I3" s="212">
        <v>6578</v>
      </c>
      <c r="J3" s="398">
        <v>2477</v>
      </c>
      <c r="K3" s="399">
        <v>0.14824646826819657</v>
      </c>
      <c r="L3" s="212">
        <v>0.48620000000000002</v>
      </c>
      <c r="M3" s="400">
        <v>0.92966666666666675</v>
      </c>
      <c r="N3" s="400">
        <v>0.7918468666666667</v>
      </c>
      <c r="O3" s="401">
        <v>1.6387763777382606E-2</v>
      </c>
      <c r="P3" s="402">
        <f>O3/M3</f>
        <v>1.7627569498798068E-2</v>
      </c>
      <c r="S3" s="404"/>
    </row>
    <row r="4" spans="1:19" ht="27.75" customHeight="1">
      <c r="A4" s="838"/>
      <c r="B4" s="838" t="s">
        <v>1195</v>
      </c>
      <c r="C4" s="188">
        <v>2</v>
      </c>
      <c r="D4" s="232" t="s">
        <v>271</v>
      </c>
      <c r="E4" s="212">
        <v>5.9</v>
      </c>
      <c r="F4" s="229" t="s">
        <v>398</v>
      </c>
      <c r="G4" s="212">
        <v>65</v>
      </c>
      <c r="H4" s="212">
        <v>31</v>
      </c>
      <c r="I4" s="212">
        <v>5626</v>
      </c>
      <c r="J4" s="398">
        <v>1633</v>
      </c>
      <c r="K4" s="399">
        <v>0.17228032139093791</v>
      </c>
      <c r="L4" s="212">
        <v>0.48620000000000002</v>
      </c>
      <c r="M4" s="400">
        <v>0.63266666666666671</v>
      </c>
      <c r="N4" s="400">
        <v>0.52367065000000002</v>
      </c>
      <c r="O4" s="401">
        <v>1.3929166788903364E-2</v>
      </c>
      <c r="P4" s="402">
        <f t="shared" ref="P4:P35" si="0">O4/M4</f>
        <v>2.2016596610490036E-2</v>
      </c>
      <c r="S4" s="404"/>
    </row>
    <row r="5" spans="1:19" ht="27.75" customHeight="1">
      <c r="A5" s="838"/>
      <c r="B5" s="838" t="s">
        <v>1195</v>
      </c>
      <c r="C5" s="188">
        <v>3</v>
      </c>
      <c r="D5" s="232" t="s">
        <v>276</v>
      </c>
      <c r="E5" s="212">
        <v>20.5</v>
      </c>
      <c r="F5" s="229" t="s">
        <v>398</v>
      </c>
      <c r="G5" s="212">
        <v>140</v>
      </c>
      <c r="H5" s="212">
        <v>48</v>
      </c>
      <c r="I5" s="212">
        <v>5972</v>
      </c>
      <c r="J5" s="398">
        <v>4197</v>
      </c>
      <c r="K5" s="399">
        <v>0.14376079146786422</v>
      </c>
      <c r="L5" s="212">
        <v>0.48620000000000002</v>
      </c>
      <c r="M5" s="400">
        <v>1.1876666666666666</v>
      </c>
      <c r="N5" s="400">
        <v>1.0169267666666666</v>
      </c>
      <c r="O5" s="401">
        <v>1.6509086621992755E-2</v>
      </c>
      <c r="P5" s="402">
        <f t="shared" si="0"/>
        <v>1.39004377956717E-2</v>
      </c>
      <c r="S5" s="404"/>
    </row>
    <row r="6" spans="1:19" ht="27.75" customHeight="1">
      <c r="A6" s="898">
        <v>2</v>
      </c>
      <c r="B6" s="898" t="s">
        <v>274</v>
      </c>
      <c r="C6" s="188">
        <v>4</v>
      </c>
      <c r="D6" s="232" t="s">
        <v>566</v>
      </c>
      <c r="E6" s="212">
        <v>3.5</v>
      </c>
      <c r="F6" s="229" t="s">
        <v>398</v>
      </c>
      <c r="G6" s="212">
        <v>320</v>
      </c>
      <c r="H6" s="212">
        <v>47</v>
      </c>
      <c r="I6" s="212">
        <v>10841</v>
      </c>
      <c r="J6" s="398">
        <v>3901</v>
      </c>
      <c r="K6" s="399">
        <v>0.1548462253327216</v>
      </c>
      <c r="L6" s="212">
        <v>0.48620000000000002</v>
      </c>
      <c r="M6" s="400">
        <v>1.4526666666666668</v>
      </c>
      <c r="N6" s="400">
        <v>1.2277267166666666</v>
      </c>
      <c r="O6" s="401">
        <v>2.5996845951645128E-2</v>
      </c>
      <c r="P6" s="402">
        <f t="shared" si="0"/>
        <v>1.7895947190210044E-2</v>
      </c>
      <c r="S6" s="404"/>
    </row>
    <row r="7" spans="1:19" ht="27.75" customHeight="1">
      <c r="A7" s="898"/>
      <c r="B7" s="898"/>
      <c r="C7" s="188">
        <v>5</v>
      </c>
      <c r="D7" s="232" t="s">
        <v>561</v>
      </c>
      <c r="E7" s="212">
        <v>1.7</v>
      </c>
      <c r="F7" s="229" t="s">
        <v>398</v>
      </c>
      <c r="G7" s="212">
        <v>140</v>
      </c>
      <c r="H7" s="212">
        <v>41</v>
      </c>
      <c r="I7" s="212">
        <v>6439</v>
      </c>
      <c r="J7" s="398">
        <v>2316</v>
      </c>
      <c r="K7" s="399">
        <v>0.16769147509578533</v>
      </c>
      <c r="L7" s="212">
        <v>0.48620000000000002</v>
      </c>
      <c r="M7" s="400">
        <v>1.0439999999999998</v>
      </c>
      <c r="N7" s="400">
        <v>0.86893009999999993</v>
      </c>
      <c r="O7" s="401">
        <v>1.6409220066487439E-2</v>
      </c>
      <c r="P7" s="402">
        <f t="shared" si="0"/>
        <v>1.5717643741846209E-2</v>
      </c>
      <c r="S7" s="404"/>
    </row>
    <row r="8" spans="1:19" ht="27.75" customHeight="1">
      <c r="A8" s="898"/>
      <c r="B8" s="898"/>
      <c r="C8" s="188">
        <v>6</v>
      </c>
      <c r="D8" s="232" t="s">
        <v>562</v>
      </c>
      <c r="E8" s="212">
        <v>4.08</v>
      </c>
      <c r="F8" s="229" t="s">
        <v>398</v>
      </c>
      <c r="G8" s="212">
        <v>160</v>
      </c>
      <c r="H8" s="212">
        <v>38</v>
      </c>
      <c r="I8" s="212">
        <v>5388</v>
      </c>
      <c r="J8" s="398">
        <v>2917</v>
      </c>
      <c r="K8" s="399">
        <v>0.13066063677557846</v>
      </c>
      <c r="L8" s="212">
        <v>0.48620000000000002</v>
      </c>
      <c r="M8" s="400">
        <v>1.3976666666666668</v>
      </c>
      <c r="N8" s="400">
        <v>1.2150466499999999</v>
      </c>
      <c r="O8" s="401">
        <v>1.4042359598361247E-2</v>
      </c>
      <c r="P8" s="402">
        <f t="shared" si="0"/>
        <v>1.0047001859070769E-2</v>
      </c>
      <c r="S8" s="404"/>
    </row>
    <row r="9" spans="1:19" ht="27.75" customHeight="1">
      <c r="A9" s="838">
        <v>3</v>
      </c>
      <c r="B9" s="898" t="s">
        <v>563</v>
      </c>
      <c r="C9" s="188">
        <v>7</v>
      </c>
      <c r="D9" s="232" t="s">
        <v>563</v>
      </c>
      <c r="E9" s="212">
        <v>0.92</v>
      </c>
      <c r="F9" s="229">
        <v>80</v>
      </c>
      <c r="G9" s="212">
        <v>20</v>
      </c>
      <c r="H9" s="212">
        <v>2</v>
      </c>
      <c r="I9" s="212">
        <v>500</v>
      </c>
      <c r="J9" s="398">
        <v>4</v>
      </c>
      <c r="K9" s="399">
        <v>3.890929203539803E-2</v>
      </c>
      <c r="L9" s="212">
        <f>IF(F9=55,0.7104,IF(F9=80,0.4862,IF(F9=100,0.3878,IF(F9=34,1.1325))))</f>
        <v>0.48620000000000002</v>
      </c>
      <c r="M9" s="400">
        <v>3.7666666666666661E-2</v>
      </c>
      <c r="N9" s="400">
        <v>3.6201083333333335E-2</v>
      </c>
      <c r="O9" s="401">
        <v>1.2269574764456588E-3</v>
      </c>
      <c r="P9" s="402">
        <f t="shared" si="0"/>
        <v>3.2574092295017495E-2</v>
      </c>
      <c r="S9" s="404"/>
    </row>
    <row r="10" spans="1:19" ht="27.75" customHeight="1">
      <c r="A10" s="838"/>
      <c r="B10" s="898"/>
      <c r="C10" s="188">
        <v>8</v>
      </c>
      <c r="D10" s="232" t="s">
        <v>573</v>
      </c>
      <c r="E10" s="212">
        <v>15.6</v>
      </c>
      <c r="F10" s="229" t="s">
        <v>398</v>
      </c>
      <c r="G10" s="212">
        <v>75</v>
      </c>
      <c r="H10" s="212">
        <v>20</v>
      </c>
      <c r="I10" s="212">
        <v>2146</v>
      </c>
      <c r="J10" s="398">
        <v>1536</v>
      </c>
      <c r="K10" s="399">
        <v>0.15524568671963682</v>
      </c>
      <c r="L10" s="212">
        <v>0.48620000000000002</v>
      </c>
      <c r="M10" s="400">
        <v>0.44050000000000006</v>
      </c>
      <c r="N10" s="400">
        <v>0.37211427500000005</v>
      </c>
      <c r="O10" s="401">
        <v>6.0947364557440067E-3</v>
      </c>
      <c r="P10" s="402">
        <f t="shared" si="0"/>
        <v>1.3835951091359832E-2</v>
      </c>
      <c r="S10" s="404"/>
    </row>
    <row r="11" spans="1:19" ht="27.75" customHeight="1">
      <c r="A11" s="838"/>
      <c r="B11" s="898"/>
      <c r="C11" s="188">
        <v>9</v>
      </c>
      <c r="D11" s="232" t="s">
        <v>564</v>
      </c>
      <c r="E11" s="212">
        <v>2.7</v>
      </c>
      <c r="F11" s="229" t="s">
        <v>398</v>
      </c>
      <c r="G11" s="212">
        <v>80</v>
      </c>
      <c r="H11" s="212">
        <v>7</v>
      </c>
      <c r="I11" s="212">
        <v>1400</v>
      </c>
      <c r="J11" s="398">
        <v>147</v>
      </c>
      <c r="K11" s="399">
        <v>0.16031376755070217</v>
      </c>
      <c r="L11" s="212">
        <v>0.48620000000000002</v>
      </c>
      <c r="M11" s="400">
        <v>0.4273333333333334</v>
      </c>
      <c r="N11" s="400">
        <v>0.35882591666666663</v>
      </c>
      <c r="O11" s="401">
        <v>3.517657789344944E-3</v>
      </c>
      <c r="P11" s="402">
        <f t="shared" si="0"/>
        <v>8.2316484930068882E-3</v>
      </c>
      <c r="S11" s="404"/>
    </row>
    <row r="12" spans="1:19" ht="27.75" customHeight="1">
      <c r="A12" s="898">
        <v>4</v>
      </c>
      <c r="B12" s="898" t="s">
        <v>273</v>
      </c>
      <c r="C12" s="188">
        <v>10</v>
      </c>
      <c r="D12" s="405" t="s">
        <v>577</v>
      </c>
      <c r="E12" s="212">
        <v>10.5</v>
      </c>
      <c r="F12" s="229" t="s">
        <v>398</v>
      </c>
      <c r="G12" s="212">
        <v>150</v>
      </c>
      <c r="H12" s="212">
        <v>75</v>
      </c>
      <c r="I12" s="212">
        <v>9067</v>
      </c>
      <c r="J12" s="398">
        <v>2946</v>
      </c>
      <c r="K12" s="399">
        <v>0.1332697836283856</v>
      </c>
      <c r="L12" s="212">
        <v>0.48620000000000002</v>
      </c>
      <c r="M12" s="400">
        <v>1.1015000000000001</v>
      </c>
      <c r="N12" s="400">
        <v>0.95470333333333335</v>
      </c>
      <c r="O12" s="401">
        <v>2.4979915523626762E-2</v>
      </c>
      <c r="P12" s="402">
        <f t="shared" si="0"/>
        <v>2.2678089444963013E-2</v>
      </c>
      <c r="S12" s="404"/>
    </row>
    <row r="13" spans="1:19" ht="27.75" customHeight="1">
      <c r="A13" s="898"/>
      <c r="B13" s="898" t="s">
        <v>1195</v>
      </c>
      <c r="C13" s="188">
        <v>11</v>
      </c>
      <c r="D13" s="405" t="s">
        <v>576</v>
      </c>
      <c r="E13" s="212">
        <v>7.8</v>
      </c>
      <c r="F13" s="229" t="s">
        <v>398</v>
      </c>
      <c r="G13" s="212">
        <v>225</v>
      </c>
      <c r="H13" s="212">
        <v>11</v>
      </c>
      <c r="I13" s="212">
        <v>4176</v>
      </c>
      <c r="J13" s="398">
        <v>419</v>
      </c>
      <c r="K13" s="399">
        <v>7.7245694183566277E-2</v>
      </c>
      <c r="L13" s="212">
        <v>0.48620000000000002</v>
      </c>
      <c r="M13" s="400">
        <v>2.0940666666666665</v>
      </c>
      <c r="N13" s="400">
        <v>1.9323090333333333</v>
      </c>
      <c r="O13" s="401">
        <v>9.8578680027552636E-3</v>
      </c>
      <c r="P13" s="402">
        <f t="shared" si="0"/>
        <v>4.7075234803517548E-3</v>
      </c>
      <c r="S13" s="404"/>
    </row>
    <row r="14" spans="1:19" ht="27.75" customHeight="1">
      <c r="A14" s="898"/>
      <c r="B14" s="898" t="s">
        <v>1195</v>
      </c>
      <c r="C14" s="188">
        <v>12</v>
      </c>
      <c r="D14" s="405" t="s">
        <v>255</v>
      </c>
      <c r="E14" s="212">
        <v>5.9</v>
      </c>
      <c r="F14" s="229" t="s">
        <v>398</v>
      </c>
      <c r="G14" s="212">
        <v>240</v>
      </c>
      <c r="H14" s="212">
        <v>12</v>
      </c>
      <c r="I14" s="212">
        <v>3980</v>
      </c>
      <c r="J14" s="398">
        <v>362</v>
      </c>
      <c r="K14" s="399">
        <v>0.10598024002446088</v>
      </c>
      <c r="L14" s="212">
        <v>0.48620000000000002</v>
      </c>
      <c r="M14" s="400">
        <v>2.6163999999999996</v>
      </c>
      <c r="N14" s="400">
        <v>2.3391133000000002</v>
      </c>
      <c r="O14" s="401">
        <v>9.5224885324059066E-3</v>
      </c>
      <c r="P14" s="402">
        <f t="shared" si="0"/>
        <v>3.6395385003844625E-3</v>
      </c>
      <c r="S14" s="404"/>
    </row>
    <row r="15" spans="1:19" ht="27.75" customHeight="1">
      <c r="A15" s="898">
        <v>5</v>
      </c>
      <c r="B15" s="898" t="s">
        <v>582</v>
      </c>
      <c r="C15" s="188">
        <v>13</v>
      </c>
      <c r="D15" s="232" t="s">
        <v>582</v>
      </c>
      <c r="E15" s="212">
        <v>8.1999999999999993</v>
      </c>
      <c r="F15" s="229" t="s">
        <v>401</v>
      </c>
      <c r="G15" s="212">
        <v>140</v>
      </c>
      <c r="H15" s="212">
        <v>70</v>
      </c>
      <c r="I15" s="212">
        <v>2961</v>
      </c>
      <c r="J15" s="398">
        <v>1988</v>
      </c>
      <c r="K15" s="399">
        <v>0.3876602092566363</v>
      </c>
      <c r="L15" s="212">
        <v>0.71040000000000003</v>
      </c>
      <c r="M15" s="400">
        <v>0.62534285714285698</v>
      </c>
      <c r="N15" s="400">
        <v>0.38292231428571422</v>
      </c>
      <c r="O15" s="401">
        <v>1.1317857450782606E-2</v>
      </c>
      <c r="P15" s="402">
        <f t="shared" si="0"/>
        <v>1.809864352251982E-2</v>
      </c>
      <c r="S15" s="404"/>
    </row>
    <row r="16" spans="1:19" ht="27.75" customHeight="1">
      <c r="A16" s="898"/>
      <c r="B16" s="898" t="s">
        <v>1195</v>
      </c>
      <c r="C16" s="188">
        <v>14</v>
      </c>
      <c r="D16" s="232" t="s">
        <v>1287</v>
      </c>
      <c r="E16" s="212">
        <v>42.9</v>
      </c>
      <c r="F16" s="229" t="s">
        <v>401</v>
      </c>
      <c r="G16" s="212">
        <v>130</v>
      </c>
      <c r="H16" s="212">
        <v>80</v>
      </c>
      <c r="I16" s="212">
        <v>3093</v>
      </c>
      <c r="J16" s="398">
        <v>2767</v>
      </c>
      <c r="K16" s="399">
        <v>0.30684585526665598</v>
      </c>
      <c r="L16" s="212">
        <v>0.71040000000000003</v>
      </c>
      <c r="M16" s="400">
        <v>0.6268999999999999</v>
      </c>
      <c r="N16" s="400">
        <v>0.43453833333333325</v>
      </c>
      <c r="O16" s="401">
        <v>1.1364826663618146E-2</v>
      </c>
      <c r="P16" s="402">
        <f t="shared" si="0"/>
        <v>1.812861168227492E-2</v>
      </c>
      <c r="S16" s="404"/>
    </row>
    <row r="17" spans="1:19" ht="27.75" customHeight="1">
      <c r="A17" s="898"/>
      <c r="B17" s="898" t="s">
        <v>1195</v>
      </c>
      <c r="C17" s="188">
        <v>15</v>
      </c>
      <c r="D17" s="406" t="s">
        <v>586</v>
      </c>
      <c r="E17" s="212">
        <v>23.7</v>
      </c>
      <c r="F17" s="229" t="s">
        <v>401</v>
      </c>
      <c r="G17" s="212">
        <v>60</v>
      </c>
      <c r="H17" s="212">
        <v>59</v>
      </c>
      <c r="I17" s="212">
        <v>2406</v>
      </c>
      <c r="J17" s="398">
        <v>1589</v>
      </c>
      <c r="K17" s="399">
        <v>0.33952032878320837</v>
      </c>
      <c r="L17" s="212">
        <v>0.71040000000000003</v>
      </c>
      <c r="M17" s="400">
        <v>0.45419999999999988</v>
      </c>
      <c r="N17" s="400">
        <v>0.29998986666666672</v>
      </c>
      <c r="O17" s="401">
        <v>9.1089263539742022E-3</v>
      </c>
      <c r="P17" s="402">
        <f t="shared" si="0"/>
        <v>2.0054879687305602E-2</v>
      </c>
      <c r="S17" s="404"/>
    </row>
    <row r="18" spans="1:19" ht="27.75" customHeight="1">
      <c r="A18" s="903">
        <v>6</v>
      </c>
      <c r="B18" s="903" t="s">
        <v>1288</v>
      </c>
      <c r="C18" s="188">
        <v>16</v>
      </c>
      <c r="D18" s="232" t="s">
        <v>579</v>
      </c>
      <c r="E18" s="212">
        <v>30.5</v>
      </c>
      <c r="F18" s="229" t="s">
        <v>401</v>
      </c>
      <c r="G18" s="212">
        <v>39</v>
      </c>
      <c r="H18" s="212">
        <v>47</v>
      </c>
      <c r="I18" s="212">
        <v>2420</v>
      </c>
      <c r="J18" s="398">
        <v>1829</v>
      </c>
      <c r="K18" s="399">
        <v>0.32633585593976816</v>
      </c>
      <c r="L18" s="212">
        <v>0.71040000000000003</v>
      </c>
      <c r="M18" s="400">
        <v>0.42945000000000011</v>
      </c>
      <c r="N18" s="400">
        <v>0.28930506666666667</v>
      </c>
      <c r="O18" s="401">
        <v>8.9741116800633614E-3</v>
      </c>
      <c r="P18" s="402">
        <f t="shared" si="0"/>
        <v>2.0896755571226822E-2</v>
      </c>
      <c r="S18" s="404"/>
    </row>
    <row r="19" spans="1:19" ht="27.75" customHeight="1">
      <c r="A19" s="901"/>
      <c r="B19" s="901" t="s">
        <v>1195</v>
      </c>
      <c r="C19" s="188">
        <v>17</v>
      </c>
      <c r="D19" s="232" t="s">
        <v>275</v>
      </c>
      <c r="E19" s="212">
        <v>38.700000000000003</v>
      </c>
      <c r="F19" s="229" t="s">
        <v>401</v>
      </c>
      <c r="G19" s="212">
        <v>53</v>
      </c>
      <c r="H19" s="212">
        <v>49</v>
      </c>
      <c r="I19" s="212">
        <v>2816</v>
      </c>
      <c r="J19" s="398">
        <v>2530</v>
      </c>
      <c r="K19" s="399">
        <v>0.27987075200357492</v>
      </c>
      <c r="L19" s="212">
        <v>0.71040000000000003</v>
      </c>
      <c r="M19" s="400">
        <v>0.59685000000000044</v>
      </c>
      <c r="N19" s="400">
        <v>0.42980914166666662</v>
      </c>
      <c r="O19" s="401">
        <v>1.0095574662416789E-2</v>
      </c>
      <c r="P19" s="402">
        <f t="shared" si="0"/>
        <v>1.6914760262070505E-2</v>
      </c>
      <c r="S19" s="404"/>
    </row>
    <row r="20" spans="1:19" ht="27.75" customHeight="1">
      <c r="A20" s="901"/>
      <c r="B20" s="901" t="s">
        <v>1195</v>
      </c>
      <c r="C20" s="188">
        <v>18</v>
      </c>
      <c r="D20" s="232" t="s">
        <v>580</v>
      </c>
      <c r="E20" s="212">
        <v>19.8</v>
      </c>
      <c r="F20" s="229" t="s">
        <v>401</v>
      </c>
      <c r="G20" s="212">
        <v>27</v>
      </c>
      <c r="H20" s="212">
        <v>21</v>
      </c>
      <c r="I20" s="212">
        <v>1502</v>
      </c>
      <c r="J20" s="398">
        <v>1345</v>
      </c>
      <c r="K20" s="399">
        <v>0.27920954381833119</v>
      </c>
      <c r="L20" s="212">
        <v>0.71040000000000003</v>
      </c>
      <c r="M20" s="400">
        <v>0.24909666666666697</v>
      </c>
      <c r="N20" s="400">
        <v>0.1795465</v>
      </c>
      <c r="O20" s="401">
        <v>5.1357317257599427E-3</v>
      </c>
      <c r="P20" s="402">
        <f t="shared" si="0"/>
        <v>2.0617424530342716E-2</v>
      </c>
      <c r="S20" s="404"/>
    </row>
    <row r="21" spans="1:19" ht="27.75" customHeight="1">
      <c r="A21" s="901"/>
      <c r="B21" s="901" t="s">
        <v>1195</v>
      </c>
      <c r="C21" s="188">
        <v>19</v>
      </c>
      <c r="D21" s="232" t="s">
        <v>581</v>
      </c>
      <c r="E21" s="212">
        <v>23.6</v>
      </c>
      <c r="F21" s="229" t="s">
        <v>401</v>
      </c>
      <c r="G21" s="212">
        <v>25</v>
      </c>
      <c r="H21" s="212">
        <v>34</v>
      </c>
      <c r="I21" s="212">
        <v>1894</v>
      </c>
      <c r="J21" s="398">
        <v>1136</v>
      </c>
      <c r="K21" s="399">
        <v>0.27381491929889534</v>
      </c>
      <c r="L21" s="212">
        <v>0.71040000000000003</v>
      </c>
      <c r="M21" s="400">
        <v>0.21623000000000017</v>
      </c>
      <c r="N21" s="400">
        <v>0.15702299999999997</v>
      </c>
      <c r="O21" s="401">
        <v>7.0208237514415035E-3</v>
      </c>
      <c r="P21" s="402">
        <f t="shared" si="0"/>
        <v>3.2469239936370985E-2</v>
      </c>
      <c r="S21" s="404"/>
    </row>
    <row r="22" spans="1:19" ht="27.75" customHeight="1">
      <c r="A22" s="898">
        <v>7</v>
      </c>
      <c r="B22" s="898" t="s">
        <v>1289</v>
      </c>
      <c r="C22" s="188">
        <v>20</v>
      </c>
      <c r="D22" s="232" t="s">
        <v>593</v>
      </c>
      <c r="E22" s="212">
        <v>2.8</v>
      </c>
      <c r="F22" s="229" t="s">
        <v>592</v>
      </c>
      <c r="G22" s="212">
        <v>40</v>
      </c>
      <c r="H22" s="212">
        <v>13</v>
      </c>
      <c r="I22" s="212">
        <v>1299</v>
      </c>
      <c r="J22" s="398">
        <v>602</v>
      </c>
      <c r="K22" s="399">
        <v>0.29657068273092352</v>
      </c>
      <c r="L22" s="212">
        <v>0.48620000000000002</v>
      </c>
      <c r="M22" s="400">
        <v>0.24899999999999997</v>
      </c>
      <c r="N22" s="400">
        <v>0.17515390000000003</v>
      </c>
      <c r="O22" s="401">
        <v>3.845227386829676E-3</v>
      </c>
      <c r="P22" s="402">
        <f t="shared" si="0"/>
        <v>1.5442680268392276E-2</v>
      </c>
      <c r="S22" s="404"/>
    </row>
    <row r="23" spans="1:19" ht="27.75" customHeight="1">
      <c r="A23" s="838"/>
      <c r="B23" s="838" t="s">
        <v>1195</v>
      </c>
      <c r="C23" s="188">
        <v>21</v>
      </c>
      <c r="D23" s="232" t="s">
        <v>591</v>
      </c>
      <c r="E23" s="212">
        <v>5.2</v>
      </c>
      <c r="F23" s="229" t="s">
        <v>592</v>
      </c>
      <c r="G23" s="212">
        <v>30</v>
      </c>
      <c r="H23" s="212">
        <v>9</v>
      </c>
      <c r="I23" s="212">
        <v>400</v>
      </c>
      <c r="J23" s="398">
        <v>327</v>
      </c>
      <c r="K23" s="399">
        <v>0.22985178117048347</v>
      </c>
      <c r="L23" s="212">
        <v>0.48620000000000002</v>
      </c>
      <c r="M23" s="400">
        <v>0.13099999999999998</v>
      </c>
      <c r="N23" s="400">
        <v>0.10088941666666665</v>
      </c>
      <c r="O23" s="401">
        <v>1.436436548192631E-3</v>
      </c>
      <c r="P23" s="402">
        <f t="shared" si="0"/>
        <v>1.0965164490020085E-2</v>
      </c>
      <c r="S23" s="404"/>
    </row>
    <row r="24" spans="1:19" ht="27.75" customHeight="1">
      <c r="A24" s="898">
        <v>8</v>
      </c>
      <c r="B24" s="898" t="s">
        <v>1290</v>
      </c>
      <c r="C24" s="188">
        <v>22</v>
      </c>
      <c r="D24" s="232" t="s">
        <v>1291</v>
      </c>
      <c r="E24" s="212">
        <v>6.7</v>
      </c>
      <c r="F24" s="229" t="s">
        <v>401</v>
      </c>
      <c r="G24" s="212">
        <v>90</v>
      </c>
      <c r="H24" s="212">
        <v>19</v>
      </c>
      <c r="I24" s="212">
        <v>602</v>
      </c>
      <c r="J24" s="398">
        <v>356</v>
      </c>
      <c r="K24" s="399">
        <v>0.25956961259079858</v>
      </c>
      <c r="L24" s="212">
        <v>0.71040000000000003</v>
      </c>
      <c r="M24" s="400">
        <v>6.8833333333333302E-2</v>
      </c>
      <c r="N24" s="400">
        <v>5.0966291666666677E-2</v>
      </c>
      <c r="O24" s="401">
        <v>2.3552907264556867E-3</v>
      </c>
      <c r="P24" s="402">
        <f t="shared" si="0"/>
        <v>3.4217298689428875E-2</v>
      </c>
      <c r="S24" s="404"/>
    </row>
    <row r="25" spans="1:19" ht="27.75" customHeight="1">
      <c r="A25" s="838"/>
      <c r="B25" s="838" t="s">
        <v>1195</v>
      </c>
      <c r="C25" s="188">
        <v>23</v>
      </c>
      <c r="D25" s="232" t="s">
        <v>588</v>
      </c>
      <c r="E25" s="212">
        <v>17.55</v>
      </c>
      <c r="F25" s="229" t="s">
        <v>401</v>
      </c>
      <c r="G25" s="212">
        <v>80</v>
      </c>
      <c r="H25" s="212">
        <v>31</v>
      </c>
      <c r="I25" s="212">
        <v>1349</v>
      </c>
      <c r="J25" s="398">
        <v>1224</v>
      </c>
      <c r="K25" s="399">
        <v>0.35761808573281345</v>
      </c>
      <c r="L25" s="212">
        <v>0.71040000000000003</v>
      </c>
      <c r="M25" s="400">
        <v>0.22360166666666662</v>
      </c>
      <c r="N25" s="400">
        <v>0.14363766666666666</v>
      </c>
      <c r="O25" s="401">
        <v>4.9319216537836224E-3</v>
      </c>
      <c r="P25" s="402">
        <f t="shared" si="0"/>
        <v>2.2056730288758836E-2</v>
      </c>
      <c r="S25" s="404"/>
    </row>
    <row r="26" spans="1:19" ht="27.75" customHeight="1">
      <c r="A26" s="339">
        <v>9</v>
      </c>
      <c r="B26" s="339" t="s">
        <v>259</v>
      </c>
      <c r="C26" s="188">
        <v>24</v>
      </c>
      <c r="D26" s="362" t="s">
        <v>1292</v>
      </c>
      <c r="E26" s="212">
        <v>52</v>
      </c>
      <c r="F26" s="229" t="s">
        <v>401</v>
      </c>
      <c r="G26" s="212">
        <v>185</v>
      </c>
      <c r="H26" s="212">
        <v>50</v>
      </c>
      <c r="I26" s="212">
        <v>3567</v>
      </c>
      <c r="J26" s="398">
        <v>7605</v>
      </c>
      <c r="K26" s="399">
        <v>0.5312651083415213</v>
      </c>
      <c r="L26" s="212">
        <v>0.71040000000000003</v>
      </c>
      <c r="M26" s="400">
        <v>1.5469599999999999</v>
      </c>
      <c r="N26" s="400">
        <v>0.72511412800000019</v>
      </c>
      <c r="O26" s="401">
        <v>1.1755790318540361E-2</v>
      </c>
      <c r="P26" s="402">
        <f t="shared" si="0"/>
        <v>7.599285255300953E-3</v>
      </c>
      <c r="S26" s="404"/>
    </row>
    <row r="27" spans="1:19" ht="27.75" customHeight="1">
      <c r="A27" s="902">
        <v>10</v>
      </c>
      <c r="B27" s="902" t="s">
        <v>218</v>
      </c>
      <c r="C27" s="188">
        <v>25</v>
      </c>
      <c r="D27" s="407" t="s">
        <v>823</v>
      </c>
      <c r="E27" s="212">
        <v>31</v>
      </c>
      <c r="F27" s="229" t="s">
        <v>401</v>
      </c>
      <c r="G27" s="212">
        <v>75</v>
      </c>
      <c r="H27" s="212">
        <v>81</v>
      </c>
      <c r="I27" s="212">
        <v>3353</v>
      </c>
      <c r="J27" s="398">
        <v>1659</v>
      </c>
      <c r="K27" s="399">
        <v>0.61677553920557437</v>
      </c>
      <c r="L27" s="212">
        <v>0.71040000000000003</v>
      </c>
      <c r="M27" s="400">
        <v>0.36357500000000015</v>
      </c>
      <c r="N27" s="400">
        <v>0.13933083333333335</v>
      </c>
      <c r="O27" s="401">
        <v>1.3393061539955413E-2</v>
      </c>
      <c r="P27" s="402">
        <f t="shared" si="0"/>
        <v>3.683713550149325E-2</v>
      </c>
      <c r="S27" s="404"/>
    </row>
    <row r="28" spans="1:19" ht="27.75" customHeight="1">
      <c r="A28" s="902"/>
      <c r="B28" s="902" t="s">
        <v>1195</v>
      </c>
      <c r="C28" s="188">
        <v>26</v>
      </c>
      <c r="D28" s="407" t="s">
        <v>218</v>
      </c>
      <c r="E28" s="212">
        <v>69</v>
      </c>
      <c r="F28" s="229" t="s">
        <v>401</v>
      </c>
      <c r="G28" s="212">
        <v>145</v>
      </c>
      <c r="H28" s="212">
        <v>188</v>
      </c>
      <c r="I28" s="212">
        <v>8082</v>
      </c>
      <c r="J28" s="398">
        <v>8021</v>
      </c>
      <c r="K28" s="399">
        <v>0.45042173265037422</v>
      </c>
      <c r="L28" s="212">
        <v>0.71040000000000003</v>
      </c>
      <c r="M28" s="400">
        <v>1.1316766666666667</v>
      </c>
      <c r="N28" s="400">
        <v>0.62194490166666672</v>
      </c>
      <c r="O28" s="401">
        <v>3.0667514800021577E-2</v>
      </c>
      <c r="P28" s="402">
        <f t="shared" si="0"/>
        <v>2.7099184513852521E-2</v>
      </c>
      <c r="S28" s="404"/>
    </row>
    <row r="29" spans="1:19" ht="27.75" customHeight="1">
      <c r="A29" s="902"/>
      <c r="B29" s="902" t="s">
        <v>1195</v>
      </c>
      <c r="C29" s="188">
        <v>27</v>
      </c>
      <c r="D29" s="407" t="s">
        <v>212</v>
      </c>
      <c r="E29" s="212">
        <v>29</v>
      </c>
      <c r="F29" s="229" t="s">
        <v>401</v>
      </c>
      <c r="G29" s="212">
        <v>70</v>
      </c>
      <c r="H29" s="212">
        <v>50</v>
      </c>
      <c r="I29" s="212">
        <v>2240</v>
      </c>
      <c r="J29" s="398">
        <v>4397</v>
      </c>
      <c r="K29" s="399">
        <v>0.57421410711553456</v>
      </c>
      <c r="L29" s="212">
        <v>0.71040000000000003</v>
      </c>
      <c r="M29" s="400">
        <v>0.86053499999999972</v>
      </c>
      <c r="N29" s="400">
        <v>0.3664036633333333</v>
      </c>
      <c r="O29" s="401">
        <v>8.4918419262534801E-3</v>
      </c>
      <c r="P29" s="402">
        <f t="shared" si="0"/>
        <v>9.8680959243418135E-3</v>
      </c>
      <c r="S29" s="404"/>
    </row>
    <row r="30" spans="1:19" ht="27.75" customHeight="1">
      <c r="A30" s="349">
        <v>11</v>
      </c>
      <c r="B30" s="349" t="s">
        <v>1293</v>
      </c>
      <c r="C30" s="188">
        <v>28</v>
      </c>
      <c r="D30" s="360" t="s">
        <v>825</v>
      </c>
      <c r="E30" s="212">
        <v>24</v>
      </c>
      <c r="F30" s="229" t="s">
        <v>401</v>
      </c>
      <c r="G30" s="212">
        <v>95</v>
      </c>
      <c r="H30" s="212">
        <v>57</v>
      </c>
      <c r="I30" s="212">
        <v>2126</v>
      </c>
      <c r="J30" s="398">
        <v>3321</v>
      </c>
      <c r="K30" s="399">
        <v>0.3747509372099958</v>
      </c>
      <c r="L30" s="212">
        <v>0.71040000000000003</v>
      </c>
      <c r="M30" s="400">
        <v>0.48921799999999954</v>
      </c>
      <c r="N30" s="400">
        <v>0.30588309599999997</v>
      </c>
      <c r="O30" s="401">
        <v>8.5546478450959466E-3</v>
      </c>
      <c r="P30" s="402">
        <f t="shared" si="0"/>
        <v>1.7486371811944686E-2</v>
      </c>
      <c r="S30" s="404"/>
    </row>
    <row r="31" spans="1:19" ht="27.75" customHeight="1">
      <c r="A31" s="902">
        <v>12</v>
      </c>
      <c r="B31" s="902" t="s">
        <v>1294</v>
      </c>
      <c r="C31" s="188">
        <v>29</v>
      </c>
      <c r="D31" s="407" t="s">
        <v>819</v>
      </c>
      <c r="E31" s="212">
        <v>25</v>
      </c>
      <c r="F31" s="229" t="s">
        <v>401</v>
      </c>
      <c r="G31" s="212">
        <v>80</v>
      </c>
      <c r="H31" s="212">
        <v>51</v>
      </c>
      <c r="I31" s="212">
        <v>3129</v>
      </c>
      <c r="J31" s="398">
        <v>3027</v>
      </c>
      <c r="K31" s="399">
        <v>0.59597593314367003</v>
      </c>
      <c r="L31" s="212">
        <v>0.71040000000000003</v>
      </c>
      <c r="M31" s="400">
        <v>0.58583333333333332</v>
      </c>
      <c r="N31" s="400">
        <v>0.23669076583333332</v>
      </c>
      <c r="O31" s="401">
        <v>1.039958637417026E-2</v>
      </c>
      <c r="P31" s="402">
        <f t="shared" si="0"/>
        <v>1.7751783284501155E-2</v>
      </c>
      <c r="S31" s="404"/>
    </row>
    <row r="32" spans="1:19" ht="27.75" customHeight="1">
      <c r="A32" s="899"/>
      <c r="B32" s="899" t="s">
        <v>1195</v>
      </c>
      <c r="C32" s="188">
        <v>30</v>
      </c>
      <c r="D32" s="360" t="s">
        <v>1295</v>
      </c>
      <c r="E32" s="212">
        <v>38</v>
      </c>
      <c r="F32" s="229" t="s">
        <v>401</v>
      </c>
      <c r="G32" s="212">
        <v>140</v>
      </c>
      <c r="H32" s="212">
        <v>135</v>
      </c>
      <c r="I32" s="212">
        <v>6022</v>
      </c>
      <c r="J32" s="398">
        <v>6491</v>
      </c>
      <c r="K32" s="399">
        <v>0.46521125939362545</v>
      </c>
      <c r="L32" s="212">
        <v>0.71040000000000003</v>
      </c>
      <c r="M32" s="400">
        <v>0.90043333333333353</v>
      </c>
      <c r="N32" s="400">
        <v>0.48154160833333332</v>
      </c>
      <c r="O32" s="401">
        <v>2.2607969582173756E-2</v>
      </c>
      <c r="P32" s="402">
        <f t="shared" si="0"/>
        <v>2.5107877224492373E-2</v>
      </c>
      <c r="S32" s="404"/>
    </row>
    <row r="33" spans="1:19" ht="27.75" customHeight="1">
      <c r="A33" s="339">
        <v>13</v>
      </c>
      <c r="B33" s="339" t="s">
        <v>258</v>
      </c>
      <c r="C33" s="188">
        <v>31</v>
      </c>
      <c r="D33" s="362" t="s">
        <v>817</v>
      </c>
      <c r="E33" s="212">
        <v>17</v>
      </c>
      <c r="F33" s="229">
        <v>55</v>
      </c>
      <c r="G33" s="212">
        <v>90</v>
      </c>
      <c r="H33" s="212">
        <v>72</v>
      </c>
      <c r="I33" s="212">
        <v>2722</v>
      </c>
      <c r="J33" s="398">
        <v>3202</v>
      </c>
      <c r="K33" s="399">
        <v>0.45675527267249155</v>
      </c>
      <c r="L33" s="212">
        <f>IF(F33=55,0.7104,IF(F33=80,0.4862,IF(F33=100,0.3878,IF(F33=34,1.1325))))</f>
        <v>0.71040000000000003</v>
      </c>
      <c r="M33" s="400">
        <v>0.67486333333333326</v>
      </c>
      <c r="N33" s="400">
        <v>0.36661594750000004</v>
      </c>
      <c r="O33" s="401">
        <v>1.0662856807447869E-2</v>
      </c>
      <c r="P33" s="402">
        <f t="shared" si="0"/>
        <v>1.5800023917110925E-2</v>
      </c>
      <c r="S33" s="404"/>
    </row>
    <row r="34" spans="1:19" ht="27.75" customHeight="1">
      <c r="A34" s="899">
        <v>14</v>
      </c>
      <c r="B34" s="899" t="s">
        <v>820</v>
      </c>
      <c r="C34" s="188">
        <v>32</v>
      </c>
      <c r="D34" s="362" t="s">
        <v>816</v>
      </c>
      <c r="E34" s="212">
        <v>77</v>
      </c>
      <c r="F34" s="229" t="s">
        <v>401</v>
      </c>
      <c r="G34" s="212">
        <v>120</v>
      </c>
      <c r="H34" s="212">
        <v>160</v>
      </c>
      <c r="I34" s="212">
        <v>7525</v>
      </c>
      <c r="J34" s="398">
        <v>4920</v>
      </c>
      <c r="K34" s="399">
        <v>0.50810994457471836</v>
      </c>
      <c r="L34" s="212">
        <v>0.71040000000000003</v>
      </c>
      <c r="M34" s="400">
        <v>0.6567400000000011</v>
      </c>
      <c r="N34" s="400">
        <v>0.32304387499999998</v>
      </c>
      <c r="O34" s="401">
        <v>2.8277744978946938E-2</v>
      </c>
      <c r="P34" s="402">
        <f t="shared" si="0"/>
        <v>4.3057747326106052E-2</v>
      </c>
      <c r="S34" s="404"/>
    </row>
    <row r="35" spans="1:19" ht="27.75" customHeight="1">
      <c r="A35" s="899"/>
      <c r="B35" s="899" t="s">
        <v>1195</v>
      </c>
      <c r="C35" s="188">
        <v>33</v>
      </c>
      <c r="D35" s="362" t="s">
        <v>822</v>
      </c>
      <c r="E35" s="212">
        <v>24</v>
      </c>
      <c r="F35" s="229" t="s">
        <v>401</v>
      </c>
      <c r="G35" s="212">
        <v>40</v>
      </c>
      <c r="H35" s="212">
        <v>60</v>
      </c>
      <c r="I35" s="212">
        <v>2681</v>
      </c>
      <c r="J35" s="398">
        <v>1821</v>
      </c>
      <c r="K35" s="399">
        <v>0.5694983058844677</v>
      </c>
      <c r="L35" s="212">
        <v>0.71040000000000003</v>
      </c>
      <c r="M35" s="400">
        <v>0.37089166666666679</v>
      </c>
      <c r="N35" s="400">
        <v>0.15966949083333334</v>
      </c>
      <c r="O35" s="401">
        <v>1.0633912448785896E-2</v>
      </c>
      <c r="P35" s="402">
        <f t="shared" si="0"/>
        <v>2.867120888521597E-2</v>
      </c>
      <c r="S35" s="404"/>
    </row>
    <row r="36" spans="1:19" ht="29.25" customHeight="1">
      <c r="A36" s="901" t="s">
        <v>187</v>
      </c>
      <c r="B36" s="901"/>
      <c r="C36" s="901"/>
      <c r="D36" s="901"/>
      <c r="E36" s="901"/>
      <c r="F36" s="901"/>
      <c r="G36" s="901"/>
      <c r="H36" s="212">
        <f>SUM(H3:H35)</f>
        <v>1704</v>
      </c>
      <c r="I36" s="212">
        <f>SUM(I3:I35)</f>
        <v>124302</v>
      </c>
      <c r="J36" s="212"/>
      <c r="K36" s="401"/>
      <c r="L36" s="401"/>
      <c r="M36" s="400">
        <f>SUM(M3:M35)</f>
        <v>24.813030857142856</v>
      </c>
      <c r="N36" s="400"/>
      <c r="O36" s="400">
        <f>SUM(O3:O35)</f>
        <v>0.38950572180980481</v>
      </c>
      <c r="P36" s="402">
        <f>O36/M36</f>
        <v>1.5697627752624139E-2</v>
      </c>
    </row>
  </sheetData>
  <mergeCells count="24">
    <mergeCell ref="A34:A35"/>
    <mergeCell ref="B34:B35"/>
    <mergeCell ref="N1:P1"/>
    <mergeCell ref="A36:G36"/>
    <mergeCell ref="A24:A25"/>
    <mergeCell ref="B24:B25"/>
    <mergeCell ref="A27:A29"/>
    <mergeCell ref="B27:B29"/>
    <mergeCell ref="A31:A32"/>
    <mergeCell ref="B31:B32"/>
    <mergeCell ref="B15:B17"/>
    <mergeCell ref="A18:A21"/>
    <mergeCell ref="B18:B21"/>
    <mergeCell ref="A22:A23"/>
    <mergeCell ref="B22:B23"/>
    <mergeCell ref="A3:A5"/>
    <mergeCell ref="A12:A14"/>
    <mergeCell ref="B12:B14"/>
    <mergeCell ref="A15:A17"/>
    <mergeCell ref="B3:B5"/>
    <mergeCell ref="A6:A8"/>
    <mergeCell ref="B6:B8"/>
    <mergeCell ref="A9:A11"/>
    <mergeCell ref="B9:B11"/>
  </mergeCells>
  <pageMargins left="0.15748031496062992" right="0.15748031496062992" top="0.38" bottom="0.27559055118110237" header="0.32" footer="0.15748031496062992"/>
  <pageSetup scale="7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sqref="A1:I18"/>
    </sheetView>
  </sheetViews>
  <sheetFormatPr defaultRowHeight="14.25"/>
  <cols>
    <col min="1" max="1" width="5.5703125" style="186" bestFit="1" customWidth="1"/>
    <col min="2" max="2" width="20.5703125" style="187" bestFit="1" customWidth="1"/>
    <col min="3" max="3" width="16.28515625" style="186" customWidth="1"/>
    <col min="4" max="4" width="16.7109375" style="186" bestFit="1" customWidth="1"/>
    <col min="5" max="5" width="11.140625" style="187" customWidth="1"/>
    <col min="6" max="6" width="13.140625" style="186" customWidth="1"/>
    <col min="7" max="7" width="14.28515625" style="187" customWidth="1"/>
    <col min="8" max="8" width="13.5703125" style="187" customWidth="1"/>
    <col min="9" max="12" width="9.140625" style="187" customWidth="1"/>
    <col min="13" max="13" width="9.140625" style="187" hidden="1" customWidth="1"/>
    <col min="14" max="254" width="9.140625" style="187"/>
    <col min="255" max="255" width="18.140625" style="187" bestFit="1" customWidth="1"/>
    <col min="256" max="257" width="19" style="187" customWidth="1"/>
    <col min="258" max="258" width="15.42578125" style="187" bestFit="1" customWidth="1"/>
    <col min="259" max="259" width="11.5703125" style="187" bestFit="1" customWidth="1"/>
    <col min="260" max="260" width="11.7109375" style="187" customWidth="1"/>
    <col min="261" max="261" width="13.5703125" style="187" customWidth="1"/>
    <col min="262" max="267" width="9.140625" style="187" customWidth="1"/>
    <col min="268" max="510" width="9.140625" style="187"/>
    <col min="511" max="511" width="18.140625" style="187" bestFit="1" customWidth="1"/>
    <col min="512" max="513" width="19" style="187" customWidth="1"/>
    <col min="514" max="514" width="15.42578125" style="187" bestFit="1" customWidth="1"/>
    <col min="515" max="515" width="11.5703125" style="187" bestFit="1" customWidth="1"/>
    <col min="516" max="516" width="11.7109375" style="187" customWidth="1"/>
    <col min="517" max="517" width="13.5703125" style="187" customWidth="1"/>
    <col min="518" max="523" width="9.140625" style="187" customWidth="1"/>
    <col min="524" max="766" width="9.140625" style="187"/>
    <col min="767" max="767" width="18.140625" style="187" bestFit="1" customWidth="1"/>
    <col min="768" max="769" width="19" style="187" customWidth="1"/>
    <col min="770" max="770" width="15.42578125" style="187" bestFit="1" customWidth="1"/>
    <col min="771" max="771" width="11.5703125" style="187" bestFit="1" customWidth="1"/>
    <col min="772" max="772" width="11.7109375" style="187" customWidth="1"/>
    <col min="773" max="773" width="13.5703125" style="187" customWidth="1"/>
    <col min="774" max="779" width="9.140625" style="187" customWidth="1"/>
    <col min="780" max="1022" width="9.140625" style="187"/>
    <col min="1023" max="1023" width="18.140625" style="187" bestFit="1" customWidth="1"/>
    <col min="1024" max="1025" width="19" style="187" customWidth="1"/>
    <col min="1026" max="1026" width="15.42578125" style="187" bestFit="1" customWidth="1"/>
    <col min="1027" max="1027" width="11.5703125" style="187" bestFit="1" customWidth="1"/>
    <col min="1028" max="1028" width="11.7109375" style="187" customWidth="1"/>
    <col min="1029" max="1029" width="13.5703125" style="187" customWidth="1"/>
    <col min="1030" max="1035" width="9.140625" style="187" customWidth="1"/>
    <col min="1036" max="1278" width="9.140625" style="187"/>
    <col min="1279" max="1279" width="18.140625" style="187" bestFit="1" customWidth="1"/>
    <col min="1280" max="1281" width="19" style="187" customWidth="1"/>
    <col min="1282" max="1282" width="15.42578125" style="187" bestFit="1" customWidth="1"/>
    <col min="1283" max="1283" width="11.5703125" style="187" bestFit="1" customWidth="1"/>
    <col min="1284" max="1284" width="11.7109375" style="187" customWidth="1"/>
    <col min="1285" max="1285" width="13.5703125" style="187" customWidth="1"/>
    <col min="1286" max="1291" width="9.140625" style="187" customWidth="1"/>
    <col min="1292" max="1534" width="9.140625" style="187"/>
    <col min="1535" max="1535" width="18.140625" style="187" bestFit="1" customWidth="1"/>
    <col min="1536" max="1537" width="19" style="187" customWidth="1"/>
    <col min="1538" max="1538" width="15.42578125" style="187" bestFit="1" customWidth="1"/>
    <col min="1539" max="1539" width="11.5703125" style="187" bestFit="1" customWidth="1"/>
    <col min="1540" max="1540" width="11.7109375" style="187" customWidth="1"/>
    <col min="1541" max="1541" width="13.5703125" style="187" customWidth="1"/>
    <col min="1542" max="1547" width="9.140625" style="187" customWidth="1"/>
    <col min="1548" max="1790" width="9.140625" style="187"/>
    <col min="1791" max="1791" width="18.140625" style="187" bestFit="1" customWidth="1"/>
    <col min="1792" max="1793" width="19" style="187" customWidth="1"/>
    <col min="1794" max="1794" width="15.42578125" style="187" bestFit="1" customWidth="1"/>
    <col min="1795" max="1795" width="11.5703125" style="187" bestFit="1" customWidth="1"/>
    <col min="1796" max="1796" width="11.7109375" style="187" customWidth="1"/>
    <col min="1797" max="1797" width="13.5703125" style="187" customWidth="1"/>
    <col min="1798" max="1803" width="9.140625" style="187" customWidth="1"/>
    <col min="1804" max="2046" width="9.140625" style="187"/>
    <col min="2047" max="2047" width="18.140625" style="187" bestFit="1" customWidth="1"/>
    <col min="2048" max="2049" width="19" style="187" customWidth="1"/>
    <col min="2050" max="2050" width="15.42578125" style="187" bestFit="1" customWidth="1"/>
    <col min="2051" max="2051" width="11.5703125" style="187" bestFit="1" customWidth="1"/>
    <col min="2052" max="2052" width="11.7109375" style="187" customWidth="1"/>
    <col min="2053" max="2053" width="13.5703125" style="187" customWidth="1"/>
    <col min="2054" max="2059" width="9.140625" style="187" customWidth="1"/>
    <col min="2060" max="2302" width="9.140625" style="187"/>
    <col min="2303" max="2303" width="18.140625" style="187" bestFit="1" customWidth="1"/>
    <col min="2304" max="2305" width="19" style="187" customWidth="1"/>
    <col min="2306" max="2306" width="15.42578125" style="187" bestFit="1" customWidth="1"/>
    <col min="2307" max="2307" width="11.5703125" style="187" bestFit="1" customWidth="1"/>
    <col min="2308" max="2308" width="11.7109375" style="187" customWidth="1"/>
    <col min="2309" max="2309" width="13.5703125" style="187" customWidth="1"/>
    <col min="2310" max="2315" width="9.140625" style="187" customWidth="1"/>
    <col min="2316" max="2558" width="9.140625" style="187"/>
    <col min="2559" max="2559" width="18.140625" style="187" bestFit="1" customWidth="1"/>
    <col min="2560" max="2561" width="19" style="187" customWidth="1"/>
    <col min="2562" max="2562" width="15.42578125" style="187" bestFit="1" customWidth="1"/>
    <col min="2563" max="2563" width="11.5703125" style="187" bestFit="1" customWidth="1"/>
    <col min="2564" max="2564" width="11.7109375" style="187" customWidth="1"/>
    <col min="2565" max="2565" width="13.5703125" style="187" customWidth="1"/>
    <col min="2566" max="2571" width="9.140625" style="187" customWidth="1"/>
    <col min="2572" max="2814" width="9.140625" style="187"/>
    <col min="2815" max="2815" width="18.140625" style="187" bestFit="1" customWidth="1"/>
    <col min="2816" max="2817" width="19" style="187" customWidth="1"/>
    <col min="2818" max="2818" width="15.42578125" style="187" bestFit="1" customWidth="1"/>
    <col min="2819" max="2819" width="11.5703125" style="187" bestFit="1" customWidth="1"/>
    <col min="2820" max="2820" width="11.7109375" style="187" customWidth="1"/>
    <col min="2821" max="2821" width="13.5703125" style="187" customWidth="1"/>
    <col min="2822" max="2827" width="9.140625" style="187" customWidth="1"/>
    <col min="2828" max="3070" width="9.140625" style="187"/>
    <col min="3071" max="3071" width="18.140625" style="187" bestFit="1" customWidth="1"/>
    <col min="3072" max="3073" width="19" style="187" customWidth="1"/>
    <col min="3074" max="3074" width="15.42578125" style="187" bestFit="1" customWidth="1"/>
    <col min="3075" max="3075" width="11.5703125" style="187" bestFit="1" customWidth="1"/>
    <col min="3076" max="3076" width="11.7109375" style="187" customWidth="1"/>
    <col min="3077" max="3077" width="13.5703125" style="187" customWidth="1"/>
    <col min="3078" max="3083" width="9.140625" style="187" customWidth="1"/>
    <col min="3084" max="3326" width="9.140625" style="187"/>
    <col min="3327" max="3327" width="18.140625" style="187" bestFit="1" customWidth="1"/>
    <col min="3328" max="3329" width="19" style="187" customWidth="1"/>
    <col min="3330" max="3330" width="15.42578125" style="187" bestFit="1" customWidth="1"/>
    <col min="3331" max="3331" width="11.5703125" style="187" bestFit="1" customWidth="1"/>
    <col min="3332" max="3332" width="11.7109375" style="187" customWidth="1"/>
    <col min="3333" max="3333" width="13.5703125" style="187" customWidth="1"/>
    <col min="3334" max="3339" width="9.140625" style="187" customWidth="1"/>
    <col min="3340" max="3582" width="9.140625" style="187"/>
    <col min="3583" max="3583" width="18.140625" style="187" bestFit="1" customWidth="1"/>
    <col min="3584" max="3585" width="19" style="187" customWidth="1"/>
    <col min="3586" max="3586" width="15.42578125" style="187" bestFit="1" customWidth="1"/>
    <col min="3587" max="3587" width="11.5703125" style="187" bestFit="1" customWidth="1"/>
    <col min="3588" max="3588" width="11.7109375" style="187" customWidth="1"/>
    <col min="3589" max="3589" width="13.5703125" style="187" customWidth="1"/>
    <col min="3590" max="3595" width="9.140625" style="187" customWidth="1"/>
    <col min="3596" max="3838" width="9.140625" style="187"/>
    <col min="3839" max="3839" width="18.140625" style="187" bestFit="1" customWidth="1"/>
    <col min="3840" max="3841" width="19" style="187" customWidth="1"/>
    <col min="3842" max="3842" width="15.42578125" style="187" bestFit="1" customWidth="1"/>
    <col min="3843" max="3843" width="11.5703125" style="187" bestFit="1" customWidth="1"/>
    <col min="3844" max="3844" width="11.7109375" style="187" customWidth="1"/>
    <col min="3845" max="3845" width="13.5703125" style="187" customWidth="1"/>
    <col min="3846" max="3851" width="9.140625" style="187" customWidth="1"/>
    <col min="3852" max="4094" width="9.140625" style="187"/>
    <col min="4095" max="4095" width="18.140625" style="187" bestFit="1" customWidth="1"/>
    <col min="4096" max="4097" width="19" style="187" customWidth="1"/>
    <col min="4098" max="4098" width="15.42578125" style="187" bestFit="1" customWidth="1"/>
    <col min="4099" max="4099" width="11.5703125" style="187" bestFit="1" customWidth="1"/>
    <col min="4100" max="4100" width="11.7109375" style="187" customWidth="1"/>
    <col min="4101" max="4101" width="13.5703125" style="187" customWidth="1"/>
    <col min="4102" max="4107" width="9.140625" style="187" customWidth="1"/>
    <col min="4108" max="4350" width="9.140625" style="187"/>
    <col min="4351" max="4351" width="18.140625" style="187" bestFit="1" customWidth="1"/>
    <col min="4352" max="4353" width="19" style="187" customWidth="1"/>
    <col min="4354" max="4354" width="15.42578125" style="187" bestFit="1" customWidth="1"/>
    <col min="4355" max="4355" width="11.5703125" style="187" bestFit="1" customWidth="1"/>
    <col min="4356" max="4356" width="11.7109375" style="187" customWidth="1"/>
    <col min="4357" max="4357" width="13.5703125" style="187" customWidth="1"/>
    <col min="4358" max="4363" width="9.140625" style="187" customWidth="1"/>
    <col min="4364" max="4606" width="9.140625" style="187"/>
    <col min="4607" max="4607" width="18.140625" style="187" bestFit="1" customWidth="1"/>
    <col min="4608" max="4609" width="19" style="187" customWidth="1"/>
    <col min="4610" max="4610" width="15.42578125" style="187" bestFit="1" customWidth="1"/>
    <col min="4611" max="4611" width="11.5703125" style="187" bestFit="1" customWidth="1"/>
    <col min="4612" max="4612" width="11.7109375" style="187" customWidth="1"/>
    <col min="4613" max="4613" width="13.5703125" style="187" customWidth="1"/>
    <col min="4614" max="4619" width="9.140625" style="187" customWidth="1"/>
    <col min="4620" max="4862" width="9.140625" style="187"/>
    <col min="4863" max="4863" width="18.140625" style="187" bestFit="1" customWidth="1"/>
    <col min="4864" max="4865" width="19" style="187" customWidth="1"/>
    <col min="4866" max="4866" width="15.42578125" style="187" bestFit="1" customWidth="1"/>
    <col min="4867" max="4867" width="11.5703125" style="187" bestFit="1" customWidth="1"/>
    <col min="4868" max="4868" width="11.7109375" style="187" customWidth="1"/>
    <col min="4869" max="4869" width="13.5703125" style="187" customWidth="1"/>
    <col min="4870" max="4875" width="9.140625" style="187" customWidth="1"/>
    <col min="4876" max="5118" width="9.140625" style="187"/>
    <col min="5119" max="5119" width="18.140625" style="187" bestFit="1" customWidth="1"/>
    <col min="5120" max="5121" width="19" style="187" customWidth="1"/>
    <col min="5122" max="5122" width="15.42578125" style="187" bestFit="1" customWidth="1"/>
    <col min="5123" max="5123" width="11.5703125" style="187" bestFit="1" customWidth="1"/>
    <col min="5124" max="5124" width="11.7109375" style="187" customWidth="1"/>
    <col min="5125" max="5125" width="13.5703125" style="187" customWidth="1"/>
    <col min="5126" max="5131" width="9.140625" style="187" customWidth="1"/>
    <col min="5132" max="5374" width="9.140625" style="187"/>
    <col min="5375" max="5375" width="18.140625" style="187" bestFit="1" customWidth="1"/>
    <col min="5376" max="5377" width="19" style="187" customWidth="1"/>
    <col min="5378" max="5378" width="15.42578125" style="187" bestFit="1" customWidth="1"/>
    <col min="5379" max="5379" width="11.5703125" style="187" bestFit="1" customWidth="1"/>
    <col min="5380" max="5380" width="11.7109375" style="187" customWidth="1"/>
    <col min="5381" max="5381" width="13.5703125" style="187" customWidth="1"/>
    <col min="5382" max="5387" width="9.140625" style="187" customWidth="1"/>
    <col min="5388" max="5630" width="9.140625" style="187"/>
    <col min="5631" max="5631" width="18.140625" style="187" bestFit="1" customWidth="1"/>
    <col min="5632" max="5633" width="19" style="187" customWidth="1"/>
    <col min="5634" max="5634" width="15.42578125" style="187" bestFit="1" customWidth="1"/>
    <col min="5635" max="5635" width="11.5703125" style="187" bestFit="1" customWidth="1"/>
    <col min="5636" max="5636" width="11.7109375" style="187" customWidth="1"/>
    <col min="5637" max="5637" width="13.5703125" style="187" customWidth="1"/>
    <col min="5638" max="5643" width="9.140625" style="187" customWidth="1"/>
    <col min="5644" max="5886" width="9.140625" style="187"/>
    <col min="5887" max="5887" width="18.140625" style="187" bestFit="1" customWidth="1"/>
    <col min="5888" max="5889" width="19" style="187" customWidth="1"/>
    <col min="5890" max="5890" width="15.42578125" style="187" bestFit="1" customWidth="1"/>
    <col min="5891" max="5891" width="11.5703125" style="187" bestFit="1" customWidth="1"/>
    <col min="5892" max="5892" width="11.7109375" style="187" customWidth="1"/>
    <col min="5893" max="5893" width="13.5703125" style="187" customWidth="1"/>
    <col min="5894" max="5899" width="9.140625" style="187" customWidth="1"/>
    <col min="5900" max="6142" width="9.140625" style="187"/>
    <col min="6143" max="6143" width="18.140625" style="187" bestFit="1" customWidth="1"/>
    <col min="6144" max="6145" width="19" style="187" customWidth="1"/>
    <col min="6146" max="6146" width="15.42578125" style="187" bestFit="1" customWidth="1"/>
    <col min="6147" max="6147" width="11.5703125" style="187" bestFit="1" customWidth="1"/>
    <col min="6148" max="6148" width="11.7109375" style="187" customWidth="1"/>
    <col min="6149" max="6149" width="13.5703125" style="187" customWidth="1"/>
    <col min="6150" max="6155" width="9.140625" style="187" customWidth="1"/>
    <col min="6156" max="6398" width="9.140625" style="187"/>
    <col min="6399" max="6399" width="18.140625" style="187" bestFit="1" customWidth="1"/>
    <col min="6400" max="6401" width="19" style="187" customWidth="1"/>
    <col min="6402" max="6402" width="15.42578125" style="187" bestFit="1" customWidth="1"/>
    <col min="6403" max="6403" width="11.5703125" style="187" bestFit="1" customWidth="1"/>
    <col min="6404" max="6404" width="11.7109375" style="187" customWidth="1"/>
    <col min="6405" max="6405" width="13.5703125" style="187" customWidth="1"/>
    <col min="6406" max="6411" width="9.140625" style="187" customWidth="1"/>
    <col min="6412" max="6654" width="9.140625" style="187"/>
    <col min="6655" max="6655" width="18.140625" style="187" bestFit="1" customWidth="1"/>
    <col min="6656" max="6657" width="19" style="187" customWidth="1"/>
    <col min="6658" max="6658" width="15.42578125" style="187" bestFit="1" customWidth="1"/>
    <col min="6659" max="6659" width="11.5703125" style="187" bestFit="1" customWidth="1"/>
    <col min="6660" max="6660" width="11.7109375" style="187" customWidth="1"/>
    <col min="6661" max="6661" width="13.5703125" style="187" customWidth="1"/>
    <col min="6662" max="6667" width="9.140625" style="187" customWidth="1"/>
    <col min="6668" max="6910" width="9.140625" style="187"/>
    <col min="6911" max="6911" width="18.140625" style="187" bestFit="1" customWidth="1"/>
    <col min="6912" max="6913" width="19" style="187" customWidth="1"/>
    <col min="6914" max="6914" width="15.42578125" style="187" bestFit="1" customWidth="1"/>
    <col min="6915" max="6915" width="11.5703125" style="187" bestFit="1" customWidth="1"/>
    <col min="6916" max="6916" width="11.7109375" style="187" customWidth="1"/>
    <col min="6917" max="6917" width="13.5703125" style="187" customWidth="1"/>
    <col min="6918" max="6923" width="9.140625" style="187" customWidth="1"/>
    <col min="6924" max="7166" width="9.140625" style="187"/>
    <col min="7167" max="7167" width="18.140625" style="187" bestFit="1" customWidth="1"/>
    <col min="7168" max="7169" width="19" style="187" customWidth="1"/>
    <col min="7170" max="7170" width="15.42578125" style="187" bestFit="1" customWidth="1"/>
    <col min="7171" max="7171" width="11.5703125" style="187" bestFit="1" customWidth="1"/>
    <col min="7172" max="7172" width="11.7109375" style="187" customWidth="1"/>
    <col min="7173" max="7173" width="13.5703125" style="187" customWidth="1"/>
    <col min="7174" max="7179" width="9.140625" style="187" customWidth="1"/>
    <col min="7180" max="7422" width="9.140625" style="187"/>
    <col min="7423" max="7423" width="18.140625" style="187" bestFit="1" customWidth="1"/>
    <col min="7424" max="7425" width="19" style="187" customWidth="1"/>
    <col min="7426" max="7426" width="15.42578125" style="187" bestFit="1" customWidth="1"/>
    <col min="7427" max="7427" width="11.5703125" style="187" bestFit="1" customWidth="1"/>
    <col min="7428" max="7428" width="11.7109375" style="187" customWidth="1"/>
    <col min="7429" max="7429" width="13.5703125" style="187" customWidth="1"/>
    <col min="7430" max="7435" width="9.140625" style="187" customWidth="1"/>
    <col min="7436" max="7678" width="9.140625" style="187"/>
    <col min="7679" max="7679" width="18.140625" style="187" bestFit="1" customWidth="1"/>
    <col min="7680" max="7681" width="19" style="187" customWidth="1"/>
    <col min="7682" max="7682" width="15.42578125" style="187" bestFit="1" customWidth="1"/>
    <col min="7683" max="7683" width="11.5703125" style="187" bestFit="1" customWidth="1"/>
    <col min="7684" max="7684" width="11.7109375" style="187" customWidth="1"/>
    <col min="7685" max="7685" width="13.5703125" style="187" customWidth="1"/>
    <col min="7686" max="7691" width="9.140625" style="187" customWidth="1"/>
    <col min="7692" max="7934" width="9.140625" style="187"/>
    <col min="7935" max="7935" width="18.140625" style="187" bestFit="1" customWidth="1"/>
    <col min="7936" max="7937" width="19" style="187" customWidth="1"/>
    <col min="7938" max="7938" width="15.42578125" style="187" bestFit="1" customWidth="1"/>
    <col min="7939" max="7939" width="11.5703125" style="187" bestFit="1" customWidth="1"/>
    <col min="7940" max="7940" width="11.7109375" style="187" customWidth="1"/>
    <col min="7941" max="7941" width="13.5703125" style="187" customWidth="1"/>
    <col min="7942" max="7947" width="9.140625" style="187" customWidth="1"/>
    <col min="7948" max="8190" width="9.140625" style="187"/>
    <col min="8191" max="8191" width="18.140625" style="187" bestFit="1" customWidth="1"/>
    <col min="8192" max="8193" width="19" style="187" customWidth="1"/>
    <col min="8194" max="8194" width="15.42578125" style="187" bestFit="1" customWidth="1"/>
    <col min="8195" max="8195" width="11.5703125" style="187" bestFit="1" customWidth="1"/>
    <col min="8196" max="8196" width="11.7109375" style="187" customWidth="1"/>
    <col min="8197" max="8197" width="13.5703125" style="187" customWidth="1"/>
    <col min="8198" max="8203" width="9.140625" style="187" customWidth="1"/>
    <col min="8204" max="8446" width="9.140625" style="187"/>
    <col min="8447" max="8447" width="18.140625" style="187" bestFit="1" customWidth="1"/>
    <col min="8448" max="8449" width="19" style="187" customWidth="1"/>
    <col min="8450" max="8450" width="15.42578125" style="187" bestFit="1" customWidth="1"/>
    <col min="8451" max="8451" width="11.5703125" style="187" bestFit="1" customWidth="1"/>
    <col min="8452" max="8452" width="11.7109375" style="187" customWidth="1"/>
    <col min="8453" max="8453" width="13.5703125" style="187" customWidth="1"/>
    <col min="8454" max="8459" width="9.140625" style="187" customWidth="1"/>
    <col min="8460" max="8702" width="9.140625" style="187"/>
    <col min="8703" max="8703" width="18.140625" style="187" bestFit="1" customWidth="1"/>
    <col min="8704" max="8705" width="19" style="187" customWidth="1"/>
    <col min="8706" max="8706" width="15.42578125" style="187" bestFit="1" customWidth="1"/>
    <col min="8707" max="8707" width="11.5703125" style="187" bestFit="1" customWidth="1"/>
    <col min="8708" max="8708" width="11.7109375" style="187" customWidth="1"/>
    <col min="8709" max="8709" width="13.5703125" style="187" customWidth="1"/>
    <col min="8710" max="8715" width="9.140625" style="187" customWidth="1"/>
    <col min="8716" max="8958" width="9.140625" style="187"/>
    <col min="8959" max="8959" width="18.140625" style="187" bestFit="1" customWidth="1"/>
    <col min="8960" max="8961" width="19" style="187" customWidth="1"/>
    <col min="8962" max="8962" width="15.42578125" style="187" bestFit="1" customWidth="1"/>
    <col min="8963" max="8963" width="11.5703125" style="187" bestFit="1" customWidth="1"/>
    <col min="8964" max="8964" width="11.7109375" style="187" customWidth="1"/>
    <col min="8965" max="8965" width="13.5703125" style="187" customWidth="1"/>
    <col min="8966" max="8971" width="9.140625" style="187" customWidth="1"/>
    <col min="8972" max="9214" width="9.140625" style="187"/>
    <col min="9215" max="9215" width="18.140625" style="187" bestFit="1" customWidth="1"/>
    <col min="9216" max="9217" width="19" style="187" customWidth="1"/>
    <col min="9218" max="9218" width="15.42578125" style="187" bestFit="1" customWidth="1"/>
    <col min="9219" max="9219" width="11.5703125" style="187" bestFit="1" customWidth="1"/>
    <col min="9220" max="9220" width="11.7109375" style="187" customWidth="1"/>
    <col min="9221" max="9221" width="13.5703125" style="187" customWidth="1"/>
    <col min="9222" max="9227" width="9.140625" style="187" customWidth="1"/>
    <col min="9228" max="9470" width="9.140625" style="187"/>
    <col min="9471" max="9471" width="18.140625" style="187" bestFit="1" customWidth="1"/>
    <col min="9472" max="9473" width="19" style="187" customWidth="1"/>
    <col min="9474" max="9474" width="15.42578125" style="187" bestFit="1" customWidth="1"/>
    <col min="9475" max="9475" width="11.5703125" style="187" bestFit="1" customWidth="1"/>
    <col min="9476" max="9476" width="11.7109375" style="187" customWidth="1"/>
    <col min="9477" max="9477" width="13.5703125" style="187" customWidth="1"/>
    <col min="9478" max="9483" width="9.140625" style="187" customWidth="1"/>
    <col min="9484" max="9726" width="9.140625" style="187"/>
    <col min="9727" max="9727" width="18.140625" style="187" bestFit="1" customWidth="1"/>
    <col min="9728" max="9729" width="19" style="187" customWidth="1"/>
    <col min="9730" max="9730" width="15.42578125" style="187" bestFit="1" customWidth="1"/>
    <col min="9731" max="9731" width="11.5703125" style="187" bestFit="1" customWidth="1"/>
    <col min="9732" max="9732" width="11.7109375" style="187" customWidth="1"/>
    <col min="9733" max="9733" width="13.5703125" style="187" customWidth="1"/>
    <col min="9734" max="9739" width="9.140625" style="187" customWidth="1"/>
    <col min="9740" max="9982" width="9.140625" style="187"/>
    <col min="9983" max="9983" width="18.140625" style="187" bestFit="1" customWidth="1"/>
    <col min="9984" max="9985" width="19" style="187" customWidth="1"/>
    <col min="9986" max="9986" width="15.42578125" style="187" bestFit="1" customWidth="1"/>
    <col min="9987" max="9987" width="11.5703125" style="187" bestFit="1" customWidth="1"/>
    <col min="9988" max="9988" width="11.7109375" style="187" customWidth="1"/>
    <col min="9989" max="9989" width="13.5703125" style="187" customWidth="1"/>
    <col min="9990" max="9995" width="9.140625" style="187" customWidth="1"/>
    <col min="9996" max="10238" width="9.140625" style="187"/>
    <col min="10239" max="10239" width="18.140625" style="187" bestFit="1" customWidth="1"/>
    <col min="10240" max="10241" width="19" style="187" customWidth="1"/>
    <col min="10242" max="10242" width="15.42578125" style="187" bestFit="1" customWidth="1"/>
    <col min="10243" max="10243" width="11.5703125" style="187" bestFit="1" customWidth="1"/>
    <col min="10244" max="10244" width="11.7109375" style="187" customWidth="1"/>
    <col min="10245" max="10245" width="13.5703125" style="187" customWidth="1"/>
    <col min="10246" max="10251" width="9.140625" style="187" customWidth="1"/>
    <col min="10252" max="10494" width="9.140625" style="187"/>
    <col min="10495" max="10495" width="18.140625" style="187" bestFit="1" customWidth="1"/>
    <col min="10496" max="10497" width="19" style="187" customWidth="1"/>
    <col min="10498" max="10498" width="15.42578125" style="187" bestFit="1" customWidth="1"/>
    <col min="10499" max="10499" width="11.5703125" style="187" bestFit="1" customWidth="1"/>
    <col min="10500" max="10500" width="11.7109375" style="187" customWidth="1"/>
    <col min="10501" max="10501" width="13.5703125" style="187" customWidth="1"/>
    <col min="10502" max="10507" width="9.140625" style="187" customWidth="1"/>
    <col min="10508" max="10750" width="9.140625" style="187"/>
    <col min="10751" max="10751" width="18.140625" style="187" bestFit="1" customWidth="1"/>
    <col min="10752" max="10753" width="19" style="187" customWidth="1"/>
    <col min="10754" max="10754" width="15.42578125" style="187" bestFit="1" customWidth="1"/>
    <col min="10755" max="10755" width="11.5703125" style="187" bestFit="1" customWidth="1"/>
    <col min="10756" max="10756" width="11.7109375" style="187" customWidth="1"/>
    <col min="10757" max="10757" width="13.5703125" style="187" customWidth="1"/>
    <col min="10758" max="10763" width="9.140625" style="187" customWidth="1"/>
    <col min="10764" max="11006" width="9.140625" style="187"/>
    <col min="11007" max="11007" width="18.140625" style="187" bestFit="1" customWidth="1"/>
    <col min="11008" max="11009" width="19" style="187" customWidth="1"/>
    <col min="11010" max="11010" width="15.42578125" style="187" bestFit="1" customWidth="1"/>
    <col min="11011" max="11011" width="11.5703125" style="187" bestFit="1" customWidth="1"/>
    <col min="11012" max="11012" width="11.7109375" style="187" customWidth="1"/>
    <col min="11013" max="11013" width="13.5703125" style="187" customWidth="1"/>
    <col min="11014" max="11019" width="9.140625" style="187" customWidth="1"/>
    <col min="11020" max="11262" width="9.140625" style="187"/>
    <col min="11263" max="11263" width="18.140625" style="187" bestFit="1" customWidth="1"/>
    <col min="11264" max="11265" width="19" style="187" customWidth="1"/>
    <col min="11266" max="11266" width="15.42578125" style="187" bestFit="1" customWidth="1"/>
    <col min="11267" max="11267" width="11.5703125" style="187" bestFit="1" customWidth="1"/>
    <col min="11268" max="11268" width="11.7109375" style="187" customWidth="1"/>
    <col min="11269" max="11269" width="13.5703125" style="187" customWidth="1"/>
    <col min="11270" max="11275" width="9.140625" style="187" customWidth="1"/>
    <col min="11276" max="11518" width="9.140625" style="187"/>
    <col min="11519" max="11519" width="18.140625" style="187" bestFit="1" customWidth="1"/>
    <col min="11520" max="11521" width="19" style="187" customWidth="1"/>
    <col min="11522" max="11522" width="15.42578125" style="187" bestFit="1" customWidth="1"/>
    <col min="11523" max="11523" width="11.5703125" style="187" bestFit="1" customWidth="1"/>
    <col min="11524" max="11524" width="11.7109375" style="187" customWidth="1"/>
    <col min="11525" max="11525" width="13.5703125" style="187" customWidth="1"/>
    <col min="11526" max="11531" width="9.140625" style="187" customWidth="1"/>
    <col min="11532" max="11774" width="9.140625" style="187"/>
    <col min="11775" max="11775" width="18.140625" style="187" bestFit="1" customWidth="1"/>
    <col min="11776" max="11777" width="19" style="187" customWidth="1"/>
    <col min="11778" max="11778" width="15.42578125" style="187" bestFit="1" customWidth="1"/>
    <col min="11779" max="11779" width="11.5703125" style="187" bestFit="1" customWidth="1"/>
    <col min="11780" max="11780" width="11.7109375" style="187" customWidth="1"/>
    <col min="11781" max="11781" width="13.5703125" style="187" customWidth="1"/>
    <col min="11782" max="11787" width="9.140625" style="187" customWidth="1"/>
    <col min="11788" max="12030" width="9.140625" style="187"/>
    <col min="12031" max="12031" width="18.140625" style="187" bestFit="1" customWidth="1"/>
    <col min="12032" max="12033" width="19" style="187" customWidth="1"/>
    <col min="12034" max="12034" width="15.42578125" style="187" bestFit="1" customWidth="1"/>
    <col min="12035" max="12035" width="11.5703125" style="187" bestFit="1" customWidth="1"/>
    <col min="12036" max="12036" width="11.7109375" style="187" customWidth="1"/>
    <col min="12037" max="12037" width="13.5703125" style="187" customWidth="1"/>
    <col min="12038" max="12043" width="9.140625" style="187" customWidth="1"/>
    <col min="12044" max="12286" width="9.140625" style="187"/>
    <col min="12287" max="12287" width="18.140625" style="187" bestFit="1" customWidth="1"/>
    <col min="12288" max="12289" width="19" style="187" customWidth="1"/>
    <col min="12290" max="12290" width="15.42578125" style="187" bestFit="1" customWidth="1"/>
    <col min="12291" max="12291" width="11.5703125" style="187" bestFit="1" customWidth="1"/>
    <col min="12292" max="12292" width="11.7109375" style="187" customWidth="1"/>
    <col min="12293" max="12293" width="13.5703125" style="187" customWidth="1"/>
    <col min="12294" max="12299" width="9.140625" style="187" customWidth="1"/>
    <col min="12300" max="12542" width="9.140625" style="187"/>
    <col min="12543" max="12543" width="18.140625" style="187" bestFit="1" customWidth="1"/>
    <col min="12544" max="12545" width="19" style="187" customWidth="1"/>
    <col min="12546" max="12546" width="15.42578125" style="187" bestFit="1" customWidth="1"/>
    <col min="12547" max="12547" width="11.5703125" style="187" bestFit="1" customWidth="1"/>
    <col min="12548" max="12548" width="11.7109375" style="187" customWidth="1"/>
    <col min="12549" max="12549" width="13.5703125" style="187" customWidth="1"/>
    <col min="12550" max="12555" width="9.140625" style="187" customWidth="1"/>
    <col min="12556" max="12798" width="9.140625" style="187"/>
    <col min="12799" max="12799" width="18.140625" style="187" bestFit="1" customWidth="1"/>
    <col min="12800" max="12801" width="19" style="187" customWidth="1"/>
    <col min="12802" max="12802" width="15.42578125" style="187" bestFit="1" customWidth="1"/>
    <col min="12803" max="12803" width="11.5703125" style="187" bestFit="1" customWidth="1"/>
    <col min="12804" max="12804" width="11.7109375" style="187" customWidth="1"/>
    <col min="12805" max="12805" width="13.5703125" style="187" customWidth="1"/>
    <col min="12806" max="12811" width="9.140625" style="187" customWidth="1"/>
    <col min="12812" max="13054" width="9.140625" style="187"/>
    <col min="13055" max="13055" width="18.140625" style="187" bestFit="1" customWidth="1"/>
    <col min="13056" max="13057" width="19" style="187" customWidth="1"/>
    <col min="13058" max="13058" width="15.42578125" style="187" bestFit="1" customWidth="1"/>
    <col min="13059" max="13059" width="11.5703125" style="187" bestFit="1" customWidth="1"/>
    <col min="13060" max="13060" width="11.7109375" style="187" customWidth="1"/>
    <col min="13061" max="13061" width="13.5703125" style="187" customWidth="1"/>
    <col min="13062" max="13067" width="9.140625" style="187" customWidth="1"/>
    <col min="13068" max="13310" width="9.140625" style="187"/>
    <col min="13311" max="13311" width="18.140625" style="187" bestFit="1" customWidth="1"/>
    <col min="13312" max="13313" width="19" style="187" customWidth="1"/>
    <col min="13314" max="13314" width="15.42578125" style="187" bestFit="1" customWidth="1"/>
    <col min="13315" max="13315" width="11.5703125" style="187" bestFit="1" customWidth="1"/>
    <col min="13316" max="13316" width="11.7109375" style="187" customWidth="1"/>
    <col min="13317" max="13317" width="13.5703125" style="187" customWidth="1"/>
    <col min="13318" max="13323" width="9.140625" style="187" customWidth="1"/>
    <col min="13324" max="13566" width="9.140625" style="187"/>
    <col min="13567" max="13567" width="18.140625" style="187" bestFit="1" customWidth="1"/>
    <col min="13568" max="13569" width="19" style="187" customWidth="1"/>
    <col min="13570" max="13570" width="15.42578125" style="187" bestFit="1" customWidth="1"/>
    <col min="13571" max="13571" width="11.5703125" style="187" bestFit="1" customWidth="1"/>
    <col min="13572" max="13572" width="11.7109375" style="187" customWidth="1"/>
    <col min="13573" max="13573" width="13.5703125" style="187" customWidth="1"/>
    <col min="13574" max="13579" width="9.140625" style="187" customWidth="1"/>
    <col min="13580" max="13822" width="9.140625" style="187"/>
    <col min="13823" max="13823" width="18.140625" style="187" bestFit="1" customWidth="1"/>
    <col min="13824" max="13825" width="19" style="187" customWidth="1"/>
    <col min="13826" max="13826" width="15.42578125" style="187" bestFit="1" customWidth="1"/>
    <col min="13827" max="13827" width="11.5703125" style="187" bestFit="1" customWidth="1"/>
    <col min="13828" max="13828" width="11.7109375" style="187" customWidth="1"/>
    <col min="13829" max="13829" width="13.5703125" style="187" customWidth="1"/>
    <col min="13830" max="13835" width="9.140625" style="187" customWidth="1"/>
    <col min="13836" max="14078" width="9.140625" style="187"/>
    <col min="14079" max="14079" width="18.140625" style="187" bestFit="1" customWidth="1"/>
    <col min="14080" max="14081" width="19" style="187" customWidth="1"/>
    <col min="14082" max="14082" width="15.42578125" style="187" bestFit="1" customWidth="1"/>
    <col min="14083" max="14083" width="11.5703125" style="187" bestFit="1" customWidth="1"/>
    <col min="14084" max="14084" width="11.7109375" style="187" customWidth="1"/>
    <col min="14085" max="14085" width="13.5703125" style="187" customWidth="1"/>
    <col min="14086" max="14091" width="9.140625" style="187" customWidth="1"/>
    <col min="14092" max="14334" width="9.140625" style="187"/>
    <col min="14335" max="14335" width="18.140625" style="187" bestFit="1" customWidth="1"/>
    <col min="14336" max="14337" width="19" style="187" customWidth="1"/>
    <col min="14338" max="14338" width="15.42578125" style="187" bestFit="1" customWidth="1"/>
    <col min="14339" max="14339" width="11.5703125" style="187" bestFit="1" customWidth="1"/>
    <col min="14340" max="14340" width="11.7109375" style="187" customWidth="1"/>
    <col min="14341" max="14341" width="13.5703125" style="187" customWidth="1"/>
    <col min="14342" max="14347" width="9.140625" style="187" customWidth="1"/>
    <col min="14348" max="14590" width="9.140625" style="187"/>
    <col min="14591" max="14591" width="18.140625" style="187" bestFit="1" customWidth="1"/>
    <col min="14592" max="14593" width="19" style="187" customWidth="1"/>
    <col min="14594" max="14594" width="15.42578125" style="187" bestFit="1" customWidth="1"/>
    <col min="14595" max="14595" width="11.5703125" style="187" bestFit="1" customWidth="1"/>
    <col min="14596" max="14596" width="11.7109375" style="187" customWidth="1"/>
    <col min="14597" max="14597" width="13.5703125" style="187" customWidth="1"/>
    <col min="14598" max="14603" width="9.140625" style="187" customWidth="1"/>
    <col min="14604" max="14846" width="9.140625" style="187"/>
    <col min="14847" max="14847" width="18.140625" style="187" bestFit="1" customWidth="1"/>
    <col min="14848" max="14849" width="19" style="187" customWidth="1"/>
    <col min="14850" max="14850" width="15.42578125" style="187" bestFit="1" customWidth="1"/>
    <col min="14851" max="14851" width="11.5703125" style="187" bestFit="1" customWidth="1"/>
    <col min="14852" max="14852" width="11.7109375" style="187" customWidth="1"/>
    <col min="14853" max="14853" width="13.5703125" style="187" customWidth="1"/>
    <col min="14854" max="14859" width="9.140625" style="187" customWidth="1"/>
    <col min="14860" max="15102" width="9.140625" style="187"/>
    <col min="15103" max="15103" width="18.140625" style="187" bestFit="1" customWidth="1"/>
    <col min="15104" max="15105" width="19" style="187" customWidth="1"/>
    <col min="15106" max="15106" width="15.42578125" style="187" bestFit="1" customWidth="1"/>
    <col min="15107" max="15107" width="11.5703125" style="187" bestFit="1" customWidth="1"/>
    <col min="15108" max="15108" width="11.7109375" style="187" customWidth="1"/>
    <col min="15109" max="15109" width="13.5703125" style="187" customWidth="1"/>
    <col min="15110" max="15115" width="9.140625" style="187" customWidth="1"/>
    <col min="15116" max="15358" width="9.140625" style="187"/>
    <col min="15359" max="15359" width="18.140625" style="187" bestFit="1" customWidth="1"/>
    <col min="15360" max="15361" width="19" style="187" customWidth="1"/>
    <col min="15362" max="15362" width="15.42578125" style="187" bestFit="1" customWidth="1"/>
    <col min="15363" max="15363" width="11.5703125" style="187" bestFit="1" customWidth="1"/>
    <col min="15364" max="15364" width="11.7109375" style="187" customWidth="1"/>
    <col min="15365" max="15365" width="13.5703125" style="187" customWidth="1"/>
    <col min="15366" max="15371" width="9.140625" style="187" customWidth="1"/>
    <col min="15372" max="15614" width="9.140625" style="187"/>
    <col min="15615" max="15615" width="18.140625" style="187" bestFit="1" customWidth="1"/>
    <col min="15616" max="15617" width="19" style="187" customWidth="1"/>
    <col min="15618" max="15618" width="15.42578125" style="187" bestFit="1" customWidth="1"/>
    <col min="15619" max="15619" width="11.5703125" style="187" bestFit="1" customWidth="1"/>
    <col min="15620" max="15620" width="11.7109375" style="187" customWidth="1"/>
    <col min="15621" max="15621" width="13.5703125" style="187" customWidth="1"/>
    <col min="15622" max="15627" width="9.140625" style="187" customWidth="1"/>
    <col min="15628" max="15870" width="9.140625" style="187"/>
    <col min="15871" max="15871" width="18.140625" style="187" bestFit="1" customWidth="1"/>
    <col min="15872" max="15873" width="19" style="187" customWidth="1"/>
    <col min="15874" max="15874" width="15.42578125" style="187" bestFit="1" customWidth="1"/>
    <col min="15875" max="15875" width="11.5703125" style="187" bestFit="1" customWidth="1"/>
    <col min="15876" max="15876" width="11.7109375" style="187" customWidth="1"/>
    <col min="15877" max="15877" width="13.5703125" style="187" customWidth="1"/>
    <col min="15878" max="15883" width="9.140625" style="187" customWidth="1"/>
    <col min="15884" max="16126" width="9.140625" style="187"/>
    <col min="16127" max="16127" width="18.140625" style="187" bestFit="1" customWidth="1"/>
    <col min="16128" max="16129" width="19" style="187" customWidth="1"/>
    <col min="16130" max="16130" width="15.42578125" style="187" bestFit="1" customWidth="1"/>
    <col min="16131" max="16131" width="11.5703125" style="187" bestFit="1" customWidth="1"/>
    <col min="16132" max="16132" width="11.7109375" style="187" customWidth="1"/>
    <col min="16133" max="16133" width="13.5703125" style="187" customWidth="1"/>
    <col min="16134" max="16139" width="9.140625" style="187" customWidth="1"/>
    <col min="16140" max="16384" width="9.140625" style="187"/>
  </cols>
  <sheetData>
    <row r="1" spans="1:13" ht="16.5">
      <c r="F1" s="782" t="s">
        <v>1012</v>
      </c>
      <c r="G1" s="782"/>
      <c r="H1" s="782"/>
    </row>
    <row r="2" spans="1:13" ht="31.5" customHeight="1">
      <c r="A2" s="904" t="s">
        <v>1299</v>
      </c>
      <c r="B2" s="904" t="s">
        <v>1299</v>
      </c>
      <c r="C2" s="904" t="s">
        <v>1299</v>
      </c>
      <c r="D2" s="904" t="s">
        <v>1299</v>
      </c>
      <c r="E2" s="904" t="s">
        <v>1299</v>
      </c>
      <c r="F2" s="904" t="s">
        <v>1299</v>
      </c>
      <c r="G2" s="904" t="s">
        <v>1299</v>
      </c>
      <c r="H2" s="904" t="s">
        <v>1299</v>
      </c>
    </row>
    <row r="3" spans="1:13" s="190" customFormat="1" ht="52.5" customHeight="1">
      <c r="A3" s="410" t="s">
        <v>120</v>
      </c>
      <c r="B3" s="411" t="s">
        <v>1300</v>
      </c>
      <c r="C3" s="411" t="s">
        <v>1215</v>
      </c>
      <c r="D3" s="411" t="s">
        <v>1301</v>
      </c>
      <c r="E3" s="411" t="s">
        <v>1302</v>
      </c>
      <c r="F3" s="412" t="s">
        <v>1303</v>
      </c>
      <c r="G3" s="413" t="s">
        <v>222</v>
      </c>
      <c r="H3" s="413" t="s">
        <v>1304</v>
      </c>
    </row>
    <row r="4" spans="1:13" ht="23.25" customHeight="1">
      <c r="A4" s="191">
        <v>1</v>
      </c>
      <c r="B4" s="414" t="s">
        <v>402</v>
      </c>
      <c r="C4" s="191">
        <v>250</v>
      </c>
      <c r="D4" s="193">
        <f>C4/(1000*0.85)</f>
        <v>0.29411764705882354</v>
      </c>
      <c r="E4" s="415">
        <v>0.98161764705882348</v>
      </c>
      <c r="F4" s="416">
        <v>14359</v>
      </c>
      <c r="G4" s="191">
        <f t="shared" ref="G4:G15" si="0">M4*F4</f>
        <v>229744</v>
      </c>
      <c r="H4" s="417">
        <f>D4*F4</f>
        <v>4223.2352941176468</v>
      </c>
      <c r="K4" s="418"/>
      <c r="M4" s="191">
        <v>16</v>
      </c>
    </row>
    <row r="5" spans="1:13" ht="23.25" customHeight="1">
      <c r="A5" s="191">
        <v>2</v>
      </c>
      <c r="B5" s="414" t="s">
        <v>403</v>
      </c>
      <c r="C5" s="191">
        <v>685</v>
      </c>
      <c r="D5" s="193">
        <f t="shared" ref="D5:D15" si="1">C5/(1000*0.85)</f>
        <v>0.80588235294117649</v>
      </c>
      <c r="E5" s="415">
        <v>0.96776470588235297</v>
      </c>
      <c r="F5" s="416">
        <v>18231</v>
      </c>
      <c r="G5" s="191">
        <f t="shared" si="0"/>
        <v>455775</v>
      </c>
      <c r="H5" s="417">
        <f t="shared" ref="H5:H15" si="2">D5*F5</f>
        <v>14692.04117647059</v>
      </c>
      <c r="K5" s="418"/>
      <c r="M5" s="191">
        <v>25</v>
      </c>
    </row>
    <row r="6" spans="1:13" ht="23.25" customHeight="1">
      <c r="A6" s="191">
        <v>3</v>
      </c>
      <c r="B6" s="414" t="s">
        <v>404</v>
      </c>
      <c r="C6" s="191">
        <v>1235</v>
      </c>
      <c r="D6" s="193">
        <f t="shared" si="1"/>
        <v>1.4529411764705882</v>
      </c>
      <c r="E6" s="415">
        <v>0.9709411764705882</v>
      </c>
      <c r="F6" s="416">
        <v>15</v>
      </c>
      <c r="G6" s="191">
        <f t="shared" si="0"/>
        <v>750</v>
      </c>
      <c r="H6" s="417">
        <f t="shared" si="2"/>
        <v>21.794117647058822</v>
      </c>
      <c r="K6" s="418"/>
      <c r="M6" s="191">
        <v>50</v>
      </c>
    </row>
    <row r="7" spans="1:13" ht="23.25" customHeight="1">
      <c r="A7" s="191">
        <v>4</v>
      </c>
      <c r="B7" s="414" t="s">
        <v>405</v>
      </c>
      <c r="C7" s="191">
        <v>1235</v>
      </c>
      <c r="D7" s="193">
        <f t="shared" si="1"/>
        <v>1.4529411764705882</v>
      </c>
      <c r="E7" s="415">
        <v>0.97693744164332397</v>
      </c>
      <c r="F7" s="416">
        <v>10523</v>
      </c>
      <c r="G7" s="191">
        <f t="shared" si="0"/>
        <v>662949</v>
      </c>
      <c r="H7" s="417">
        <f t="shared" si="2"/>
        <v>15289.3</v>
      </c>
      <c r="K7" s="418"/>
      <c r="M7" s="191">
        <v>63</v>
      </c>
    </row>
    <row r="8" spans="1:13" ht="23.25" customHeight="1">
      <c r="A8" s="191">
        <v>5</v>
      </c>
      <c r="B8" s="414" t="s">
        <v>406</v>
      </c>
      <c r="C8" s="191">
        <v>1760</v>
      </c>
      <c r="D8" s="193">
        <f t="shared" si="1"/>
        <v>2.0705882352941178</v>
      </c>
      <c r="E8" s="415">
        <v>0.97929411764705887</v>
      </c>
      <c r="F8" s="416">
        <v>10599</v>
      </c>
      <c r="G8" s="191">
        <f t="shared" si="0"/>
        <v>1059900</v>
      </c>
      <c r="H8" s="417">
        <f t="shared" si="2"/>
        <v>21946.164705882355</v>
      </c>
      <c r="K8" s="418"/>
      <c r="M8" s="191">
        <v>100</v>
      </c>
    </row>
    <row r="9" spans="1:13" ht="23.25" customHeight="1">
      <c r="A9" s="191">
        <v>6</v>
      </c>
      <c r="B9" s="414" t="s">
        <v>407</v>
      </c>
      <c r="C9" s="191">
        <v>3000</v>
      </c>
      <c r="D9" s="193">
        <f t="shared" si="1"/>
        <v>3.5294117647058822</v>
      </c>
      <c r="E9" s="415">
        <v>0.97647058823529409</v>
      </c>
      <c r="F9" s="416">
        <v>140</v>
      </c>
      <c r="G9" s="191">
        <f t="shared" si="0"/>
        <v>21000</v>
      </c>
      <c r="H9" s="417">
        <f t="shared" si="2"/>
        <v>494.11764705882354</v>
      </c>
      <c r="K9" s="418"/>
      <c r="M9" s="191">
        <v>150</v>
      </c>
    </row>
    <row r="10" spans="1:13" ht="23.25" customHeight="1">
      <c r="A10" s="191">
        <v>7</v>
      </c>
      <c r="B10" s="414" t="s">
        <v>408</v>
      </c>
      <c r="C10" s="191">
        <v>3300</v>
      </c>
      <c r="D10" s="193">
        <f t="shared" si="1"/>
        <v>3.8823529411764706</v>
      </c>
      <c r="E10" s="415">
        <v>0.98058823529411765</v>
      </c>
      <c r="F10" s="416">
        <v>242</v>
      </c>
      <c r="G10" s="191">
        <f t="shared" si="0"/>
        <v>48400</v>
      </c>
      <c r="H10" s="417">
        <f t="shared" si="2"/>
        <v>939.52941176470586</v>
      </c>
      <c r="K10" s="418"/>
      <c r="M10" s="191">
        <v>200</v>
      </c>
    </row>
    <row r="11" spans="1:13" ht="23.25" customHeight="1">
      <c r="A11" s="191">
        <v>8</v>
      </c>
      <c r="B11" s="414" t="s">
        <v>409</v>
      </c>
      <c r="C11" s="191">
        <v>3700</v>
      </c>
      <c r="D11" s="193">
        <f t="shared" si="1"/>
        <v>4.3529411764705879</v>
      </c>
      <c r="E11" s="415">
        <v>0.98258823529411765</v>
      </c>
      <c r="F11" s="416">
        <v>3122</v>
      </c>
      <c r="G11" s="191">
        <f t="shared" si="0"/>
        <v>780500</v>
      </c>
      <c r="H11" s="417">
        <f t="shared" si="2"/>
        <v>13589.882352941175</v>
      </c>
      <c r="K11" s="418"/>
      <c r="M11" s="191">
        <v>250</v>
      </c>
    </row>
    <row r="12" spans="1:13" ht="23.25" customHeight="1">
      <c r="A12" s="191">
        <v>9</v>
      </c>
      <c r="B12" s="414" t="s">
        <v>410</v>
      </c>
      <c r="C12" s="191">
        <v>4600</v>
      </c>
      <c r="D12" s="193">
        <f t="shared" si="1"/>
        <v>5.4117647058823533</v>
      </c>
      <c r="E12" s="415">
        <v>0.98281979458450042</v>
      </c>
      <c r="F12" s="416">
        <v>51</v>
      </c>
      <c r="G12" s="191">
        <f t="shared" si="0"/>
        <v>16065</v>
      </c>
      <c r="H12" s="417">
        <f t="shared" si="2"/>
        <v>276</v>
      </c>
      <c r="K12" s="418"/>
      <c r="M12" s="191">
        <v>315</v>
      </c>
    </row>
    <row r="13" spans="1:13" ht="23.25" customHeight="1">
      <c r="A13" s="191">
        <v>10</v>
      </c>
      <c r="B13" s="414" t="s">
        <v>411</v>
      </c>
      <c r="C13" s="191">
        <v>6500</v>
      </c>
      <c r="D13" s="193">
        <f t="shared" si="1"/>
        <v>7.6470588235294121</v>
      </c>
      <c r="E13" s="415">
        <v>0.98470588235294121</v>
      </c>
      <c r="F13" s="416">
        <v>1275</v>
      </c>
      <c r="G13" s="191">
        <f t="shared" si="0"/>
        <v>637500</v>
      </c>
      <c r="H13" s="417">
        <f t="shared" si="2"/>
        <v>9750</v>
      </c>
      <c r="K13" s="418"/>
      <c r="M13" s="191">
        <v>500</v>
      </c>
    </row>
    <row r="14" spans="1:13" ht="23.25" customHeight="1">
      <c r="A14" s="191">
        <v>11</v>
      </c>
      <c r="B14" s="414" t="s">
        <v>412</v>
      </c>
      <c r="C14" s="191">
        <v>7500</v>
      </c>
      <c r="D14" s="193">
        <f t="shared" si="1"/>
        <v>8.8235294117647065</v>
      </c>
      <c r="E14" s="415">
        <v>0.9882352941176471</v>
      </c>
      <c r="F14" s="416">
        <v>54</v>
      </c>
      <c r="G14" s="191">
        <f t="shared" si="0"/>
        <v>40500</v>
      </c>
      <c r="H14" s="417">
        <f t="shared" si="2"/>
        <v>476.47058823529414</v>
      </c>
      <c r="K14" s="418"/>
      <c r="M14" s="191">
        <v>750</v>
      </c>
    </row>
    <row r="15" spans="1:13" ht="23.25" customHeight="1">
      <c r="A15" s="191">
        <v>12</v>
      </c>
      <c r="B15" s="419" t="s">
        <v>413</v>
      </c>
      <c r="C15" s="420">
        <v>11000</v>
      </c>
      <c r="D15" s="421">
        <f t="shared" si="1"/>
        <v>12.941176470588236</v>
      </c>
      <c r="E15" s="422">
        <v>0.98705882352941177</v>
      </c>
      <c r="F15" s="423">
        <v>42</v>
      </c>
      <c r="G15" s="420">
        <f t="shared" si="0"/>
        <v>42000</v>
      </c>
      <c r="H15" s="424">
        <f t="shared" si="2"/>
        <v>543.52941176470586</v>
      </c>
      <c r="K15" s="418"/>
      <c r="M15" s="191">
        <v>1000</v>
      </c>
    </row>
    <row r="16" spans="1:13" ht="23.25" customHeight="1">
      <c r="A16" s="425"/>
      <c r="B16" s="425"/>
      <c r="C16" s="425"/>
      <c r="D16" s="426"/>
      <c r="E16" s="427"/>
      <c r="F16" s="428"/>
      <c r="G16" s="425"/>
      <c r="H16" s="429"/>
      <c r="M16" s="430"/>
    </row>
    <row r="17" spans="3:9" ht="23.25" customHeight="1">
      <c r="C17" s="905" t="s">
        <v>230</v>
      </c>
      <c r="D17" s="905"/>
      <c r="E17" s="431">
        <f>1-I17</f>
        <v>0.97941417870269976</v>
      </c>
      <c r="F17" s="432"/>
      <c r="G17" s="191">
        <f>SUM(G4:G15)</f>
        <v>3995083</v>
      </c>
      <c r="H17" s="192">
        <f>SUM(H4:H15)</f>
        <v>82242.064705882367</v>
      </c>
      <c r="I17" s="433">
        <f>H17/G17</f>
        <v>2.05858212973003E-2</v>
      </c>
    </row>
    <row r="18" spans="3:9">
      <c r="I18" s="186" t="s">
        <v>1305</v>
      </c>
    </row>
  </sheetData>
  <mergeCells count="3">
    <mergeCell ref="A2:H2"/>
    <mergeCell ref="C17:D17"/>
    <mergeCell ref="F1:H1"/>
  </mergeCells>
  <pageMargins left="0.7" right="0.7" top="0.48" bottom="0.7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Y133"/>
  <sheetViews>
    <sheetView workbookViewId="0">
      <selection sqref="A1:U133"/>
    </sheetView>
  </sheetViews>
  <sheetFormatPr defaultRowHeight="14.25"/>
  <cols>
    <col min="1" max="1" width="5.42578125" style="447" customWidth="1"/>
    <col min="2" max="2" width="15.7109375" style="260" customWidth="1"/>
    <col min="3" max="3" width="5.42578125" style="447" customWidth="1"/>
    <col min="4" max="4" width="16.5703125" style="260" customWidth="1"/>
    <col min="5" max="5" width="21.28515625" style="260" customWidth="1"/>
    <col min="6" max="6" width="25.7109375" style="260" hidden="1" customWidth="1"/>
    <col min="7" max="7" width="8.85546875" style="199" bestFit="1" customWidth="1"/>
    <col min="8" max="8" width="9.42578125" style="260" customWidth="1"/>
    <col min="9" max="9" width="9" style="199" bestFit="1" customWidth="1"/>
    <col min="10" max="10" width="7.28515625" style="199" customWidth="1"/>
    <col min="11" max="12" width="9.5703125" style="199" bestFit="1" customWidth="1"/>
    <col min="13" max="14" width="8.7109375" style="199" bestFit="1" customWidth="1"/>
    <col min="15" max="15" width="10" style="226" bestFit="1" customWidth="1"/>
    <col min="16" max="16" width="9.5703125" style="226" customWidth="1"/>
    <col min="17" max="17" width="6.28515625" style="199" bestFit="1" customWidth="1"/>
    <col min="18" max="18" width="7.42578125" style="199" bestFit="1" customWidth="1"/>
    <col min="19" max="19" width="6.28515625" style="199" bestFit="1" customWidth="1"/>
    <col min="20" max="20" width="9.85546875" style="448" bestFit="1" customWidth="1"/>
    <col min="21" max="21" width="8.7109375" style="199" customWidth="1"/>
    <col min="22" max="16384" width="9.140625" style="199"/>
  </cols>
  <sheetData>
    <row r="1" spans="1:21" ht="16.5">
      <c r="S1" s="782" t="s">
        <v>1682</v>
      </c>
      <c r="T1" s="782"/>
      <c r="U1" s="782"/>
    </row>
    <row r="2" spans="1:21" ht="71.25">
      <c r="A2" s="201" t="s">
        <v>1190</v>
      </c>
      <c r="B2" s="202" t="s">
        <v>414</v>
      </c>
      <c r="C2" s="201" t="s">
        <v>1190</v>
      </c>
      <c r="D2" s="202" t="s">
        <v>415</v>
      </c>
      <c r="E2" s="202" t="s">
        <v>416</v>
      </c>
      <c r="F2" s="202" t="s">
        <v>417</v>
      </c>
      <c r="G2" s="201" t="s">
        <v>418</v>
      </c>
      <c r="H2" s="202" t="s">
        <v>233</v>
      </c>
      <c r="I2" s="201" t="s">
        <v>419</v>
      </c>
      <c r="J2" s="201" t="s">
        <v>420</v>
      </c>
      <c r="K2" s="201" t="s">
        <v>421</v>
      </c>
      <c r="L2" s="201" t="s">
        <v>422</v>
      </c>
      <c r="M2" s="201" t="s">
        <v>1306</v>
      </c>
      <c r="N2" s="201" t="s">
        <v>423</v>
      </c>
      <c r="O2" s="434" t="s">
        <v>1307</v>
      </c>
      <c r="P2" s="434" t="s">
        <v>1308</v>
      </c>
      <c r="Q2" s="435" t="s">
        <v>348</v>
      </c>
      <c r="R2" s="201" t="s">
        <v>347</v>
      </c>
      <c r="S2" s="435" t="s">
        <v>349</v>
      </c>
      <c r="T2" s="436" t="s">
        <v>1309</v>
      </c>
      <c r="U2" s="436" t="s">
        <v>1310</v>
      </c>
    </row>
    <row r="3" spans="1:21" ht="18.75" customHeight="1">
      <c r="A3" s="198">
        <v>1</v>
      </c>
      <c r="B3" s="345" t="s">
        <v>424</v>
      </c>
      <c r="C3" s="437">
        <v>1</v>
      </c>
      <c r="D3" s="229" t="s">
        <v>425</v>
      </c>
      <c r="E3" s="229" t="s">
        <v>426</v>
      </c>
      <c r="F3" s="229" t="s">
        <v>427</v>
      </c>
      <c r="G3" s="212">
        <v>7</v>
      </c>
      <c r="H3" s="229">
        <v>80</v>
      </c>
      <c r="I3" s="212">
        <v>90</v>
      </c>
      <c r="J3" s="212">
        <v>36</v>
      </c>
      <c r="K3" s="212">
        <v>5296</v>
      </c>
      <c r="L3" s="212">
        <v>1142</v>
      </c>
      <c r="M3" s="438">
        <v>0.11733716475095771</v>
      </c>
      <c r="N3" s="212">
        <f t="shared" ref="N3:N9" si="0">IF(H3=55,0.7104,IF(H3=80,0.4862,IF(H3=100,0.3878,IF(H3=34,1.1325))))</f>
        <v>0.48620000000000002</v>
      </c>
      <c r="O3" s="239">
        <v>0.69599999999999984</v>
      </c>
      <c r="P3" s="239">
        <v>8.1666666666666554E-2</v>
      </c>
      <c r="Q3" s="239">
        <f t="shared" ref="Q3:Q51" si="1">(O3*1000000)/(1.732*11*I3*0.85*720)</f>
        <v>0.66324614619683209</v>
      </c>
      <c r="R3" s="239">
        <f t="shared" ref="R3:R46" si="2">K3/(1.732*I3*11)</f>
        <v>3.088622950054821</v>
      </c>
      <c r="S3" s="239">
        <f t="shared" ref="S3:S66" si="3">(0.8*Q3*Q3)+(0.2*Q3)</f>
        <v>0.48456558959532614</v>
      </c>
      <c r="T3" s="439">
        <f t="shared" ref="T3:T66" si="4">(0.105*K3*K3*N3*G3*S3)/(2*2*R3*R3*12*1000000)</f>
        <v>1.0606687928437905E-2</v>
      </c>
      <c r="U3" s="217">
        <f t="shared" ref="U3:U66" si="5">T3/O3</f>
        <v>1.5239494150054465E-2</v>
      </c>
    </row>
    <row r="4" spans="1:21" ht="18.75" customHeight="1">
      <c r="A4" s="198">
        <v>2</v>
      </c>
      <c r="B4" s="345" t="s">
        <v>424</v>
      </c>
      <c r="C4" s="437">
        <v>2</v>
      </c>
      <c r="D4" s="229" t="s">
        <v>425</v>
      </c>
      <c r="E4" s="229" t="s">
        <v>428</v>
      </c>
      <c r="F4" s="229" t="s">
        <v>427</v>
      </c>
      <c r="G4" s="212">
        <v>7.6</v>
      </c>
      <c r="H4" s="229">
        <v>55</v>
      </c>
      <c r="I4" s="212">
        <v>245</v>
      </c>
      <c r="J4" s="212">
        <v>46</v>
      </c>
      <c r="K4" s="212">
        <v>8646</v>
      </c>
      <c r="L4" s="212">
        <v>1830</v>
      </c>
      <c r="M4" s="438">
        <v>0.14476145930776405</v>
      </c>
      <c r="N4" s="212">
        <f t="shared" si="0"/>
        <v>0.71040000000000003</v>
      </c>
      <c r="O4" s="239">
        <v>1.4253333333333329</v>
      </c>
      <c r="P4" s="239">
        <v>0.20633333333333295</v>
      </c>
      <c r="Q4" s="239">
        <f t="shared" si="1"/>
        <v>0.49895153433104394</v>
      </c>
      <c r="R4" s="239">
        <f t="shared" si="2"/>
        <v>1.8522882594146204</v>
      </c>
      <c r="S4" s="239">
        <f t="shared" si="3"/>
        <v>0.29895241375525117</v>
      </c>
      <c r="T4" s="439">
        <f t="shared" si="4"/>
        <v>7.6927210660447568E-2</v>
      </c>
      <c r="U4" s="217">
        <f t="shared" si="5"/>
        <v>5.3971382596198027E-2</v>
      </c>
    </row>
    <row r="5" spans="1:21" ht="18.75" customHeight="1">
      <c r="A5" s="198">
        <v>3</v>
      </c>
      <c r="B5" s="345" t="s">
        <v>424</v>
      </c>
      <c r="C5" s="437">
        <v>3</v>
      </c>
      <c r="D5" s="229" t="s">
        <v>425</v>
      </c>
      <c r="E5" s="229" t="s">
        <v>215</v>
      </c>
      <c r="F5" s="229" t="s">
        <v>425</v>
      </c>
      <c r="G5" s="212">
        <v>6.9</v>
      </c>
      <c r="H5" s="229">
        <v>80</v>
      </c>
      <c r="I5" s="212">
        <v>40</v>
      </c>
      <c r="J5" s="212">
        <v>7</v>
      </c>
      <c r="K5" s="212">
        <v>1600</v>
      </c>
      <c r="L5" s="212">
        <v>1</v>
      </c>
      <c r="M5" s="438">
        <v>6.0728744939266841E-3</v>
      </c>
      <c r="N5" s="212">
        <f t="shared" si="0"/>
        <v>0.48620000000000002</v>
      </c>
      <c r="O5" s="239">
        <v>0.1646666666666666</v>
      </c>
      <c r="P5" s="239">
        <v>9.9999999999992695E-4</v>
      </c>
      <c r="Q5" s="239">
        <f t="shared" si="1"/>
        <v>0.35306422006598603</v>
      </c>
      <c r="R5" s="239">
        <f t="shared" si="2"/>
        <v>2.099517111064455</v>
      </c>
      <c r="S5" s="239">
        <f t="shared" si="3"/>
        <v>0.17033631880583966</v>
      </c>
      <c r="T5" s="439">
        <f t="shared" si="4"/>
        <v>7.259730395370855E-4</v>
      </c>
      <c r="U5" s="217">
        <f t="shared" si="5"/>
        <v>4.4087431550835169E-3</v>
      </c>
    </row>
    <row r="6" spans="1:21" ht="18.75" customHeight="1">
      <c r="A6" s="198">
        <v>4</v>
      </c>
      <c r="B6" s="345" t="s">
        <v>424</v>
      </c>
      <c r="C6" s="437">
        <v>4</v>
      </c>
      <c r="D6" s="229" t="s">
        <v>425</v>
      </c>
      <c r="E6" s="229" t="s">
        <v>425</v>
      </c>
      <c r="F6" s="229" t="s">
        <v>425</v>
      </c>
      <c r="G6" s="212">
        <v>5.7</v>
      </c>
      <c r="H6" s="229">
        <v>80</v>
      </c>
      <c r="I6" s="212">
        <v>70</v>
      </c>
      <c r="J6" s="212">
        <v>8</v>
      </c>
      <c r="K6" s="212">
        <v>2250</v>
      </c>
      <c r="L6" s="212">
        <v>685</v>
      </c>
      <c r="M6" s="438">
        <v>0.11122244488977916</v>
      </c>
      <c r="N6" s="212">
        <f t="shared" si="0"/>
        <v>0.48620000000000002</v>
      </c>
      <c r="O6" s="239">
        <v>0.665333333333333</v>
      </c>
      <c r="P6" s="239">
        <v>7.3999999999999691E-2</v>
      </c>
      <c r="Q6" s="239">
        <f t="shared" si="1"/>
        <v>0.81517198756704234</v>
      </c>
      <c r="R6" s="239">
        <f t="shared" si="2"/>
        <v>1.6871119642482231</v>
      </c>
      <c r="S6" s="239">
        <f t="shared" si="3"/>
        <v>0.69463869296461023</v>
      </c>
      <c r="T6" s="439">
        <f t="shared" si="4"/>
        <v>7.489866354425544E-3</v>
      </c>
      <c r="U6" s="217">
        <f t="shared" si="5"/>
        <v>1.1257314159958239E-2</v>
      </c>
    </row>
    <row r="7" spans="1:21" ht="18.75" customHeight="1">
      <c r="A7" s="198">
        <v>5</v>
      </c>
      <c r="B7" s="345" t="s">
        <v>424</v>
      </c>
      <c r="C7" s="437">
        <v>5</v>
      </c>
      <c r="D7" s="229" t="s">
        <v>425</v>
      </c>
      <c r="E7" s="229" t="s">
        <v>427</v>
      </c>
      <c r="F7" s="229" t="s">
        <v>427</v>
      </c>
      <c r="G7" s="212">
        <v>4.5999999999999996</v>
      </c>
      <c r="H7" s="229">
        <v>55</v>
      </c>
      <c r="I7" s="212">
        <v>90</v>
      </c>
      <c r="J7" s="212">
        <v>29</v>
      </c>
      <c r="K7" s="212">
        <v>4087</v>
      </c>
      <c r="L7" s="212">
        <v>1517</v>
      </c>
      <c r="M7" s="438">
        <v>0.11743951612903258</v>
      </c>
      <c r="N7" s="212">
        <f t="shared" si="0"/>
        <v>0.71040000000000003</v>
      </c>
      <c r="O7" s="239">
        <v>0.66133333333333366</v>
      </c>
      <c r="P7" s="239">
        <v>7.7666666666666925E-2</v>
      </c>
      <c r="Q7" s="239">
        <f t="shared" si="1"/>
        <v>0.63021089753568749</v>
      </c>
      <c r="R7" s="239">
        <f t="shared" si="2"/>
        <v>2.3835351202556749</v>
      </c>
      <c r="S7" s="239">
        <f t="shared" si="3"/>
        <v>0.44377479980532697</v>
      </c>
      <c r="T7" s="439">
        <f t="shared" si="4"/>
        <v>9.3269070233347739E-3</v>
      </c>
      <c r="U7" s="217">
        <f t="shared" si="5"/>
        <v>1.4103186023187655E-2</v>
      </c>
    </row>
    <row r="8" spans="1:21" ht="18.75" customHeight="1">
      <c r="A8" s="198">
        <v>6</v>
      </c>
      <c r="B8" s="345" t="s">
        <v>424</v>
      </c>
      <c r="C8" s="437">
        <v>6</v>
      </c>
      <c r="D8" s="229" t="s">
        <v>425</v>
      </c>
      <c r="E8" s="229" t="s">
        <v>429</v>
      </c>
      <c r="F8" s="229" t="s">
        <v>430</v>
      </c>
      <c r="G8" s="212">
        <v>5.6</v>
      </c>
      <c r="H8" s="229">
        <v>80</v>
      </c>
      <c r="I8" s="212">
        <v>120</v>
      </c>
      <c r="J8" s="212">
        <v>18</v>
      </c>
      <c r="K8" s="212">
        <v>4863</v>
      </c>
      <c r="L8" s="212">
        <v>1416</v>
      </c>
      <c r="M8" s="438">
        <v>0.1167452830188687</v>
      </c>
      <c r="N8" s="212">
        <f t="shared" si="0"/>
        <v>0.48620000000000002</v>
      </c>
      <c r="O8" s="239">
        <v>0.2826666666666669</v>
      </c>
      <c r="P8" s="239">
        <v>3.3000000000000251E-2</v>
      </c>
      <c r="Q8" s="239">
        <f t="shared" si="1"/>
        <v>0.20202325142777094</v>
      </c>
      <c r="R8" s="239">
        <f t="shared" si="2"/>
        <v>2.1270732731471758</v>
      </c>
      <c r="S8" s="239">
        <f t="shared" si="3"/>
        <v>7.3055365579512879E-2</v>
      </c>
      <c r="T8" s="439">
        <f t="shared" si="4"/>
        <v>2.2742950145513154E-3</v>
      </c>
      <c r="U8" s="217">
        <f t="shared" si="5"/>
        <v>8.0458550043088928E-3</v>
      </c>
    </row>
    <row r="9" spans="1:21" ht="18.75" customHeight="1">
      <c r="A9" s="198">
        <v>7</v>
      </c>
      <c r="B9" s="345" t="s">
        <v>424</v>
      </c>
      <c r="C9" s="437">
        <v>7</v>
      </c>
      <c r="D9" s="229" t="s">
        <v>431</v>
      </c>
      <c r="E9" s="229" t="s">
        <v>432</v>
      </c>
      <c r="F9" s="229" t="s">
        <v>433</v>
      </c>
      <c r="G9" s="212">
        <v>9.8000000000000007</v>
      </c>
      <c r="H9" s="229">
        <v>80</v>
      </c>
      <c r="I9" s="212">
        <v>220</v>
      </c>
      <c r="J9" s="212">
        <v>58</v>
      </c>
      <c r="K9" s="212">
        <v>10052</v>
      </c>
      <c r="L9" s="212">
        <v>3281</v>
      </c>
      <c r="M9" s="438">
        <v>0.10451336359051949</v>
      </c>
      <c r="N9" s="212">
        <f t="shared" si="0"/>
        <v>0.48620000000000002</v>
      </c>
      <c r="O9" s="239">
        <v>0.88133333333333341</v>
      </c>
      <c r="P9" s="239">
        <v>9.2111111111111185E-2</v>
      </c>
      <c r="Q9" s="239">
        <f t="shared" si="1"/>
        <v>0.34357813686215216</v>
      </c>
      <c r="R9" s="239">
        <f t="shared" si="2"/>
        <v>2.3982211364113524</v>
      </c>
      <c r="S9" s="239">
        <f t="shared" si="3"/>
        <v>0.16315237627616463</v>
      </c>
      <c r="T9" s="439">
        <f t="shared" si="4"/>
        <v>2.9875074900339613E-2</v>
      </c>
      <c r="U9" s="217">
        <f t="shared" si="5"/>
        <v>3.3897588767405007E-2</v>
      </c>
    </row>
    <row r="10" spans="1:21" ht="18.75" customHeight="1">
      <c r="A10" s="198">
        <v>8</v>
      </c>
      <c r="B10" s="345" t="s">
        <v>424</v>
      </c>
      <c r="C10" s="437">
        <v>8</v>
      </c>
      <c r="D10" s="229" t="s">
        <v>431</v>
      </c>
      <c r="E10" s="229" t="s">
        <v>855</v>
      </c>
      <c r="F10" s="229" t="s">
        <v>438</v>
      </c>
      <c r="G10" s="212">
        <v>22</v>
      </c>
      <c r="H10" s="229" t="s">
        <v>399</v>
      </c>
      <c r="I10" s="212">
        <v>220</v>
      </c>
      <c r="J10" s="212">
        <v>84</v>
      </c>
      <c r="K10" s="212">
        <v>11324</v>
      </c>
      <c r="L10" s="212">
        <v>3697</v>
      </c>
      <c r="M10" s="438">
        <v>0.11757348342714218</v>
      </c>
      <c r="N10" s="212">
        <v>0.48620000000000002</v>
      </c>
      <c r="O10" s="239">
        <v>0.71066666666666689</v>
      </c>
      <c r="P10" s="239">
        <v>8.355555555555573E-2</v>
      </c>
      <c r="Q10" s="239">
        <f t="shared" si="1"/>
        <v>0.27704560809005618</v>
      </c>
      <c r="R10" s="239">
        <f t="shared" si="2"/>
        <v>2.7016967915561234</v>
      </c>
      <c r="S10" s="239">
        <f t="shared" si="3"/>
        <v>0.11681253678760245</v>
      </c>
      <c r="T10" s="439">
        <f t="shared" si="4"/>
        <v>4.801773382134774E-2</v>
      </c>
      <c r="U10" s="217">
        <f t="shared" si="5"/>
        <v>6.7567167666061523E-2</v>
      </c>
    </row>
    <row r="11" spans="1:21" ht="18.75" customHeight="1">
      <c r="A11" s="198">
        <v>9</v>
      </c>
      <c r="B11" s="345" t="s">
        <v>424</v>
      </c>
      <c r="C11" s="437">
        <v>9</v>
      </c>
      <c r="D11" s="229" t="s">
        <v>431</v>
      </c>
      <c r="E11" s="229" t="s">
        <v>856</v>
      </c>
      <c r="F11" s="229" t="s">
        <v>439</v>
      </c>
      <c r="G11" s="212">
        <v>15.8</v>
      </c>
      <c r="H11" s="229">
        <v>80</v>
      </c>
      <c r="I11" s="212">
        <v>185</v>
      </c>
      <c r="J11" s="212">
        <v>53</v>
      </c>
      <c r="K11" s="212">
        <v>7553</v>
      </c>
      <c r="L11" s="212">
        <v>3189</v>
      </c>
      <c r="M11" s="438">
        <v>0.11195087387812948</v>
      </c>
      <c r="N11" s="212">
        <f t="shared" ref="N11:N23" si="6">IF(H11=55,0.7104,IF(H11=80,0.4862,IF(H11=100,0.3878,IF(H11=34,1.1325))))</f>
        <v>0.48620000000000002</v>
      </c>
      <c r="O11" s="239">
        <v>0.94088888888888889</v>
      </c>
      <c r="P11" s="239">
        <v>0.10533333333333338</v>
      </c>
      <c r="Q11" s="239">
        <f t="shared" si="1"/>
        <v>0.43618890695827706</v>
      </c>
      <c r="R11" s="239">
        <f t="shared" si="2"/>
        <v>2.142926045928355</v>
      </c>
      <c r="S11" s="239">
        <f t="shared" si="3"/>
        <v>0.23944639143442062</v>
      </c>
      <c r="T11" s="439">
        <f t="shared" si="4"/>
        <v>4.9986531428898577E-2</v>
      </c>
      <c r="U11" s="217">
        <f t="shared" si="5"/>
        <v>5.3126922869637126E-2</v>
      </c>
    </row>
    <row r="12" spans="1:21" ht="18.75" customHeight="1">
      <c r="A12" s="198">
        <v>10</v>
      </c>
      <c r="B12" s="345" t="s">
        <v>424</v>
      </c>
      <c r="C12" s="437">
        <v>10</v>
      </c>
      <c r="D12" s="229" t="s">
        <v>431</v>
      </c>
      <c r="E12" s="229" t="s">
        <v>434</v>
      </c>
      <c r="F12" s="229" t="s">
        <v>435</v>
      </c>
      <c r="G12" s="212">
        <v>11.5</v>
      </c>
      <c r="H12" s="229">
        <v>80</v>
      </c>
      <c r="I12" s="212">
        <v>130</v>
      </c>
      <c r="J12" s="212">
        <v>28</v>
      </c>
      <c r="K12" s="212">
        <v>5863</v>
      </c>
      <c r="L12" s="212">
        <v>1394</v>
      </c>
      <c r="M12" s="438">
        <v>8.5653104925053611E-2</v>
      </c>
      <c r="N12" s="212">
        <f t="shared" si="6"/>
        <v>0.48620000000000002</v>
      </c>
      <c r="O12" s="239">
        <v>0.6226666666666667</v>
      </c>
      <c r="P12" s="239">
        <v>5.3333333333333378E-2</v>
      </c>
      <c r="Q12" s="239">
        <f t="shared" si="1"/>
        <v>0.41079038497867476</v>
      </c>
      <c r="R12" s="239">
        <f t="shared" si="2"/>
        <v>2.3672055427251735</v>
      </c>
      <c r="S12" s="239">
        <f t="shared" si="3"/>
        <v>0.21715706930847722</v>
      </c>
      <c r="T12" s="439">
        <f t="shared" si="4"/>
        <v>1.6293060822628932E-2</v>
      </c>
      <c r="U12" s="217">
        <f t="shared" si="5"/>
        <v>2.6166585903579655E-2</v>
      </c>
    </row>
    <row r="13" spans="1:21" ht="18.75" customHeight="1">
      <c r="A13" s="198">
        <v>11</v>
      </c>
      <c r="B13" s="345" t="s">
        <v>424</v>
      </c>
      <c r="C13" s="437">
        <v>11</v>
      </c>
      <c r="D13" s="229" t="s">
        <v>431</v>
      </c>
      <c r="E13" s="229" t="s">
        <v>436</v>
      </c>
      <c r="F13" s="229" t="s">
        <v>437</v>
      </c>
      <c r="G13" s="212">
        <v>3.5</v>
      </c>
      <c r="H13" s="229">
        <v>55</v>
      </c>
      <c r="I13" s="212">
        <v>180</v>
      </c>
      <c r="J13" s="212">
        <v>26</v>
      </c>
      <c r="K13" s="212">
        <v>7363</v>
      </c>
      <c r="L13" s="212">
        <v>331</v>
      </c>
      <c r="M13" s="438">
        <v>4.3498596819457426E-2</v>
      </c>
      <c r="N13" s="212">
        <f t="shared" si="6"/>
        <v>0.71040000000000003</v>
      </c>
      <c r="O13" s="239">
        <v>0.4751111111111111</v>
      </c>
      <c r="P13" s="239">
        <v>2.066666666666666E-2</v>
      </c>
      <c r="Q13" s="239">
        <f t="shared" si="1"/>
        <v>0.22637615909464034</v>
      </c>
      <c r="R13" s="239">
        <f t="shared" si="2"/>
        <v>2.1470478456621644</v>
      </c>
      <c r="S13" s="239">
        <f t="shared" si="3"/>
        <v>8.6272164144081606E-2</v>
      </c>
      <c r="T13" s="439">
        <f t="shared" si="4"/>
        <v>5.5184346911668477E-3</v>
      </c>
      <c r="U13" s="217">
        <f t="shared" si="5"/>
        <v>1.1615040276076153E-2</v>
      </c>
    </row>
    <row r="14" spans="1:21" ht="18.75" customHeight="1">
      <c r="A14" s="198">
        <v>12</v>
      </c>
      <c r="B14" s="345" t="s">
        <v>424</v>
      </c>
      <c r="C14" s="437">
        <v>12</v>
      </c>
      <c r="D14" s="229" t="s">
        <v>431</v>
      </c>
      <c r="E14" s="229" t="s">
        <v>441</v>
      </c>
      <c r="F14" s="229" t="s">
        <v>435</v>
      </c>
      <c r="G14" s="212">
        <v>7.8</v>
      </c>
      <c r="H14" s="229">
        <v>80</v>
      </c>
      <c r="I14" s="212">
        <v>135</v>
      </c>
      <c r="J14" s="212">
        <v>34</v>
      </c>
      <c r="K14" s="212">
        <v>6213</v>
      </c>
      <c r="L14" s="212">
        <v>809</v>
      </c>
      <c r="M14" s="438">
        <v>0.10260950605778182</v>
      </c>
      <c r="N14" s="212">
        <f t="shared" si="6"/>
        <v>0.48620000000000002</v>
      </c>
      <c r="O14" s="239">
        <v>0.47688888888888875</v>
      </c>
      <c r="P14" s="239">
        <v>4.8933333333333273E-2</v>
      </c>
      <c r="Q14" s="239">
        <f t="shared" si="1"/>
        <v>0.30296428900349121</v>
      </c>
      <c r="R14" s="239">
        <f t="shared" si="2"/>
        <v>2.4156110761191592</v>
      </c>
      <c r="S14" s="239">
        <f t="shared" si="3"/>
        <v>0.13402274612981102</v>
      </c>
      <c r="T14" s="439">
        <f t="shared" si="4"/>
        <v>7.3550361895002199E-3</v>
      </c>
      <c r="U14" s="217">
        <f t="shared" si="5"/>
        <v>1.5422955662978098E-2</v>
      </c>
    </row>
    <row r="15" spans="1:21" ht="18.75" customHeight="1">
      <c r="A15" s="198">
        <v>13</v>
      </c>
      <c r="B15" s="345" t="s">
        <v>424</v>
      </c>
      <c r="C15" s="437">
        <v>13</v>
      </c>
      <c r="D15" s="229" t="s">
        <v>431</v>
      </c>
      <c r="E15" s="229" t="s">
        <v>442</v>
      </c>
      <c r="F15" s="229" t="s">
        <v>433</v>
      </c>
      <c r="G15" s="212">
        <v>1.8</v>
      </c>
      <c r="H15" s="229">
        <v>80</v>
      </c>
      <c r="I15" s="212">
        <v>60</v>
      </c>
      <c r="J15" s="212">
        <v>7</v>
      </c>
      <c r="K15" s="212">
        <v>3065</v>
      </c>
      <c r="L15" s="212">
        <v>90</v>
      </c>
      <c r="M15" s="438">
        <v>4.327902240325842E-2</v>
      </c>
      <c r="N15" s="212">
        <f t="shared" si="6"/>
        <v>0.48620000000000002</v>
      </c>
      <c r="O15" s="239">
        <v>0.21822222222222218</v>
      </c>
      <c r="P15" s="239">
        <v>9.4444444444443908E-3</v>
      </c>
      <c r="Q15" s="239">
        <f t="shared" si="1"/>
        <v>0.31192898255042589</v>
      </c>
      <c r="R15" s="239">
        <f t="shared" si="2"/>
        <v>2.6812583105885643</v>
      </c>
      <c r="S15" s="239">
        <f t="shared" si="3"/>
        <v>0.1402255486340403</v>
      </c>
      <c r="T15" s="439">
        <f t="shared" si="4"/>
        <v>3.5078928210962646E-4</v>
      </c>
      <c r="U15" s="217">
        <f t="shared" si="5"/>
        <v>1.6074865269789403E-3</v>
      </c>
    </row>
    <row r="16" spans="1:21" ht="18.75" customHeight="1">
      <c r="A16" s="198">
        <v>14</v>
      </c>
      <c r="B16" s="345" t="s">
        <v>424</v>
      </c>
      <c r="C16" s="437">
        <v>14</v>
      </c>
      <c r="D16" s="440" t="s">
        <v>443</v>
      </c>
      <c r="E16" s="441" t="s">
        <v>443</v>
      </c>
      <c r="F16" s="229" t="s">
        <v>430</v>
      </c>
      <c r="G16" s="212">
        <v>4.5</v>
      </c>
      <c r="H16" s="229">
        <v>80</v>
      </c>
      <c r="I16" s="212">
        <v>100</v>
      </c>
      <c r="J16" s="212">
        <v>27</v>
      </c>
      <c r="K16" s="212">
        <v>5350</v>
      </c>
      <c r="L16" s="212">
        <v>1416</v>
      </c>
      <c r="M16" s="438">
        <v>0.12218561230093362</v>
      </c>
      <c r="N16" s="212">
        <f t="shared" si="6"/>
        <v>0.48620000000000002</v>
      </c>
      <c r="O16" s="239">
        <v>0.6070000000000001</v>
      </c>
      <c r="P16" s="239">
        <v>7.4166666666666714E-2</v>
      </c>
      <c r="Q16" s="239">
        <f t="shared" si="1"/>
        <v>0.52059104837259984</v>
      </c>
      <c r="R16" s="239">
        <f t="shared" si="2"/>
        <v>2.8081041360487089</v>
      </c>
      <c r="S16" s="239">
        <f t="shared" si="3"/>
        <v>0.32093024139106607</v>
      </c>
      <c r="T16" s="439">
        <f t="shared" si="4"/>
        <v>5.575288153892975E-3</v>
      </c>
      <c r="U16" s="217">
        <f t="shared" si="5"/>
        <v>9.1849887214052288E-3</v>
      </c>
    </row>
    <row r="17" spans="1:21" ht="18.75" customHeight="1">
      <c r="A17" s="198">
        <v>15</v>
      </c>
      <c r="B17" s="345" t="s">
        <v>424</v>
      </c>
      <c r="C17" s="437">
        <v>15</v>
      </c>
      <c r="D17" s="229" t="s">
        <v>443</v>
      </c>
      <c r="E17" s="229" t="s">
        <v>444</v>
      </c>
      <c r="F17" s="229" t="s">
        <v>430</v>
      </c>
      <c r="G17" s="212">
        <v>8.5</v>
      </c>
      <c r="H17" s="229">
        <v>55</v>
      </c>
      <c r="I17" s="212">
        <v>180</v>
      </c>
      <c r="J17" s="212">
        <v>44</v>
      </c>
      <c r="K17" s="212">
        <v>7953</v>
      </c>
      <c r="L17" s="212">
        <v>1036</v>
      </c>
      <c r="M17" s="438">
        <v>0.12097516099356022</v>
      </c>
      <c r="N17" s="212">
        <f t="shared" si="6"/>
        <v>0.71040000000000003</v>
      </c>
      <c r="O17" s="239">
        <v>0.72466666666666668</v>
      </c>
      <c r="P17" s="239">
        <v>8.7666666666666629E-2</v>
      </c>
      <c r="Q17" s="239">
        <f t="shared" si="1"/>
        <v>0.34528187783331249</v>
      </c>
      <c r="R17" s="239">
        <f t="shared" si="2"/>
        <v>2.3190916089299463</v>
      </c>
      <c r="S17" s="239">
        <f t="shared" si="3"/>
        <v>0.16443203569474132</v>
      </c>
      <c r="T17" s="439">
        <f t="shared" si="4"/>
        <v>2.5543624983682386E-2</v>
      </c>
      <c r="U17" s="217">
        <f t="shared" si="5"/>
        <v>3.5248792525780663E-2</v>
      </c>
    </row>
    <row r="18" spans="1:21" ht="18.75" customHeight="1">
      <c r="A18" s="198">
        <v>16</v>
      </c>
      <c r="B18" s="345" t="s">
        <v>424</v>
      </c>
      <c r="C18" s="437">
        <v>16</v>
      </c>
      <c r="D18" s="229" t="s">
        <v>443</v>
      </c>
      <c r="E18" s="229" t="s">
        <v>445</v>
      </c>
      <c r="F18" s="229" t="s">
        <v>430</v>
      </c>
      <c r="G18" s="212">
        <v>10</v>
      </c>
      <c r="H18" s="229">
        <v>80</v>
      </c>
      <c r="I18" s="212">
        <v>155</v>
      </c>
      <c r="J18" s="212">
        <v>31</v>
      </c>
      <c r="K18" s="212">
        <v>5976</v>
      </c>
      <c r="L18" s="212">
        <v>2033</v>
      </c>
      <c r="M18" s="438">
        <v>0.1018399657680789</v>
      </c>
      <c r="N18" s="212">
        <f t="shared" si="6"/>
        <v>0.48620000000000002</v>
      </c>
      <c r="O18" s="239">
        <v>0.77900000000000025</v>
      </c>
      <c r="P18" s="239">
        <v>7.9333333333333478E-2</v>
      </c>
      <c r="Q18" s="239">
        <f t="shared" si="1"/>
        <v>0.43103621903837525</v>
      </c>
      <c r="R18" s="239">
        <f t="shared" si="2"/>
        <v>2.0236635896324491</v>
      </c>
      <c r="S18" s="239">
        <f t="shared" si="3"/>
        <v>0.23484102150599362</v>
      </c>
      <c r="T18" s="439">
        <f t="shared" si="4"/>
        <v>2.1781185765754822E-2</v>
      </c>
      <c r="U18" s="217">
        <f t="shared" si="5"/>
        <v>2.7960443858478581E-2</v>
      </c>
    </row>
    <row r="19" spans="1:21" ht="18.75" customHeight="1">
      <c r="A19" s="198">
        <v>17</v>
      </c>
      <c r="B19" s="345" t="s">
        <v>424</v>
      </c>
      <c r="C19" s="437">
        <v>17</v>
      </c>
      <c r="D19" s="229" t="s">
        <v>443</v>
      </c>
      <c r="E19" s="229" t="s">
        <v>446</v>
      </c>
      <c r="F19" s="229" t="s">
        <v>430</v>
      </c>
      <c r="G19" s="212">
        <v>3</v>
      </c>
      <c r="H19" s="229">
        <v>55</v>
      </c>
      <c r="I19" s="212">
        <v>70</v>
      </c>
      <c r="J19" s="212">
        <v>4</v>
      </c>
      <c r="K19" s="212">
        <v>2500</v>
      </c>
      <c r="L19" s="212">
        <v>62</v>
      </c>
      <c r="M19" s="438">
        <v>7.8351449275362139E-2</v>
      </c>
      <c r="N19" s="212">
        <f t="shared" si="6"/>
        <v>0.71040000000000003</v>
      </c>
      <c r="O19" s="239">
        <v>0.36799999999999994</v>
      </c>
      <c r="P19" s="239">
        <v>2.8833333333333266E-2</v>
      </c>
      <c r="Q19" s="239">
        <f t="shared" si="1"/>
        <v>0.45087669051804363</v>
      </c>
      <c r="R19" s="239">
        <f t="shared" si="2"/>
        <v>1.8745688491646924</v>
      </c>
      <c r="S19" s="239">
        <f t="shared" si="3"/>
        <v>0.25280717014561171</v>
      </c>
      <c r="T19" s="439">
        <f t="shared" si="4"/>
        <v>2.0962297592864282E-3</v>
      </c>
      <c r="U19" s="217">
        <f t="shared" si="5"/>
        <v>5.6962765198000781E-3</v>
      </c>
    </row>
    <row r="20" spans="1:21" ht="18.75" customHeight="1">
      <c r="A20" s="198">
        <v>18</v>
      </c>
      <c r="B20" s="345" t="s">
        <v>424</v>
      </c>
      <c r="C20" s="437">
        <v>18</v>
      </c>
      <c r="D20" s="229" t="s">
        <v>447</v>
      </c>
      <c r="E20" s="229" t="s">
        <v>448</v>
      </c>
      <c r="F20" s="229" t="s">
        <v>449</v>
      </c>
      <c r="G20" s="212">
        <v>16.7</v>
      </c>
      <c r="H20" s="229">
        <v>100</v>
      </c>
      <c r="I20" s="212">
        <v>200</v>
      </c>
      <c r="J20" s="212">
        <v>50</v>
      </c>
      <c r="K20" s="212">
        <v>6990</v>
      </c>
      <c r="L20" s="212">
        <v>2496</v>
      </c>
      <c r="M20" s="438">
        <v>0.1226915520628681</v>
      </c>
      <c r="N20" s="212">
        <f t="shared" si="6"/>
        <v>0.38779999999999998</v>
      </c>
      <c r="O20" s="239">
        <v>1.0179999999999998</v>
      </c>
      <c r="P20" s="239">
        <v>0.12489999999999971</v>
      </c>
      <c r="Q20" s="239">
        <f t="shared" si="1"/>
        <v>0.43654175225972519</v>
      </c>
      <c r="R20" s="239">
        <f t="shared" si="2"/>
        <v>1.8344530757925679</v>
      </c>
      <c r="S20" s="239">
        <f t="shared" si="3"/>
        <v>0.23976331162473807</v>
      </c>
      <c r="T20" s="439">
        <f t="shared" si="4"/>
        <v>4.9316949227772189E-2</v>
      </c>
      <c r="U20" s="217">
        <f t="shared" si="5"/>
        <v>4.8444940302330257E-2</v>
      </c>
    </row>
    <row r="21" spans="1:21" ht="18.75" customHeight="1">
      <c r="A21" s="198">
        <v>19</v>
      </c>
      <c r="B21" s="345" t="s">
        <v>424</v>
      </c>
      <c r="C21" s="437">
        <v>19</v>
      </c>
      <c r="D21" s="229" t="s">
        <v>447</v>
      </c>
      <c r="E21" s="229" t="s">
        <v>450</v>
      </c>
      <c r="F21" s="229" t="s">
        <v>449</v>
      </c>
      <c r="G21" s="212">
        <v>8.9</v>
      </c>
      <c r="H21" s="229">
        <v>100</v>
      </c>
      <c r="I21" s="212">
        <v>295</v>
      </c>
      <c r="J21" s="212">
        <v>42</v>
      </c>
      <c r="K21" s="212">
        <v>8686</v>
      </c>
      <c r="L21" s="212">
        <v>952</v>
      </c>
      <c r="M21" s="438">
        <v>9.5814662980265114E-2</v>
      </c>
      <c r="N21" s="212">
        <f t="shared" si="6"/>
        <v>0.38779999999999998</v>
      </c>
      <c r="O21" s="239">
        <v>1.0489000000000002</v>
      </c>
      <c r="P21" s="239">
        <v>0.10050000000000008</v>
      </c>
      <c r="Q21" s="239">
        <f t="shared" si="1"/>
        <v>0.30494398717673477</v>
      </c>
      <c r="R21" s="239">
        <f t="shared" si="2"/>
        <v>1.5454581039581234</v>
      </c>
      <c r="S21" s="239">
        <f t="shared" si="3"/>
        <v>0.13538146568754261</v>
      </c>
      <c r="T21" s="439">
        <f t="shared" si="4"/>
        <v>3.2287190961503086E-2</v>
      </c>
      <c r="U21" s="217">
        <f t="shared" si="5"/>
        <v>3.0781953438366937E-2</v>
      </c>
    </row>
    <row r="22" spans="1:21" ht="18.75" customHeight="1">
      <c r="A22" s="198">
        <v>20</v>
      </c>
      <c r="B22" s="345" t="s">
        <v>424</v>
      </c>
      <c r="C22" s="437">
        <v>20</v>
      </c>
      <c r="D22" s="229" t="s">
        <v>447</v>
      </c>
      <c r="E22" s="229" t="s">
        <v>451</v>
      </c>
      <c r="F22" s="229" t="s">
        <v>449</v>
      </c>
      <c r="G22" s="212">
        <v>11.5</v>
      </c>
      <c r="H22" s="229">
        <v>100</v>
      </c>
      <c r="I22" s="212">
        <v>200</v>
      </c>
      <c r="J22" s="212">
        <v>43</v>
      </c>
      <c r="K22" s="212">
        <v>9001</v>
      </c>
      <c r="L22" s="212">
        <v>1680</v>
      </c>
      <c r="M22" s="438">
        <v>9.6615329512894033E-2</v>
      </c>
      <c r="N22" s="212">
        <f t="shared" si="6"/>
        <v>0.38779999999999998</v>
      </c>
      <c r="O22" s="239">
        <v>1.1168</v>
      </c>
      <c r="P22" s="239">
        <v>0.10790000000000007</v>
      </c>
      <c r="Q22" s="239">
        <f t="shared" si="1"/>
        <v>0.47890945866764362</v>
      </c>
      <c r="R22" s="239">
        <f t="shared" si="2"/>
        <v>2.3622191895863955</v>
      </c>
      <c r="S22" s="239">
        <f t="shared" si="3"/>
        <v>0.2792653074145971</v>
      </c>
      <c r="T22" s="439">
        <f t="shared" si="4"/>
        <v>3.9555951096085937E-2</v>
      </c>
      <c r="U22" s="217">
        <f t="shared" si="5"/>
        <v>3.5419010651939413E-2</v>
      </c>
    </row>
    <row r="23" spans="1:21" ht="18.75" customHeight="1">
      <c r="A23" s="198">
        <v>21</v>
      </c>
      <c r="B23" s="345" t="s">
        <v>424</v>
      </c>
      <c r="C23" s="437">
        <v>21</v>
      </c>
      <c r="D23" s="229" t="s">
        <v>447</v>
      </c>
      <c r="E23" s="229" t="s">
        <v>452</v>
      </c>
      <c r="F23" s="229" t="s">
        <v>449</v>
      </c>
      <c r="G23" s="212">
        <v>4.5999999999999996</v>
      </c>
      <c r="H23" s="229">
        <v>100</v>
      </c>
      <c r="I23" s="212">
        <v>100</v>
      </c>
      <c r="J23" s="212">
        <v>14</v>
      </c>
      <c r="K23" s="212">
        <v>3775</v>
      </c>
      <c r="L23" s="212">
        <v>217</v>
      </c>
      <c r="M23" s="438">
        <v>6.7300380228136739E-2</v>
      </c>
      <c r="N23" s="212">
        <f t="shared" si="6"/>
        <v>0.38779999999999998</v>
      </c>
      <c r="O23" s="239">
        <v>0.52600000000000002</v>
      </c>
      <c r="P23" s="239">
        <v>3.5399999999999918E-2</v>
      </c>
      <c r="Q23" s="239">
        <f t="shared" si="1"/>
        <v>0.45112173219767293</v>
      </c>
      <c r="R23" s="239">
        <f t="shared" si="2"/>
        <v>1.9814192735670797</v>
      </c>
      <c r="S23" s="239">
        <f t="shared" si="3"/>
        <v>0.25303300024835773</v>
      </c>
      <c r="T23" s="439">
        <f t="shared" si="4"/>
        <v>3.5840330745632656E-3</v>
      </c>
      <c r="U23" s="217">
        <f t="shared" si="5"/>
        <v>6.8137510923256001E-3</v>
      </c>
    </row>
    <row r="24" spans="1:21" ht="18.75" customHeight="1">
      <c r="A24" s="198">
        <v>22</v>
      </c>
      <c r="B24" s="345" t="s">
        <v>424</v>
      </c>
      <c r="C24" s="437">
        <v>22</v>
      </c>
      <c r="D24" s="229" t="s">
        <v>453</v>
      </c>
      <c r="E24" s="229" t="s">
        <v>454</v>
      </c>
      <c r="F24" s="229" t="s">
        <v>453</v>
      </c>
      <c r="G24" s="212">
        <v>9.5</v>
      </c>
      <c r="H24" s="229" t="s">
        <v>455</v>
      </c>
      <c r="I24" s="212">
        <v>220</v>
      </c>
      <c r="J24" s="212">
        <v>54</v>
      </c>
      <c r="K24" s="212">
        <v>11394</v>
      </c>
      <c r="L24" s="212">
        <v>1932</v>
      </c>
      <c r="M24" s="438">
        <v>0.12532299741602063</v>
      </c>
      <c r="N24" s="212">
        <v>0.71040000000000003</v>
      </c>
      <c r="O24" s="239">
        <v>1.2383999999999999</v>
      </c>
      <c r="P24" s="239">
        <v>0.15519999999999995</v>
      </c>
      <c r="Q24" s="239">
        <f t="shared" si="1"/>
        <v>0.48277666190252183</v>
      </c>
      <c r="R24" s="239">
        <f t="shared" si="2"/>
        <v>2.7183974958486816</v>
      </c>
      <c r="S24" s="239">
        <f t="shared" si="3"/>
        <v>0.28301397660269789</v>
      </c>
      <c r="T24" s="439">
        <f t="shared" si="4"/>
        <v>7.3402188841146063E-2</v>
      </c>
      <c r="U24" s="217">
        <f t="shared" si="5"/>
        <v>5.9271793314878932E-2</v>
      </c>
    </row>
    <row r="25" spans="1:21" ht="18.75" customHeight="1">
      <c r="A25" s="198">
        <v>23</v>
      </c>
      <c r="B25" s="345" t="s">
        <v>424</v>
      </c>
      <c r="C25" s="437">
        <v>23</v>
      </c>
      <c r="D25" s="229" t="s">
        <v>453</v>
      </c>
      <c r="E25" s="229" t="s">
        <v>453</v>
      </c>
      <c r="F25" s="229" t="s">
        <v>453</v>
      </c>
      <c r="G25" s="212">
        <v>7.8</v>
      </c>
      <c r="H25" s="229">
        <v>100</v>
      </c>
      <c r="I25" s="212">
        <v>220</v>
      </c>
      <c r="J25" s="212">
        <v>39</v>
      </c>
      <c r="K25" s="212">
        <v>9713</v>
      </c>
      <c r="L25" s="212">
        <v>1241</v>
      </c>
      <c r="M25" s="438">
        <v>0.12963821892393323</v>
      </c>
      <c r="N25" s="212">
        <f>IF(H25=55,0.7104,IF(H25=80,0.4862,IF(H25=100,0.3878,IF(H25=34,1.1325))))</f>
        <v>0.38779999999999998</v>
      </c>
      <c r="O25" s="239">
        <v>1.7248000000000001</v>
      </c>
      <c r="P25" s="239">
        <v>0.22360000000000008</v>
      </c>
      <c r="Q25" s="239">
        <f t="shared" si="1"/>
        <v>0.67239436890299553</v>
      </c>
      <c r="R25" s="239">
        <f t="shared" si="2"/>
        <v>2.3173420113373919</v>
      </c>
      <c r="S25" s="239">
        <f t="shared" si="3"/>
        <v>0.49617022364656527</v>
      </c>
      <c r="T25" s="439">
        <f t="shared" si="4"/>
        <v>5.7677665513498302E-2</v>
      </c>
      <c r="U25" s="217">
        <f t="shared" si="5"/>
        <v>3.3440204959124711E-2</v>
      </c>
    </row>
    <row r="26" spans="1:21" ht="18.75" customHeight="1">
      <c r="A26" s="198">
        <v>24</v>
      </c>
      <c r="B26" s="345" t="s">
        <v>424</v>
      </c>
      <c r="C26" s="437">
        <v>24</v>
      </c>
      <c r="D26" s="229" t="s">
        <v>453</v>
      </c>
      <c r="E26" s="229" t="s">
        <v>456</v>
      </c>
      <c r="F26" s="229" t="s">
        <v>457</v>
      </c>
      <c r="G26" s="212">
        <v>6.6</v>
      </c>
      <c r="H26" s="229">
        <v>100</v>
      </c>
      <c r="I26" s="212">
        <v>110</v>
      </c>
      <c r="J26" s="212">
        <v>32</v>
      </c>
      <c r="K26" s="212">
        <v>6451</v>
      </c>
      <c r="L26" s="212">
        <v>494</v>
      </c>
      <c r="M26" s="438">
        <v>0.11242603550295853</v>
      </c>
      <c r="N26" s="212">
        <f>IF(H26=55,0.7104,IF(H26=80,0.4862,IF(H26=100,0.3878,IF(H26=34,1.1325))))</f>
        <v>0.38779999999999998</v>
      </c>
      <c r="O26" s="239">
        <v>0.90133333333333321</v>
      </c>
      <c r="P26" s="239">
        <v>0.10133333333333328</v>
      </c>
      <c r="Q26" s="239">
        <f t="shared" si="1"/>
        <v>0.70274983515526424</v>
      </c>
      <c r="R26" s="239">
        <f t="shared" si="2"/>
        <v>3.0781783826083635</v>
      </c>
      <c r="S26" s="239">
        <f t="shared" si="3"/>
        <v>0.53563583167965367</v>
      </c>
      <c r="T26" s="439">
        <f t="shared" si="4"/>
        <v>1.3171521335099657E-2</v>
      </c>
      <c r="U26" s="217">
        <f t="shared" si="5"/>
        <v>1.461337426231471E-2</v>
      </c>
    </row>
    <row r="27" spans="1:21" ht="18.75" customHeight="1">
      <c r="A27" s="198">
        <v>25</v>
      </c>
      <c r="B27" s="345" t="s">
        <v>424</v>
      </c>
      <c r="C27" s="437">
        <v>25</v>
      </c>
      <c r="D27" s="229" t="s">
        <v>453</v>
      </c>
      <c r="E27" s="229" t="s">
        <v>458</v>
      </c>
      <c r="F27" s="229" t="s">
        <v>453</v>
      </c>
      <c r="G27" s="212">
        <v>4.8600000000000003</v>
      </c>
      <c r="H27" s="229">
        <v>100</v>
      </c>
      <c r="I27" s="212">
        <v>100</v>
      </c>
      <c r="J27" s="212">
        <v>26</v>
      </c>
      <c r="K27" s="212">
        <v>5042</v>
      </c>
      <c r="L27" s="212">
        <v>799</v>
      </c>
      <c r="M27" s="438">
        <v>9.2638802245789326E-2</v>
      </c>
      <c r="N27" s="212">
        <f>IF(H27=55,0.7104,IF(H27=80,0.4862,IF(H27=100,0.3878,IF(H27=34,1.1325))))</f>
        <v>0.38779999999999998</v>
      </c>
      <c r="O27" s="239">
        <v>0.6412000000000001</v>
      </c>
      <c r="P27" s="239">
        <v>5.9400000000000119E-2</v>
      </c>
      <c r="Q27" s="239">
        <f t="shared" si="1"/>
        <v>0.54992253742423558</v>
      </c>
      <c r="R27" s="239">
        <f t="shared" si="2"/>
        <v>2.6464413184967461</v>
      </c>
      <c r="S27" s="239">
        <f t="shared" si="3"/>
        <v>0.35191634521853493</v>
      </c>
      <c r="T27" s="439">
        <f t="shared" si="4"/>
        <v>5.2663863940007943E-3</v>
      </c>
      <c r="U27" s="217">
        <f t="shared" si="5"/>
        <v>8.2133287492214494E-3</v>
      </c>
    </row>
    <row r="28" spans="1:21" ht="18.75" customHeight="1">
      <c r="A28" s="198">
        <v>26</v>
      </c>
      <c r="B28" s="345" t="s">
        <v>1236</v>
      </c>
      <c r="C28" s="437">
        <v>1</v>
      </c>
      <c r="D28" s="229" t="s">
        <v>357</v>
      </c>
      <c r="E28" s="345" t="s">
        <v>1311</v>
      </c>
      <c r="F28" s="229" t="s">
        <v>357</v>
      </c>
      <c r="G28" s="212">
        <v>3.28</v>
      </c>
      <c r="H28" s="229" t="s">
        <v>401</v>
      </c>
      <c r="I28" s="212">
        <v>85</v>
      </c>
      <c r="J28" s="212">
        <v>24</v>
      </c>
      <c r="K28" s="212">
        <v>3850</v>
      </c>
      <c r="L28" s="212">
        <v>1057</v>
      </c>
      <c r="M28" s="438">
        <v>0.11116486353577593</v>
      </c>
      <c r="N28" s="212">
        <v>0.71040000000000003</v>
      </c>
      <c r="O28" s="239">
        <v>0.44367272727272733</v>
      </c>
      <c r="P28" s="239">
        <v>4.9320818181818264E-2</v>
      </c>
      <c r="Q28" s="239">
        <f t="shared" si="1"/>
        <v>0.4476636306332778</v>
      </c>
      <c r="R28" s="239">
        <f t="shared" si="2"/>
        <v>2.3773943757641622</v>
      </c>
      <c r="S28" s="239">
        <f t="shared" si="3"/>
        <v>0.2498549070800698</v>
      </c>
      <c r="T28" s="439">
        <f t="shared" si="4"/>
        <v>3.3398867323872097E-3</v>
      </c>
      <c r="U28" s="217">
        <f t="shared" si="5"/>
        <v>7.5278161741372225E-3</v>
      </c>
    </row>
    <row r="29" spans="1:21" ht="18.75" customHeight="1">
      <c r="A29" s="198">
        <v>27</v>
      </c>
      <c r="B29" s="345" t="s">
        <v>1236</v>
      </c>
      <c r="C29" s="437">
        <v>2</v>
      </c>
      <c r="D29" s="229" t="s">
        <v>357</v>
      </c>
      <c r="E29" s="229" t="s">
        <v>1312</v>
      </c>
      <c r="F29" s="229" t="s">
        <v>357</v>
      </c>
      <c r="G29" s="212">
        <v>5.3</v>
      </c>
      <c r="H29" s="229" t="s">
        <v>401</v>
      </c>
      <c r="I29" s="212">
        <v>200</v>
      </c>
      <c r="J29" s="212">
        <v>32</v>
      </c>
      <c r="K29" s="212">
        <v>4888</v>
      </c>
      <c r="L29" s="212">
        <v>2561</v>
      </c>
      <c r="M29" s="438">
        <v>0.1332414996964176</v>
      </c>
      <c r="N29" s="212">
        <v>0.71040000000000003</v>
      </c>
      <c r="O29" s="239">
        <v>0.83847272727272715</v>
      </c>
      <c r="P29" s="239">
        <v>0.11171936363636351</v>
      </c>
      <c r="Q29" s="239">
        <f t="shared" si="1"/>
        <v>0.3595563394750757</v>
      </c>
      <c r="R29" s="239">
        <f t="shared" si="2"/>
        <v>1.2828049548603822</v>
      </c>
      <c r="S29" s="239">
        <f t="shared" si="3"/>
        <v>0.17533587690038788</v>
      </c>
      <c r="T29" s="439">
        <f t="shared" si="4"/>
        <v>2.0967121448934263E-2</v>
      </c>
      <c r="U29" s="217">
        <f t="shared" si="5"/>
        <v>2.500632491307539E-2</v>
      </c>
    </row>
    <row r="30" spans="1:21" ht="18.75" customHeight="1">
      <c r="A30" s="198">
        <v>28</v>
      </c>
      <c r="B30" s="345" t="s">
        <v>1236</v>
      </c>
      <c r="C30" s="437">
        <v>3</v>
      </c>
      <c r="D30" s="229" t="s">
        <v>357</v>
      </c>
      <c r="E30" s="229" t="s">
        <v>459</v>
      </c>
      <c r="F30" s="229" t="s">
        <v>460</v>
      </c>
      <c r="G30" s="212">
        <v>6.08</v>
      </c>
      <c r="H30" s="229" t="s">
        <v>401</v>
      </c>
      <c r="I30" s="212">
        <v>105</v>
      </c>
      <c r="J30" s="212">
        <v>46</v>
      </c>
      <c r="K30" s="212">
        <v>4639</v>
      </c>
      <c r="L30" s="212">
        <v>1725</v>
      </c>
      <c r="M30" s="438">
        <v>0.16459542410714295</v>
      </c>
      <c r="N30" s="212">
        <v>0.71040000000000003</v>
      </c>
      <c r="O30" s="239">
        <v>0.61905454545454541</v>
      </c>
      <c r="P30" s="239">
        <v>0.1018935454545455</v>
      </c>
      <c r="Q30" s="239">
        <f t="shared" si="1"/>
        <v>0.50564721866792972</v>
      </c>
      <c r="R30" s="239">
        <f t="shared" si="2"/>
        <v>2.3189666376733356</v>
      </c>
      <c r="S30" s="239">
        <f t="shared" si="3"/>
        <v>0.30567273153087648</v>
      </c>
      <c r="T30" s="439">
        <f t="shared" si="4"/>
        <v>1.1557689834792197E-2</v>
      </c>
      <c r="U30" s="217">
        <f t="shared" si="5"/>
        <v>1.8669905454463429E-2</v>
      </c>
    </row>
    <row r="31" spans="1:21" ht="18.75" customHeight="1">
      <c r="A31" s="198">
        <v>29</v>
      </c>
      <c r="B31" s="345" t="s">
        <v>1236</v>
      </c>
      <c r="C31" s="437">
        <v>4</v>
      </c>
      <c r="D31" s="229" t="s">
        <v>239</v>
      </c>
      <c r="E31" s="229" t="s">
        <v>1313</v>
      </c>
      <c r="F31" s="229" t="s">
        <v>460</v>
      </c>
      <c r="G31" s="212">
        <v>8.82</v>
      </c>
      <c r="H31" s="229">
        <v>55</v>
      </c>
      <c r="I31" s="212">
        <v>186</v>
      </c>
      <c r="J31" s="212">
        <v>68</v>
      </c>
      <c r="K31" s="212">
        <v>8195</v>
      </c>
      <c r="L31" s="212">
        <v>1663</v>
      </c>
      <c r="M31" s="438">
        <v>0.2354471432199087</v>
      </c>
      <c r="N31" s="212">
        <f>IF(H31=55,0.7104,IF(H31=80,0.4862,IF(H31=100,0.3878,IF(H31=34,1.1325))))</f>
        <v>0.71040000000000003</v>
      </c>
      <c r="O31" s="239">
        <v>0.78760000000000008</v>
      </c>
      <c r="P31" s="239">
        <v>0.18543817000000012</v>
      </c>
      <c r="Q31" s="239">
        <f t="shared" si="1"/>
        <v>0.36316230863780946</v>
      </c>
      <c r="R31" s="239">
        <f t="shared" si="2"/>
        <v>2.312572946931883</v>
      </c>
      <c r="S31" s="239">
        <f t="shared" si="3"/>
        <v>0.17814195165967678</v>
      </c>
      <c r="T31" s="439">
        <f t="shared" si="4"/>
        <v>3.066146063379882E-2</v>
      </c>
      <c r="U31" s="217">
        <f t="shared" si="5"/>
        <v>3.893024458328951E-2</v>
      </c>
    </row>
    <row r="32" spans="1:21" ht="18.75" customHeight="1">
      <c r="A32" s="198">
        <v>30</v>
      </c>
      <c r="B32" s="345" t="s">
        <v>1236</v>
      </c>
      <c r="C32" s="437">
        <v>5</v>
      </c>
      <c r="D32" s="229" t="s">
        <v>239</v>
      </c>
      <c r="E32" s="229" t="s">
        <v>461</v>
      </c>
      <c r="F32" s="229" t="s">
        <v>239</v>
      </c>
      <c r="G32" s="212">
        <v>4.5999999999999996</v>
      </c>
      <c r="H32" s="229" t="s">
        <v>398</v>
      </c>
      <c r="I32" s="212">
        <v>150</v>
      </c>
      <c r="J32" s="212">
        <v>36</v>
      </c>
      <c r="K32" s="212">
        <v>5739</v>
      </c>
      <c r="L32" s="212">
        <v>2465</v>
      </c>
      <c r="M32" s="438">
        <v>0.19323295271142685</v>
      </c>
      <c r="N32" s="212">
        <v>0.48620000000000002</v>
      </c>
      <c r="O32" s="239">
        <v>0.49568000000000001</v>
      </c>
      <c r="P32" s="239">
        <v>9.5781710000000062E-2</v>
      </c>
      <c r="Q32" s="239">
        <f t="shared" si="1"/>
        <v>0.28341193943693604</v>
      </c>
      <c r="R32" s="239">
        <f t="shared" si="2"/>
        <v>2.0081881167331512</v>
      </c>
      <c r="S32" s="239">
        <f t="shared" si="3"/>
        <v>0.12094024981971163</v>
      </c>
      <c r="T32" s="439">
        <f t="shared" si="4"/>
        <v>4.8323165190663495E-3</v>
      </c>
      <c r="U32" s="217">
        <f t="shared" si="5"/>
        <v>9.7488632163217192E-3</v>
      </c>
    </row>
    <row r="33" spans="1:21" ht="18.75" customHeight="1">
      <c r="A33" s="198">
        <v>31</v>
      </c>
      <c r="B33" s="345" t="s">
        <v>1236</v>
      </c>
      <c r="C33" s="437">
        <v>6</v>
      </c>
      <c r="D33" s="229" t="s">
        <v>462</v>
      </c>
      <c r="E33" s="229" t="s">
        <v>462</v>
      </c>
      <c r="F33" s="229" t="s">
        <v>463</v>
      </c>
      <c r="G33" s="212">
        <v>13.2</v>
      </c>
      <c r="H33" s="229" t="s">
        <v>440</v>
      </c>
      <c r="I33" s="212">
        <v>120</v>
      </c>
      <c r="J33" s="212">
        <v>48</v>
      </c>
      <c r="K33" s="212">
        <v>6543</v>
      </c>
      <c r="L33" s="212">
        <v>2061</v>
      </c>
      <c r="M33" s="438">
        <v>0.18691285609716016</v>
      </c>
      <c r="N33" s="212">
        <v>0.48620000000000002</v>
      </c>
      <c r="O33" s="239">
        <v>0.535528</v>
      </c>
      <c r="P33" s="239">
        <v>0.100097068</v>
      </c>
      <c r="Q33" s="239">
        <f t="shared" si="1"/>
        <v>0.3827444851082944</v>
      </c>
      <c r="R33" s="239">
        <f t="shared" si="2"/>
        <v>2.8619042620197352</v>
      </c>
      <c r="S33" s="239">
        <f t="shared" si="3"/>
        <v>0.19374356972630963</v>
      </c>
      <c r="T33" s="439">
        <f t="shared" si="4"/>
        <v>1.4216997352176797E-2</v>
      </c>
      <c r="U33" s="217">
        <f t="shared" si="5"/>
        <v>2.6547626552069728E-2</v>
      </c>
    </row>
    <row r="34" spans="1:21" ht="18.75" customHeight="1">
      <c r="A34" s="198">
        <v>32</v>
      </c>
      <c r="B34" s="345" t="s">
        <v>1236</v>
      </c>
      <c r="C34" s="437">
        <v>7</v>
      </c>
      <c r="D34" s="229" t="s">
        <v>462</v>
      </c>
      <c r="E34" s="229" t="s">
        <v>1314</v>
      </c>
      <c r="F34" s="229" t="s">
        <v>240</v>
      </c>
      <c r="G34" s="212">
        <v>6</v>
      </c>
      <c r="H34" s="229" t="s">
        <v>440</v>
      </c>
      <c r="I34" s="212">
        <v>150</v>
      </c>
      <c r="J34" s="212">
        <v>27</v>
      </c>
      <c r="K34" s="212">
        <v>6597</v>
      </c>
      <c r="L34" s="212">
        <v>1905</v>
      </c>
      <c r="M34" s="438">
        <v>0.10883454505397699</v>
      </c>
      <c r="N34" s="212">
        <v>0.48620000000000002</v>
      </c>
      <c r="O34" s="239">
        <v>0.83517600000000025</v>
      </c>
      <c r="P34" s="239">
        <v>9.089600000000031E-2</v>
      </c>
      <c r="Q34" s="239">
        <f t="shared" si="1"/>
        <v>0.47752350292766016</v>
      </c>
      <c r="R34" s="239">
        <f t="shared" si="2"/>
        <v>2.3084190636153683</v>
      </c>
      <c r="S34" s="239">
        <f t="shared" si="3"/>
        <v>0.27792765726417451</v>
      </c>
      <c r="T34" s="439">
        <f t="shared" si="4"/>
        <v>1.4484706412843346E-2</v>
      </c>
      <c r="U34" s="217">
        <f t="shared" si="5"/>
        <v>1.7343298194444454E-2</v>
      </c>
    </row>
    <row r="35" spans="1:21" ht="18.75" customHeight="1">
      <c r="A35" s="198">
        <v>33</v>
      </c>
      <c r="B35" s="345" t="s">
        <v>1236</v>
      </c>
      <c r="C35" s="437">
        <v>8</v>
      </c>
      <c r="D35" s="215" t="s">
        <v>462</v>
      </c>
      <c r="E35" s="215" t="s">
        <v>463</v>
      </c>
      <c r="F35" s="215" t="s">
        <v>463</v>
      </c>
      <c r="G35" s="212">
        <v>12.3</v>
      </c>
      <c r="H35" s="229" t="s">
        <v>398</v>
      </c>
      <c r="I35" s="212">
        <v>240</v>
      </c>
      <c r="J35" s="212">
        <v>75</v>
      </c>
      <c r="K35" s="212">
        <v>12674</v>
      </c>
      <c r="L35" s="212">
        <v>4235</v>
      </c>
      <c r="M35" s="438">
        <v>0.20180051277698499</v>
      </c>
      <c r="N35" s="212">
        <v>0.48620000000000002</v>
      </c>
      <c r="O35" s="239">
        <v>1.4844659999999998</v>
      </c>
      <c r="P35" s="239">
        <v>0.29956599999999972</v>
      </c>
      <c r="Q35" s="239">
        <f t="shared" si="1"/>
        <v>0.53047756123934631</v>
      </c>
      <c r="R35" s="239">
        <f t="shared" si="2"/>
        <v>2.7717999860032188</v>
      </c>
      <c r="S35" s="239">
        <f t="shared" si="3"/>
        <v>0.33122066663062483</v>
      </c>
      <c r="T35" s="439">
        <f t="shared" si="4"/>
        <v>9.0591861487167274E-2</v>
      </c>
      <c r="U35" s="217">
        <f t="shared" si="5"/>
        <v>6.1026565436437939E-2</v>
      </c>
    </row>
    <row r="36" spans="1:21" ht="18.75" customHeight="1">
      <c r="A36" s="198">
        <v>34</v>
      </c>
      <c r="B36" s="345" t="s">
        <v>1236</v>
      </c>
      <c r="C36" s="437">
        <v>9</v>
      </c>
      <c r="D36" s="215" t="s">
        <v>462</v>
      </c>
      <c r="E36" s="215" t="s">
        <v>1315</v>
      </c>
      <c r="F36" s="215" t="s">
        <v>463</v>
      </c>
      <c r="G36" s="212">
        <v>11.5</v>
      </c>
      <c r="H36" s="229" t="s">
        <v>440</v>
      </c>
      <c r="I36" s="212">
        <v>150</v>
      </c>
      <c r="J36" s="212">
        <v>20</v>
      </c>
      <c r="K36" s="212">
        <v>4553</v>
      </c>
      <c r="L36" s="212">
        <v>179</v>
      </c>
      <c r="M36" s="438">
        <v>0.15082369794331313</v>
      </c>
      <c r="N36" s="212">
        <v>0.48620000000000002</v>
      </c>
      <c r="O36" s="239">
        <v>0.5863799999999999</v>
      </c>
      <c r="P36" s="239">
        <v>8.8439999999999935E-2</v>
      </c>
      <c r="Q36" s="239">
        <f t="shared" si="1"/>
        <v>0.33527092690249866</v>
      </c>
      <c r="R36" s="239">
        <f t="shared" si="2"/>
        <v>1.5931835677794106</v>
      </c>
      <c r="S36" s="239">
        <f t="shared" si="3"/>
        <v>0.15697946092134821</v>
      </c>
      <c r="T36" s="439">
        <f t="shared" si="4"/>
        <v>1.5680768877507391E-2</v>
      </c>
      <c r="U36" s="217">
        <f t="shared" si="5"/>
        <v>2.6741650256672113E-2</v>
      </c>
    </row>
    <row r="37" spans="1:21" ht="18.75" customHeight="1">
      <c r="A37" s="198">
        <v>35</v>
      </c>
      <c r="B37" s="345" t="s">
        <v>1236</v>
      </c>
      <c r="C37" s="437">
        <v>10</v>
      </c>
      <c r="D37" s="215" t="s">
        <v>462</v>
      </c>
      <c r="E37" s="215" t="s">
        <v>1316</v>
      </c>
      <c r="F37" s="215" t="s">
        <v>240</v>
      </c>
      <c r="G37" s="212">
        <v>5.2</v>
      </c>
      <c r="H37" s="229" t="s">
        <v>440</v>
      </c>
      <c r="I37" s="212">
        <v>90</v>
      </c>
      <c r="J37" s="212">
        <v>29</v>
      </c>
      <c r="K37" s="212">
        <v>5316</v>
      </c>
      <c r="L37" s="212">
        <v>719</v>
      </c>
      <c r="M37" s="438">
        <v>0.26514330590801471</v>
      </c>
      <c r="N37" s="212">
        <v>0.48620000000000002</v>
      </c>
      <c r="O37" s="239">
        <v>0.50774250000000021</v>
      </c>
      <c r="P37" s="239">
        <v>0.13462452500000022</v>
      </c>
      <c r="Q37" s="239">
        <f t="shared" si="1"/>
        <v>0.48384806951917414</v>
      </c>
      <c r="R37" s="239">
        <f t="shared" si="2"/>
        <v>3.1002869340051791</v>
      </c>
      <c r="S37" s="239">
        <f t="shared" si="3"/>
        <v>0.28405677740578011</v>
      </c>
      <c r="T37" s="439">
        <f t="shared" si="4"/>
        <v>4.6188906441713183E-3</v>
      </c>
      <c r="U37" s="217">
        <f t="shared" si="5"/>
        <v>9.0969155510348589E-3</v>
      </c>
    </row>
    <row r="38" spans="1:21" ht="18.75" customHeight="1">
      <c r="A38" s="198">
        <v>36</v>
      </c>
      <c r="B38" s="345" t="s">
        <v>1236</v>
      </c>
      <c r="C38" s="437">
        <v>11</v>
      </c>
      <c r="D38" s="442" t="s">
        <v>240</v>
      </c>
      <c r="E38" s="442" t="s">
        <v>1317</v>
      </c>
      <c r="F38" s="443" t="s">
        <v>240</v>
      </c>
      <c r="G38" s="212">
        <v>5.2</v>
      </c>
      <c r="H38" s="229" t="s">
        <v>440</v>
      </c>
      <c r="I38" s="212">
        <v>115</v>
      </c>
      <c r="J38" s="212">
        <v>20</v>
      </c>
      <c r="K38" s="212">
        <v>3715</v>
      </c>
      <c r="L38" s="212">
        <v>3796</v>
      </c>
      <c r="M38" s="444">
        <v>0.20243077040660359</v>
      </c>
      <c r="N38" s="212">
        <v>0.48620000000000002</v>
      </c>
      <c r="O38" s="239">
        <v>1.3084</v>
      </c>
      <c r="P38" s="239">
        <v>0.2648604200000001</v>
      </c>
      <c r="Q38" s="239">
        <f t="shared" si="1"/>
        <v>0.97577727625629906</v>
      </c>
      <c r="R38" s="239">
        <f t="shared" si="2"/>
        <v>1.6955882755661851</v>
      </c>
      <c r="S38" s="239">
        <f t="shared" si="3"/>
        <v>0.95686848953778925</v>
      </c>
      <c r="T38" s="439">
        <f t="shared" si="4"/>
        <v>2.5403610152261669E-2</v>
      </c>
      <c r="U38" s="217">
        <f t="shared" si="5"/>
        <v>1.9415782751652146E-2</v>
      </c>
    </row>
    <row r="39" spans="1:21" ht="18.75" customHeight="1">
      <c r="A39" s="198">
        <v>37</v>
      </c>
      <c r="B39" s="345" t="s">
        <v>1236</v>
      </c>
      <c r="C39" s="437">
        <v>12</v>
      </c>
      <c r="D39" s="229" t="s">
        <v>240</v>
      </c>
      <c r="E39" s="361" t="s">
        <v>1318</v>
      </c>
      <c r="F39" s="229" t="s">
        <v>240</v>
      </c>
      <c r="G39" s="212">
        <v>4.0999999999999996</v>
      </c>
      <c r="H39" s="229" t="s">
        <v>440</v>
      </c>
      <c r="I39" s="212">
        <v>230</v>
      </c>
      <c r="J39" s="212">
        <v>39</v>
      </c>
      <c r="K39" s="212">
        <v>10459</v>
      </c>
      <c r="L39" s="212">
        <v>457</v>
      </c>
      <c r="M39" s="438">
        <v>0.10780126074498561</v>
      </c>
      <c r="N39" s="212">
        <v>0.48620000000000002</v>
      </c>
      <c r="O39" s="239">
        <v>1.269090909090909</v>
      </c>
      <c r="P39" s="239">
        <v>0.13680959999999989</v>
      </c>
      <c r="Q39" s="239">
        <f t="shared" si="1"/>
        <v>0.47323069038304705</v>
      </c>
      <c r="R39" s="239">
        <f t="shared" si="2"/>
        <v>2.3868314635459931</v>
      </c>
      <c r="S39" s="239">
        <f t="shared" si="3"/>
        <v>0.27380396713294169</v>
      </c>
      <c r="T39" s="439">
        <f t="shared" si="4"/>
        <v>2.2925743387438861E-2</v>
      </c>
      <c r="U39" s="217">
        <f t="shared" si="5"/>
        <v>1.8064697511592225E-2</v>
      </c>
    </row>
    <row r="40" spans="1:21" ht="18.75" customHeight="1">
      <c r="A40" s="198">
        <v>38</v>
      </c>
      <c r="B40" s="345" t="s">
        <v>1236</v>
      </c>
      <c r="C40" s="437">
        <v>13</v>
      </c>
      <c r="D40" s="229" t="s">
        <v>240</v>
      </c>
      <c r="E40" s="229" t="s">
        <v>1319</v>
      </c>
      <c r="F40" s="229" t="s">
        <v>240</v>
      </c>
      <c r="G40" s="212">
        <v>0.8</v>
      </c>
      <c r="H40" s="229">
        <v>80</v>
      </c>
      <c r="I40" s="212">
        <v>130</v>
      </c>
      <c r="J40" s="212">
        <v>6</v>
      </c>
      <c r="K40" s="212">
        <v>4863</v>
      </c>
      <c r="L40" s="212">
        <v>124</v>
      </c>
      <c r="M40" s="438">
        <v>6.2043598113891735E-2</v>
      </c>
      <c r="N40" s="212">
        <f>IF(H40=55,0.7104,IF(H40=80,0.4862,IF(H40=100,0.3878,IF(H40=34,1.1325))))</f>
        <v>0.48620000000000002</v>
      </c>
      <c r="O40" s="239">
        <v>0.78771428571428559</v>
      </c>
      <c r="P40" s="239">
        <v>4.8872628571428427E-2</v>
      </c>
      <c r="Q40" s="239">
        <f t="shared" si="1"/>
        <v>0.51967685441398259</v>
      </c>
      <c r="R40" s="239">
        <f t="shared" si="2"/>
        <v>1.9634522521358551</v>
      </c>
      <c r="S40" s="239">
        <f t="shared" si="3"/>
        <v>0.31998659729368589</v>
      </c>
      <c r="T40" s="439">
        <f t="shared" si="4"/>
        <v>1.6701390929245571E-3</v>
      </c>
      <c r="U40" s="217">
        <f t="shared" si="5"/>
        <v>2.1202346119825717E-3</v>
      </c>
    </row>
    <row r="41" spans="1:21" ht="18.75" customHeight="1">
      <c r="A41" s="198">
        <v>39</v>
      </c>
      <c r="B41" s="345" t="s">
        <v>1236</v>
      </c>
      <c r="C41" s="437">
        <v>14</v>
      </c>
      <c r="D41" s="229" t="s">
        <v>465</v>
      </c>
      <c r="E41" s="229" t="s">
        <v>1197</v>
      </c>
      <c r="F41" s="229" t="s">
        <v>465</v>
      </c>
      <c r="G41" s="212">
        <v>13</v>
      </c>
      <c r="H41" s="229" t="s">
        <v>440</v>
      </c>
      <c r="I41" s="212">
        <v>260</v>
      </c>
      <c r="J41" s="212">
        <v>74</v>
      </c>
      <c r="K41" s="212">
        <v>14470</v>
      </c>
      <c r="L41" s="212">
        <v>3670</v>
      </c>
      <c r="M41" s="438">
        <v>0.15930484491464264</v>
      </c>
      <c r="N41" s="212">
        <v>0.48620000000000002</v>
      </c>
      <c r="O41" s="239">
        <v>0.92422222222222195</v>
      </c>
      <c r="P41" s="239">
        <v>0.14723307777777744</v>
      </c>
      <c r="Q41" s="239">
        <f t="shared" si="1"/>
        <v>0.30486745380555097</v>
      </c>
      <c r="R41" s="239">
        <f t="shared" si="2"/>
        <v>2.9211550574137184</v>
      </c>
      <c r="S41" s="239">
        <f t="shared" si="3"/>
        <v>0.13532882227301402</v>
      </c>
      <c r="T41" s="439">
        <f t="shared" si="4"/>
        <v>4.5911820355276814E-2</v>
      </c>
      <c r="U41" s="217">
        <f t="shared" si="5"/>
        <v>4.9676170136750596E-2</v>
      </c>
    </row>
    <row r="42" spans="1:21" ht="18.75" customHeight="1">
      <c r="A42" s="198">
        <v>40</v>
      </c>
      <c r="B42" s="345" t="s">
        <v>1236</v>
      </c>
      <c r="C42" s="437">
        <v>15</v>
      </c>
      <c r="D42" s="229" t="s">
        <v>465</v>
      </c>
      <c r="E42" s="229" t="s">
        <v>1320</v>
      </c>
      <c r="F42" s="229" t="s">
        <v>465</v>
      </c>
      <c r="G42" s="212">
        <v>5.4</v>
      </c>
      <c r="H42" s="229" t="s">
        <v>440</v>
      </c>
      <c r="I42" s="212">
        <v>125</v>
      </c>
      <c r="J42" s="212">
        <v>22</v>
      </c>
      <c r="K42" s="212">
        <v>4780</v>
      </c>
      <c r="L42" s="212">
        <v>2902</v>
      </c>
      <c r="M42" s="438">
        <v>0.32352417012448126</v>
      </c>
      <c r="N42" s="212">
        <v>0.48620000000000002</v>
      </c>
      <c r="O42" s="239">
        <v>0.85688888888888881</v>
      </c>
      <c r="P42" s="239">
        <v>0.27722426666666661</v>
      </c>
      <c r="Q42" s="239">
        <f t="shared" si="1"/>
        <v>0.5879257792494218</v>
      </c>
      <c r="R42" s="239">
        <f t="shared" si="2"/>
        <v>2.007138358177619</v>
      </c>
      <c r="S42" s="239">
        <f t="shared" si="3"/>
        <v>0.3941105333747163</v>
      </c>
      <c r="T42" s="439">
        <f t="shared" si="4"/>
        <v>1.2837367973592353E-2</v>
      </c>
      <c r="U42" s="217">
        <f t="shared" si="5"/>
        <v>1.4981368226443359E-2</v>
      </c>
    </row>
    <row r="43" spans="1:21" ht="18.75" customHeight="1">
      <c r="A43" s="198">
        <v>41</v>
      </c>
      <c r="B43" s="345" t="s">
        <v>1236</v>
      </c>
      <c r="C43" s="437">
        <v>16</v>
      </c>
      <c r="D43" s="229" t="s">
        <v>465</v>
      </c>
      <c r="E43" s="229" t="s">
        <v>466</v>
      </c>
      <c r="F43" s="229" t="s">
        <v>465</v>
      </c>
      <c r="G43" s="212">
        <v>2.5</v>
      </c>
      <c r="H43" s="229">
        <v>55</v>
      </c>
      <c r="I43" s="212">
        <v>110</v>
      </c>
      <c r="J43" s="212">
        <v>19</v>
      </c>
      <c r="K43" s="212">
        <v>4926</v>
      </c>
      <c r="L43" s="212">
        <v>240</v>
      </c>
      <c r="M43" s="438">
        <v>0.1270163919170435</v>
      </c>
      <c r="N43" s="212">
        <f>IF(H43=55,0.7104,IF(H43=80,0.4862,IF(H43=100,0.3878,IF(H43=34,1.1325))))</f>
        <v>0.71040000000000003</v>
      </c>
      <c r="O43" s="239">
        <v>1.2536666666666669</v>
      </c>
      <c r="P43" s="239">
        <v>0.1592362166666669</v>
      </c>
      <c r="Q43" s="239">
        <f t="shared" si="1"/>
        <v>0.97745640903067665</v>
      </c>
      <c r="R43" s="239">
        <f t="shared" si="2"/>
        <v>2.3505048384326148</v>
      </c>
      <c r="S43" s="239">
        <f t="shared" si="3"/>
        <v>0.95982810705025168</v>
      </c>
      <c r="T43" s="439">
        <f t="shared" si="4"/>
        <v>1.6377628006794123E-2</v>
      </c>
      <c r="U43" s="217">
        <f t="shared" si="5"/>
        <v>1.3063781978298952E-2</v>
      </c>
    </row>
    <row r="44" spans="1:21" ht="18.75" customHeight="1">
      <c r="A44" s="198">
        <v>42</v>
      </c>
      <c r="B44" s="345" t="s">
        <v>1236</v>
      </c>
      <c r="C44" s="437">
        <v>17</v>
      </c>
      <c r="D44" s="215" t="s">
        <v>465</v>
      </c>
      <c r="E44" s="215" t="s">
        <v>467</v>
      </c>
      <c r="F44" s="215" t="s">
        <v>465</v>
      </c>
      <c r="G44" s="212">
        <v>11</v>
      </c>
      <c r="H44" s="229" t="s">
        <v>468</v>
      </c>
      <c r="I44" s="212">
        <v>220</v>
      </c>
      <c r="J44" s="212">
        <v>78</v>
      </c>
      <c r="K44" s="212">
        <v>13576</v>
      </c>
      <c r="L44" s="212">
        <v>2079</v>
      </c>
      <c r="M44" s="438">
        <v>0.1810708841463414</v>
      </c>
      <c r="N44" s="212">
        <v>0.48620000000000002</v>
      </c>
      <c r="O44" s="239">
        <v>1.3666666666666665</v>
      </c>
      <c r="P44" s="239">
        <v>0.24746354166666654</v>
      </c>
      <c r="Q44" s="239">
        <f t="shared" si="1"/>
        <v>0.53278001555780019</v>
      </c>
      <c r="R44" s="239">
        <f t="shared" si="2"/>
        <v>3.238982306796709</v>
      </c>
      <c r="S44" s="239">
        <f t="shared" si="3"/>
        <v>0.33363963909377592</v>
      </c>
      <c r="T44" s="439">
        <f t="shared" si="4"/>
        <v>6.8574058156897058E-2</v>
      </c>
      <c r="U44" s="217">
        <f t="shared" si="5"/>
        <v>5.0176140114802731E-2</v>
      </c>
    </row>
    <row r="45" spans="1:21" ht="18.75" customHeight="1">
      <c r="A45" s="198">
        <v>43</v>
      </c>
      <c r="B45" s="345" t="s">
        <v>1236</v>
      </c>
      <c r="C45" s="437">
        <v>18</v>
      </c>
      <c r="D45" s="229" t="s">
        <v>469</v>
      </c>
      <c r="E45" s="229" t="s">
        <v>470</v>
      </c>
      <c r="F45" s="229" t="s">
        <v>469</v>
      </c>
      <c r="G45" s="212">
        <v>6</v>
      </c>
      <c r="H45" s="229" t="s">
        <v>440</v>
      </c>
      <c r="I45" s="212">
        <v>150</v>
      </c>
      <c r="J45" s="212">
        <v>51</v>
      </c>
      <c r="K45" s="212">
        <v>7069</v>
      </c>
      <c r="L45" s="212">
        <v>2379</v>
      </c>
      <c r="M45" s="438">
        <v>0.16594365714697809</v>
      </c>
      <c r="N45" s="212">
        <v>0.48620000000000002</v>
      </c>
      <c r="O45" s="239">
        <v>0.92439999999999989</v>
      </c>
      <c r="P45" s="239">
        <v>0.15339831666666651</v>
      </c>
      <c r="Q45" s="239">
        <f t="shared" si="1"/>
        <v>0.52853856684857903</v>
      </c>
      <c r="R45" s="239">
        <f t="shared" si="2"/>
        <v>2.4735810763524388</v>
      </c>
      <c r="S45" s="239">
        <f t="shared" si="3"/>
        <v>0.3291901266867957</v>
      </c>
      <c r="T45" s="439">
        <f t="shared" si="4"/>
        <v>1.7156343438438994E-2</v>
      </c>
      <c r="U45" s="217">
        <f t="shared" si="5"/>
        <v>1.8559436865468407E-2</v>
      </c>
    </row>
    <row r="46" spans="1:21" ht="18.75" customHeight="1">
      <c r="A46" s="198">
        <v>44</v>
      </c>
      <c r="B46" s="345" t="s">
        <v>1236</v>
      </c>
      <c r="C46" s="437">
        <v>19</v>
      </c>
      <c r="D46" s="229" t="s">
        <v>469</v>
      </c>
      <c r="E46" s="229" t="s">
        <v>471</v>
      </c>
      <c r="F46" s="229" t="s">
        <v>469</v>
      </c>
      <c r="G46" s="212">
        <v>3</v>
      </c>
      <c r="H46" s="229" t="s">
        <v>440</v>
      </c>
      <c r="I46" s="212">
        <v>150</v>
      </c>
      <c r="J46" s="212">
        <v>22</v>
      </c>
      <c r="K46" s="212">
        <v>5894</v>
      </c>
      <c r="L46" s="212">
        <v>1243</v>
      </c>
      <c r="M46" s="438">
        <v>0.12420704631324717</v>
      </c>
      <c r="N46" s="212">
        <v>0.48620000000000002</v>
      </c>
      <c r="O46" s="239">
        <v>0.85576666666666645</v>
      </c>
      <c r="P46" s="239">
        <v>0.1062922499999998</v>
      </c>
      <c r="Q46" s="239">
        <f t="shared" si="1"/>
        <v>0.4892965031985998</v>
      </c>
      <c r="R46" s="239">
        <f t="shared" si="2"/>
        <v>2.0624256421023164</v>
      </c>
      <c r="S46" s="239">
        <f t="shared" si="3"/>
        <v>0.28938815507362187</v>
      </c>
      <c r="T46" s="439">
        <f t="shared" si="4"/>
        <v>7.5409955721166639E-3</v>
      </c>
      <c r="U46" s="217">
        <f t="shared" si="5"/>
        <v>8.8119762849491676E-3</v>
      </c>
    </row>
    <row r="47" spans="1:21" ht="18.75" customHeight="1">
      <c r="A47" s="198">
        <v>45</v>
      </c>
      <c r="B47" s="345" t="s">
        <v>1236</v>
      </c>
      <c r="C47" s="437">
        <v>20</v>
      </c>
      <c r="D47" s="229" t="s">
        <v>469</v>
      </c>
      <c r="E47" s="229" t="s">
        <v>472</v>
      </c>
      <c r="F47" s="229" t="s">
        <v>469</v>
      </c>
      <c r="G47" s="212">
        <v>7</v>
      </c>
      <c r="H47" s="229" t="s">
        <v>440</v>
      </c>
      <c r="I47" s="212">
        <v>170</v>
      </c>
      <c r="J47" s="212">
        <v>15</v>
      </c>
      <c r="K47" s="212">
        <v>2526</v>
      </c>
      <c r="L47" s="212">
        <v>4013</v>
      </c>
      <c r="M47" s="438">
        <v>0.12972677417882175</v>
      </c>
      <c r="N47" s="212">
        <v>0.48620000000000002</v>
      </c>
      <c r="O47" s="239">
        <v>1.4603000000000002</v>
      </c>
      <c r="P47" s="239">
        <v>0.18944000833333341</v>
      </c>
      <c r="Q47" s="239">
        <f t="shared" si="1"/>
        <v>0.73671780980570556</v>
      </c>
      <c r="R47" s="239">
        <v>1.1000000000000001</v>
      </c>
      <c r="S47" s="239">
        <f t="shared" si="3"/>
        <v>0.58154606698907374</v>
      </c>
      <c r="T47" s="439">
        <f t="shared" si="4"/>
        <v>2.2831082389366153E-2</v>
      </c>
      <c r="U47" s="217">
        <f t="shared" si="5"/>
        <v>1.5634515092355097E-2</v>
      </c>
    </row>
    <row r="48" spans="1:21" ht="18.75" customHeight="1">
      <c r="A48" s="198">
        <v>46</v>
      </c>
      <c r="B48" s="345" t="s">
        <v>1236</v>
      </c>
      <c r="C48" s="437">
        <v>21</v>
      </c>
      <c r="D48" s="229" t="s">
        <v>473</v>
      </c>
      <c r="E48" s="229" t="s">
        <v>474</v>
      </c>
      <c r="F48" s="229" t="s">
        <v>469</v>
      </c>
      <c r="G48" s="212">
        <v>2</v>
      </c>
      <c r="H48" s="229">
        <v>80</v>
      </c>
      <c r="I48" s="212">
        <v>100</v>
      </c>
      <c r="J48" s="212">
        <v>35</v>
      </c>
      <c r="K48" s="212">
        <v>9452</v>
      </c>
      <c r="L48" s="212">
        <v>99</v>
      </c>
      <c r="M48" s="438">
        <v>0.22455996835443037</v>
      </c>
      <c r="N48" s="212">
        <f>IF(H48=55,0.7104,IF(H48=80,0.4862,IF(H48=100,0.3878,IF(H48=34,1.1325))))</f>
        <v>0.48620000000000002</v>
      </c>
      <c r="O48" s="239">
        <v>0.26333333333333336</v>
      </c>
      <c r="P48" s="239">
        <v>5.9134125000000003E-2</v>
      </c>
      <c r="Q48" s="239">
        <f t="shared" si="1"/>
        <v>0.2258467480584041</v>
      </c>
      <c r="R48" s="239">
        <f>K48/(1.732*I48*11)</f>
        <v>4.9611589334453079</v>
      </c>
      <c r="S48" s="239">
        <f t="shared" si="3"/>
        <v>8.5974752498525819E-2</v>
      </c>
      <c r="T48" s="439">
        <f t="shared" si="4"/>
        <v>6.6381198891107894E-4</v>
      </c>
      <c r="U48" s="217">
        <f t="shared" si="5"/>
        <v>2.520805021181312E-3</v>
      </c>
    </row>
    <row r="49" spans="1:21" ht="18.75" customHeight="1">
      <c r="A49" s="198">
        <v>47</v>
      </c>
      <c r="B49" s="345" t="s">
        <v>1236</v>
      </c>
      <c r="C49" s="437">
        <v>22</v>
      </c>
      <c r="D49" s="229" t="s">
        <v>473</v>
      </c>
      <c r="E49" s="229" t="s">
        <v>473</v>
      </c>
      <c r="F49" s="229" t="s">
        <v>469</v>
      </c>
      <c r="G49" s="212">
        <v>1.5</v>
      </c>
      <c r="H49" s="229">
        <v>80</v>
      </c>
      <c r="I49" s="212">
        <v>160</v>
      </c>
      <c r="J49" s="212">
        <v>8</v>
      </c>
      <c r="K49" s="212">
        <v>2648</v>
      </c>
      <c r="L49" s="212">
        <v>9</v>
      </c>
      <c r="M49" s="438">
        <v>9.7610114615766408E-2</v>
      </c>
      <c r="N49" s="212">
        <f>IF(H49=55,0.7104,IF(H49=80,0.4862,IF(H49=100,0.3878,IF(H49=34,1.1325))))</f>
        <v>0.48620000000000002</v>
      </c>
      <c r="O49" s="239">
        <v>0.73870000000000002</v>
      </c>
      <c r="P49" s="239">
        <v>7.2104591666666648E-2</v>
      </c>
      <c r="Q49" s="239">
        <f t="shared" si="1"/>
        <v>0.39596438162359915</v>
      </c>
      <c r="R49" s="239">
        <v>1.1000000000000001</v>
      </c>
      <c r="S49" s="239">
        <f t="shared" si="3"/>
        <v>0.20462310953636725</v>
      </c>
      <c r="T49" s="439">
        <f t="shared" si="4"/>
        <v>1.8917317223757187E-3</v>
      </c>
      <c r="U49" s="217">
        <f t="shared" si="5"/>
        <v>2.5608930856582087E-3</v>
      </c>
    </row>
    <row r="50" spans="1:21" ht="18.75" customHeight="1">
      <c r="A50" s="198">
        <v>48</v>
      </c>
      <c r="B50" s="345" t="s">
        <v>1236</v>
      </c>
      <c r="C50" s="437">
        <v>23</v>
      </c>
      <c r="D50" s="440" t="s">
        <v>473</v>
      </c>
      <c r="E50" s="440" t="s">
        <v>475</v>
      </c>
      <c r="F50" s="215" t="s">
        <v>469</v>
      </c>
      <c r="G50" s="212">
        <v>10</v>
      </c>
      <c r="H50" s="229" t="s">
        <v>476</v>
      </c>
      <c r="I50" s="212">
        <v>300</v>
      </c>
      <c r="J50" s="212">
        <v>95</v>
      </c>
      <c r="K50" s="212">
        <v>19152</v>
      </c>
      <c r="L50" s="212">
        <v>1693</v>
      </c>
      <c r="M50" s="438">
        <v>0.12420479209852466</v>
      </c>
      <c r="N50" s="212">
        <v>0.48620000000000002</v>
      </c>
      <c r="O50" s="239">
        <v>1.6402000000000001</v>
      </c>
      <c r="P50" s="239">
        <v>0.20372070000000017</v>
      </c>
      <c r="Q50" s="239">
        <f t="shared" si="1"/>
        <v>0.46890359008277771</v>
      </c>
      <c r="R50" s="239">
        <f t="shared" ref="R50:R62" si="7">K50/(1.732*I50*11)</f>
        <v>3.3508293092588701</v>
      </c>
      <c r="S50" s="239">
        <f t="shared" si="3"/>
        <v>0.26967717945056968</v>
      </c>
      <c r="T50" s="439">
        <f t="shared" si="4"/>
        <v>9.3698118161069391E-2</v>
      </c>
      <c r="U50" s="217">
        <f t="shared" si="5"/>
        <v>5.7126032289397256E-2</v>
      </c>
    </row>
    <row r="51" spans="1:21" ht="18.75" customHeight="1">
      <c r="A51" s="198">
        <v>49</v>
      </c>
      <c r="B51" s="345" t="s">
        <v>1236</v>
      </c>
      <c r="C51" s="437">
        <v>24</v>
      </c>
      <c r="D51" s="229" t="s">
        <v>1321</v>
      </c>
      <c r="E51" s="229" t="s">
        <v>1322</v>
      </c>
      <c r="F51" s="229" t="s">
        <v>1323</v>
      </c>
      <c r="G51" s="212">
        <v>35</v>
      </c>
      <c r="H51" s="229" t="s">
        <v>401</v>
      </c>
      <c r="I51" s="212">
        <v>170</v>
      </c>
      <c r="J51" s="212">
        <v>187</v>
      </c>
      <c r="K51" s="212">
        <v>14696</v>
      </c>
      <c r="L51" s="212">
        <v>3206</v>
      </c>
      <c r="M51" s="438">
        <v>0.31472241265409434</v>
      </c>
      <c r="N51" s="212">
        <v>0.71040000000000003</v>
      </c>
      <c r="O51" s="239">
        <v>0.53484666666666691</v>
      </c>
      <c r="P51" s="239">
        <v>0.16832823333333358</v>
      </c>
      <c r="Q51" s="239">
        <f t="shared" si="1"/>
        <v>0.26982884670858659</v>
      </c>
      <c r="R51" s="239">
        <f t="shared" si="7"/>
        <v>4.5374269800298874</v>
      </c>
      <c r="S51" s="239">
        <f t="shared" si="3"/>
        <v>0.11221185455458604</v>
      </c>
      <c r="T51" s="439">
        <f t="shared" si="4"/>
        <v>6.4023113048099115E-2</v>
      </c>
      <c r="U51" s="217">
        <f t="shared" si="5"/>
        <v>0.1197036777794865</v>
      </c>
    </row>
    <row r="52" spans="1:21" ht="18.75" customHeight="1">
      <c r="A52" s="198">
        <v>50</v>
      </c>
      <c r="B52" s="345" t="s">
        <v>1236</v>
      </c>
      <c r="C52" s="437">
        <v>25</v>
      </c>
      <c r="D52" s="229" t="s">
        <v>477</v>
      </c>
      <c r="E52" s="229" t="s">
        <v>478</v>
      </c>
      <c r="F52" s="229" t="s">
        <v>477</v>
      </c>
      <c r="G52" s="212">
        <v>6</v>
      </c>
      <c r="H52" s="229" t="s">
        <v>440</v>
      </c>
      <c r="I52" s="212">
        <v>130</v>
      </c>
      <c r="J52" s="212">
        <v>67</v>
      </c>
      <c r="K52" s="212">
        <v>11601</v>
      </c>
      <c r="L52" s="212">
        <v>1812</v>
      </c>
      <c r="M52" s="438">
        <v>0.24830237886748399</v>
      </c>
      <c r="N52" s="212">
        <v>0.48620000000000002</v>
      </c>
      <c r="O52" s="239">
        <v>1.7130000000000001</v>
      </c>
      <c r="P52" s="239">
        <v>0.42534197500000009</v>
      </c>
      <c r="Q52" s="239">
        <v>0.8</v>
      </c>
      <c r="R52" s="239">
        <f t="shared" si="7"/>
        <v>4.6839419241266818</v>
      </c>
      <c r="S52" s="239">
        <f t="shared" si="3"/>
        <v>0.67200000000000015</v>
      </c>
      <c r="T52" s="439">
        <f t="shared" si="4"/>
        <v>2.6305792491096523E-2</v>
      </c>
      <c r="U52" s="217">
        <f t="shared" si="5"/>
        <v>1.535656304208787E-2</v>
      </c>
    </row>
    <row r="53" spans="1:21" ht="18.75" customHeight="1">
      <c r="A53" s="198">
        <v>51</v>
      </c>
      <c r="B53" s="345" t="s">
        <v>1236</v>
      </c>
      <c r="C53" s="437">
        <v>26</v>
      </c>
      <c r="D53" s="215" t="s">
        <v>477</v>
      </c>
      <c r="E53" s="229" t="s">
        <v>479</v>
      </c>
      <c r="F53" s="215" t="s">
        <v>477</v>
      </c>
      <c r="G53" s="212">
        <v>8.5</v>
      </c>
      <c r="H53" s="229" t="s">
        <v>440</v>
      </c>
      <c r="I53" s="212">
        <v>50</v>
      </c>
      <c r="J53" s="212">
        <v>85</v>
      </c>
      <c r="K53" s="212">
        <v>7541</v>
      </c>
      <c r="L53" s="212">
        <v>872</v>
      </c>
      <c r="M53" s="438">
        <v>0.21806133004926104</v>
      </c>
      <c r="N53" s="212">
        <v>0.48620000000000002</v>
      </c>
      <c r="O53" s="239">
        <v>0.64959999999999996</v>
      </c>
      <c r="P53" s="239">
        <v>0.14165263999999994</v>
      </c>
      <c r="Q53" s="239">
        <f t="shared" ref="Q53:Q91" si="8">(O53*1000000)/(1.732*11*I53*0.85*720)</f>
        <v>1.114253525610678</v>
      </c>
      <c r="R53" s="239">
        <f t="shared" si="7"/>
        <v>7.9162292672685286</v>
      </c>
      <c r="S53" s="239">
        <f t="shared" si="3"/>
        <v>1.2160994405907963</v>
      </c>
      <c r="T53" s="439">
        <f t="shared" si="4"/>
        <v>9.9763616668765397E-3</v>
      </c>
      <c r="U53" s="217">
        <f t="shared" si="5"/>
        <v>1.5357699610339502E-2</v>
      </c>
    </row>
    <row r="54" spans="1:21" ht="18.75" customHeight="1">
      <c r="A54" s="198">
        <v>52</v>
      </c>
      <c r="B54" s="345" t="s">
        <v>1236</v>
      </c>
      <c r="C54" s="437">
        <v>27</v>
      </c>
      <c r="D54" s="215" t="s">
        <v>477</v>
      </c>
      <c r="E54" s="229" t="s">
        <v>480</v>
      </c>
      <c r="F54" s="215" t="s">
        <v>481</v>
      </c>
      <c r="G54" s="212">
        <v>10</v>
      </c>
      <c r="H54" s="229" t="s">
        <v>440</v>
      </c>
      <c r="I54" s="212">
        <v>270</v>
      </c>
      <c r="J54" s="212">
        <v>126</v>
      </c>
      <c r="K54" s="212">
        <v>19147</v>
      </c>
      <c r="L54" s="212">
        <v>3439</v>
      </c>
      <c r="M54" s="438">
        <v>0.2952538600723762</v>
      </c>
      <c r="N54" s="212">
        <v>0.48620000000000002</v>
      </c>
      <c r="O54" s="239">
        <v>0.27633333333333326</v>
      </c>
      <c r="P54" s="239">
        <v>8.1588483333333281E-2</v>
      </c>
      <c r="Q54" s="239">
        <f t="shared" si="8"/>
        <v>8.7776349807977938E-2</v>
      </c>
      <c r="R54" s="239">
        <f t="shared" si="7"/>
        <v>3.7221716782917706</v>
      </c>
      <c r="S54" s="239">
        <f t="shared" si="3"/>
        <v>2.3719020030085598E-2</v>
      </c>
      <c r="T54" s="439">
        <f t="shared" si="4"/>
        <v>6.6752637810771186E-3</v>
      </c>
      <c r="U54" s="217">
        <f t="shared" si="5"/>
        <v>2.4156563743343018E-2</v>
      </c>
    </row>
    <row r="55" spans="1:21" ht="18.75" customHeight="1">
      <c r="A55" s="198">
        <v>53</v>
      </c>
      <c r="B55" s="345" t="s">
        <v>1236</v>
      </c>
      <c r="C55" s="437">
        <v>28</v>
      </c>
      <c r="D55" s="229" t="s">
        <v>482</v>
      </c>
      <c r="E55" s="229" t="s">
        <v>483</v>
      </c>
      <c r="F55" s="229" t="s">
        <v>482</v>
      </c>
      <c r="G55" s="212">
        <v>6</v>
      </c>
      <c r="H55" s="229" t="s">
        <v>398</v>
      </c>
      <c r="I55" s="212">
        <v>80</v>
      </c>
      <c r="J55" s="212">
        <v>63</v>
      </c>
      <c r="K55" s="212">
        <v>8697</v>
      </c>
      <c r="L55" s="212" t="s">
        <v>484</v>
      </c>
      <c r="M55" s="438">
        <v>0.1679514360566661</v>
      </c>
      <c r="N55" s="212">
        <v>0.48620000000000002</v>
      </c>
      <c r="O55" s="239">
        <v>0.91608888888888884</v>
      </c>
      <c r="P55" s="239">
        <v>0.15385844444444452</v>
      </c>
      <c r="Q55" s="239">
        <f t="shared" si="8"/>
        <v>0.98209982510122895</v>
      </c>
      <c r="R55" s="239">
        <f t="shared" si="7"/>
        <v>5.7060938484148647</v>
      </c>
      <c r="S55" s="239">
        <f t="shared" si="3"/>
        <v>0.96803601819133744</v>
      </c>
      <c r="T55" s="439">
        <f t="shared" si="4"/>
        <v>1.4350495699322997E-2</v>
      </c>
      <c r="U55" s="217">
        <f t="shared" si="5"/>
        <v>1.5664959889130966E-2</v>
      </c>
    </row>
    <row r="56" spans="1:21" ht="18.75" customHeight="1">
      <c r="A56" s="198">
        <v>54</v>
      </c>
      <c r="B56" s="345" t="s">
        <v>1236</v>
      </c>
      <c r="C56" s="437">
        <v>29</v>
      </c>
      <c r="D56" s="229" t="s">
        <v>485</v>
      </c>
      <c r="E56" s="229" t="s">
        <v>486</v>
      </c>
      <c r="F56" s="229" t="s">
        <v>487</v>
      </c>
      <c r="G56" s="212">
        <v>6.3</v>
      </c>
      <c r="H56" s="229" t="s">
        <v>440</v>
      </c>
      <c r="I56" s="212">
        <v>310</v>
      </c>
      <c r="J56" s="212">
        <v>81</v>
      </c>
      <c r="K56" s="212">
        <v>10490</v>
      </c>
      <c r="L56" s="212" t="s">
        <v>484</v>
      </c>
      <c r="M56" s="438">
        <v>0.16469671971141367</v>
      </c>
      <c r="N56" s="212">
        <v>0.48620000000000002</v>
      </c>
      <c r="O56" s="239">
        <v>1.6620488888888889</v>
      </c>
      <c r="P56" s="239">
        <v>0.27373399999999987</v>
      </c>
      <c r="Q56" s="239">
        <f t="shared" si="8"/>
        <v>0.45982238056713681</v>
      </c>
      <c r="R56" s="239">
        <f t="shared" si="7"/>
        <v>1.7761237496021076</v>
      </c>
      <c r="S56" s="239">
        <f t="shared" si="3"/>
        <v>0.26111377344977038</v>
      </c>
      <c r="T56" s="439">
        <f t="shared" si="4"/>
        <v>6.1029228513686307E-2</v>
      </c>
      <c r="U56" s="217">
        <f t="shared" si="5"/>
        <v>3.6719273976643069E-2</v>
      </c>
    </row>
    <row r="57" spans="1:21" ht="18.75" customHeight="1">
      <c r="A57" s="198">
        <v>55</v>
      </c>
      <c r="B57" s="345" t="s">
        <v>1236</v>
      </c>
      <c r="C57" s="437">
        <v>30</v>
      </c>
      <c r="D57" s="229" t="s">
        <v>485</v>
      </c>
      <c r="E57" s="229" t="s">
        <v>488</v>
      </c>
      <c r="F57" s="229" t="s">
        <v>489</v>
      </c>
      <c r="G57" s="212">
        <v>18.5</v>
      </c>
      <c r="H57" s="229" t="s">
        <v>398</v>
      </c>
      <c r="I57" s="212">
        <v>162</v>
      </c>
      <c r="J57" s="212">
        <v>63</v>
      </c>
      <c r="K57" s="212">
        <v>8587</v>
      </c>
      <c r="L57" s="212" t="s">
        <v>484</v>
      </c>
      <c r="M57" s="438">
        <v>0.17493945054864962</v>
      </c>
      <c r="N57" s="212">
        <v>0.48620000000000002</v>
      </c>
      <c r="O57" s="239">
        <v>0.91477111111111098</v>
      </c>
      <c r="P57" s="239">
        <v>0.16002955555555548</v>
      </c>
      <c r="Q57" s="239">
        <f t="shared" si="8"/>
        <v>0.48428992185236164</v>
      </c>
      <c r="R57" s="239">
        <f t="shared" si="7"/>
        <v>2.7821841717145799</v>
      </c>
      <c r="S57" s="239">
        <f t="shared" si="3"/>
        <v>0.28448736709668554</v>
      </c>
      <c r="T57" s="439">
        <f t="shared" si="4"/>
        <v>5.3322303848146367E-2</v>
      </c>
      <c r="U57" s="217">
        <f t="shared" si="5"/>
        <v>5.8290323339331679E-2</v>
      </c>
    </row>
    <row r="58" spans="1:21" ht="18.75" customHeight="1">
      <c r="A58" s="198">
        <v>56</v>
      </c>
      <c r="B58" s="345" t="s">
        <v>1236</v>
      </c>
      <c r="C58" s="437">
        <v>31</v>
      </c>
      <c r="D58" s="229" t="s">
        <v>485</v>
      </c>
      <c r="E58" s="229" t="s">
        <v>490</v>
      </c>
      <c r="F58" s="229" t="s">
        <v>491</v>
      </c>
      <c r="G58" s="212">
        <v>6.7</v>
      </c>
      <c r="H58" s="229" t="s">
        <v>440</v>
      </c>
      <c r="I58" s="212">
        <v>240</v>
      </c>
      <c r="J58" s="212">
        <v>96</v>
      </c>
      <c r="K58" s="212">
        <v>11911</v>
      </c>
      <c r="L58" s="212" t="s">
        <v>484</v>
      </c>
      <c r="M58" s="438">
        <v>0.13160918985946532</v>
      </c>
      <c r="N58" s="212">
        <v>0.48620000000000002</v>
      </c>
      <c r="O58" s="239">
        <v>2.4193333333333329</v>
      </c>
      <c r="P58" s="239">
        <v>0.31840649999999976</v>
      </c>
      <c r="Q58" s="239">
        <f t="shared" si="8"/>
        <v>0.86455469272568397</v>
      </c>
      <c r="R58" s="239">
        <f t="shared" si="7"/>
        <v>2.6049321156134084</v>
      </c>
      <c r="S58" s="239">
        <f t="shared" si="3"/>
        <v>0.77087479191633834</v>
      </c>
      <c r="T58" s="439">
        <f t="shared" si="4"/>
        <v>0.11484849069784309</v>
      </c>
      <c r="U58" s="217">
        <f t="shared" si="5"/>
        <v>4.7471131454054745E-2</v>
      </c>
    </row>
    <row r="59" spans="1:21" ht="18.75" customHeight="1">
      <c r="A59" s="198">
        <v>57</v>
      </c>
      <c r="B59" s="345" t="s">
        <v>1236</v>
      </c>
      <c r="C59" s="437">
        <v>32</v>
      </c>
      <c r="D59" s="229" t="s">
        <v>489</v>
      </c>
      <c r="E59" s="345" t="s">
        <v>1324</v>
      </c>
      <c r="F59" s="229" t="s">
        <v>489</v>
      </c>
      <c r="G59" s="212">
        <v>4.5</v>
      </c>
      <c r="H59" s="229">
        <v>100</v>
      </c>
      <c r="I59" s="212">
        <v>35</v>
      </c>
      <c r="J59" s="212">
        <v>12</v>
      </c>
      <c r="K59" s="212">
        <v>5525</v>
      </c>
      <c r="L59" s="212">
        <v>335</v>
      </c>
      <c r="M59" s="438">
        <v>0.17091192811578251</v>
      </c>
      <c r="N59" s="212">
        <f>IF(H59=55,0.7104,IF(H59=80,0.4862,IF(H59=100,0.3878,IF(H59=34,1.1325))))</f>
        <v>0.38779999999999998</v>
      </c>
      <c r="O59" s="239">
        <v>0.12959111111111105</v>
      </c>
      <c r="P59" s="239">
        <v>2.2148666666666594E-2</v>
      </c>
      <c r="Q59" s="239">
        <f t="shared" si="8"/>
        <v>0.31755223531703169</v>
      </c>
      <c r="R59" s="239">
        <f t="shared" si="7"/>
        <v>8.2855943133079393</v>
      </c>
      <c r="S59" s="239">
        <f t="shared" si="3"/>
        <v>0.14418198478728111</v>
      </c>
      <c r="T59" s="439">
        <f t="shared" si="4"/>
        <v>2.4473529934983707E-4</v>
      </c>
      <c r="U59" s="217">
        <f t="shared" si="5"/>
        <v>1.8885191835418536E-3</v>
      </c>
    </row>
    <row r="60" spans="1:21" ht="18.75" customHeight="1">
      <c r="A60" s="198">
        <v>58</v>
      </c>
      <c r="B60" s="345" t="s">
        <v>493</v>
      </c>
      <c r="C60" s="437">
        <v>1</v>
      </c>
      <c r="D60" s="229" t="s">
        <v>211</v>
      </c>
      <c r="E60" s="229" t="s">
        <v>494</v>
      </c>
      <c r="F60" s="215" t="s">
        <v>495</v>
      </c>
      <c r="G60" s="212">
        <v>9.32</v>
      </c>
      <c r="H60" s="229" t="s">
        <v>496</v>
      </c>
      <c r="I60" s="212">
        <v>400</v>
      </c>
      <c r="J60" s="212">
        <v>86</v>
      </c>
      <c r="K60" s="212">
        <v>8103.9</v>
      </c>
      <c r="L60" s="212">
        <v>3536</v>
      </c>
      <c r="M60" s="438">
        <v>0.12625482834275872</v>
      </c>
      <c r="N60" s="212">
        <v>0.71040000000000003</v>
      </c>
      <c r="O60" s="239">
        <v>1.1767636363636369</v>
      </c>
      <c r="P60" s="239">
        <v>0.14857209090909151</v>
      </c>
      <c r="Q60" s="239">
        <f t="shared" si="8"/>
        <v>0.25231162073364849</v>
      </c>
      <c r="R60" s="239">
        <f t="shared" si="7"/>
        <v>1.0633922947722025</v>
      </c>
      <c r="S60" s="239">
        <f t="shared" si="3"/>
        <v>0.10139124731252208</v>
      </c>
      <c r="T60" s="439">
        <f t="shared" si="4"/>
        <v>8.5284188407187711E-2</v>
      </c>
      <c r="U60" s="217">
        <f t="shared" si="5"/>
        <v>7.2473507654202934E-2</v>
      </c>
    </row>
    <row r="61" spans="1:21" ht="18.75" customHeight="1">
      <c r="A61" s="198">
        <v>59</v>
      </c>
      <c r="B61" s="345" t="s">
        <v>493</v>
      </c>
      <c r="C61" s="437">
        <v>2</v>
      </c>
      <c r="D61" s="229" t="s">
        <v>211</v>
      </c>
      <c r="E61" s="229" t="s">
        <v>211</v>
      </c>
      <c r="F61" s="229" t="s">
        <v>497</v>
      </c>
      <c r="G61" s="212">
        <v>6.67</v>
      </c>
      <c r="H61" s="229" t="s">
        <v>498</v>
      </c>
      <c r="I61" s="212">
        <v>400</v>
      </c>
      <c r="J61" s="398">
        <v>83</v>
      </c>
      <c r="K61" s="212">
        <v>12120.5</v>
      </c>
      <c r="L61" s="212">
        <v>5187</v>
      </c>
      <c r="M61" s="438">
        <v>0.12578107972625427</v>
      </c>
      <c r="N61" s="212">
        <v>0.71040000000000003</v>
      </c>
      <c r="O61" s="239">
        <v>1.6684363636363635</v>
      </c>
      <c r="P61" s="239">
        <v>0.20985772727272722</v>
      </c>
      <c r="Q61" s="239">
        <f t="shared" si="8"/>
        <v>0.35773189278765344</v>
      </c>
      <c r="R61" s="239">
        <f t="shared" si="7"/>
        <v>1.5904498215410456</v>
      </c>
      <c r="S61" s="239">
        <f t="shared" si="3"/>
        <v>0.17392406425148044</v>
      </c>
      <c r="T61" s="439">
        <f t="shared" si="4"/>
        <v>0.10469782317921614</v>
      </c>
      <c r="U61" s="217">
        <f t="shared" si="5"/>
        <v>6.2752062626486291E-2</v>
      </c>
    </row>
    <row r="62" spans="1:21" ht="18.75" customHeight="1">
      <c r="A62" s="198">
        <v>60</v>
      </c>
      <c r="B62" s="345" t="s">
        <v>493</v>
      </c>
      <c r="C62" s="437">
        <v>3</v>
      </c>
      <c r="D62" s="229" t="s">
        <v>499</v>
      </c>
      <c r="E62" s="229" t="s">
        <v>500</v>
      </c>
      <c r="F62" s="229" t="s">
        <v>501</v>
      </c>
      <c r="G62" s="212">
        <v>7.5</v>
      </c>
      <c r="H62" s="229" t="s">
        <v>502</v>
      </c>
      <c r="I62" s="212">
        <v>324</v>
      </c>
      <c r="J62" s="398">
        <v>62</v>
      </c>
      <c r="K62" s="212">
        <v>6778.8</v>
      </c>
      <c r="L62" s="212">
        <v>4296</v>
      </c>
      <c r="M62" s="438">
        <v>0.17243206951026857</v>
      </c>
      <c r="N62" s="212">
        <v>0.48620000000000002</v>
      </c>
      <c r="O62" s="239">
        <v>1.4770000000000001</v>
      </c>
      <c r="P62" s="239">
        <v>0.25468216666666671</v>
      </c>
      <c r="Q62" s="239">
        <f t="shared" si="8"/>
        <v>0.39097005026050496</v>
      </c>
      <c r="R62" s="239">
        <f t="shared" si="7"/>
        <v>1.0981640889262136</v>
      </c>
      <c r="S62" s="239">
        <f t="shared" si="3"/>
        <v>0.20048007421266242</v>
      </c>
      <c r="T62" s="439">
        <f t="shared" si="4"/>
        <v>6.0934978200774238E-2</v>
      </c>
      <c r="U62" s="217">
        <f t="shared" si="5"/>
        <v>4.1255909411492375E-2</v>
      </c>
    </row>
    <row r="63" spans="1:21" ht="18.75" customHeight="1">
      <c r="A63" s="198">
        <v>61</v>
      </c>
      <c r="B63" s="345" t="s">
        <v>493</v>
      </c>
      <c r="C63" s="437">
        <v>4</v>
      </c>
      <c r="D63" s="229" t="s">
        <v>499</v>
      </c>
      <c r="E63" s="229" t="s">
        <v>503</v>
      </c>
      <c r="F63" s="229" t="s">
        <v>504</v>
      </c>
      <c r="G63" s="212">
        <v>4.7</v>
      </c>
      <c r="H63" s="229" t="s">
        <v>498</v>
      </c>
      <c r="I63" s="212">
        <v>288</v>
      </c>
      <c r="J63" s="398">
        <v>42</v>
      </c>
      <c r="K63" s="212">
        <v>5212.2</v>
      </c>
      <c r="L63" s="212">
        <v>2200</v>
      </c>
      <c r="M63" s="438">
        <v>0.1312117850953205</v>
      </c>
      <c r="N63" s="212">
        <v>0.71040000000000003</v>
      </c>
      <c r="O63" s="239">
        <v>0.96166666666666656</v>
      </c>
      <c r="P63" s="239">
        <v>0.12618199999999988</v>
      </c>
      <c r="Q63" s="239">
        <f t="shared" si="8"/>
        <v>0.28637828241407165</v>
      </c>
      <c r="R63" s="239">
        <v>1.1000000000000001</v>
      </c>
      <c r="S63" s="239">
        <f t="shared" si="3"/>
        <v>0.12288567299356135</v>
      </c>
      <c r="T63" s="439">
        <f t="shared" si="4"/>
        <v>2.0151477693478016E-2</v>
      </c>
      <c r="U63" s="217">
        <f t="shared" si="5"/>
        <v>2.0954742835505739E-2</v>
      </c>
    </row>
    <row r="64" spans="1:21" ht="18.75" customHeight="1">
      <c r="A64" s="198">
        <v>62</v>
      </c>
      <c r="B64" s="345" t="s">
        <v>493</v>
      </c>
      <c r="C64" s="437">
        <v>5</v>
      </c>
      <c r="D64" s="229" t="s">
        <v>499</v>
      </c>
      <c r="E64" s="229" t="s">
        <v>505</v>
      </c>
      <c r="F64" s="229" t="s">
        <v>504</v>
      </c>
      <c r="G64" s="212">
        <v>7</v>
      </c>
      <c r="H64" s="229">
        <v>55</v>
      </c>
      <c r="I64" s="212">
        <v>296</v>
      </c>
      <c r="J64" s="398">
        <v>73</v>
      </c>
      <c r="K64" s="212">
        <v>8762.6</v>
      </c>
      <c r="L64" s="212">
        <v>3009</v>
      </c>
      <c r="M64" s="438">
        <v>0.12463941226096741</v>
      </c>
      <c r="N64" s="212">
        <f>IF(H64=55,0.7104,IF(H64=80,0.4862,IF(H64=100,0.3878,IF(H64=34,1.1325))))</f>
        <v>0.71040000000000003</v>
      </c>
      <c r="O64" s="239">
        <v>1.1853333333333333</v>
      </c>
      <c r="P64" s="239">
        <v>0.14773925000000002</v>
      </c>
      <c r="Q64" s="239">
        <f t="shared" si="8"/>
        <v>0.34344467845350879</v>
      </c>
      <c r="R64" s="239">
        <f>K64/(1.732*I64*11)</f>
        <v>1.5538199862680233</v>
      </c>
      <c r="S64" s="239">
        <f t="shared" si="3"/>
        <v>0.16305233341712902</v>
      </c>
      <c r="T64" s="439">
        <f t="shared" si="4"/>
        <v>5.6407992066131257E-2</v>
      </c>
      <c r="U64" s="217">
        <f t="shared" si="5"/>
        <v>4.7588294768952127E-2</v>
      </c>
    </row>
    <row r="65" spans="1:21" ht="18.75" customHeight="1">
      <c r="A65" s="198">
        <v>63</v>
      </c>
      <c r="B65" s="345" t="s">
        <v>493</v>
      </c>
      <c r="C65" s="437">
        <v>6</v>
      </c>
      <c r="D65" s="229" t="s">
        <v>499</v>
      </c>
      <c r="E65" s="229" t="s">
        <v>506</v>
      </c>
      <c r="F65" s="229" t="s">
        <v>507</v>
      </c>
      <c r="G65" s="212">
        <v>5.6</v>
      </c>
      <c r="H65" s="229" t="s">
        <v>508</v>
      </c>
      <c r="I65" s="212">
        <v>296</v>
      </c>
      <c r="J65" s="398">
        <v>59</v>
      </c>
      <c r="K65" s="212">
        <v>5331.9</v>
      </c>
      <c r="L65" s="212">
        <v>3351</v>
      </c>
      <c r="M65" s="438">
        <v>0.13176616251482803</v>
      </c>
      <c r="N65" s="212">
        <v>0.38779999999999998</v>
      </c>
      <c r="O65" s="239">
        <v>1.1239999999999999</v>
      </c>
      <c r="P65" s="239">
        <v>0.1481051666666667</v>
      </c>
      <c r="Q65" s="239">
        <f t="shared" si="8"/>
        <v>0.32567363772363095</v>
      </c>
      <c r="R65" s="239">
        <v>1.1000000000000001</v>
      </c>
      <c r="S65" s="239">
        <f t="shared" si="3"/>
        <v>0.14998538219124047</v>
      </c>
      <c r="T65" s="439">
        <f t="shared" si="4"/>
        <v>1.6740616534805634E-2</v>
      </c>
      <c r="U65" s="217">
        <f t="shared" si="5"/>
        <v>1.4893786952674053E-2</v>
      </c>
    </row>
    <row r="66" spans="1:21" ht="18.75" customHeight="1">
      <c r="A66" s="198">
        <v>64</v>
      </c>
      <c r="B66" s="345" t="s">
        <v>493</v>
      </c>
      <c r="C66" s="437">
        <v>7</v>
      </c>
      <c r="D66" s="229" t="s">
        <v>499</v>
      </c>
      <c r="E66" s="229" t="s">
        <v>499</v>
      </c>
      <c r="F66" s="229" t="s">
        <v>509</v>
      </c>
      <c r="G66" s="212">
        <v>8.18</v>
      </c>
      <c r="H66" s="229" t="s">
        <v>398</v>
      </c>
      <c r="I66" s="212">
        <v>128</v>
      </c>
      <c r="J66" s="398">
        <v>83</v>
      </c>
      <c r="K66" s="212">
        <v>5717.6</v>
      </c>
      <c r="L66" s="212">
        <v>3538</v>
      </c>
      <c r="M66" s="438">
        <v>0.16596744286330312</v>
      </c>
      <c r="N66" s="212">
        <v>0.48620000000000002</v>
      </c>
      <c r="O66" s="239">
        <v>0.42163636363636364</v>
      </c>
      <c r="P66" s="239">
        <v>6.9977909090909077E-2</v>
      </c>
      <c r="Q66" s="239">
        <f t="shared" si="8"/>
        <v>0.28251147623747075</v>
      </c>
      <c r="R66" s="239">
        <f>K66/(1.732*I66*11)</f>
        <v>2.3445701238715095</v>
      </c>
      <c r="S66" s="239">
        <f t="shared" si="3"/>
        <v>0.12035248261219414</v>
      </c>
      <c r="T66" s="439">
        <f t="shared" si="4"/>
        <v>6.2269081270801109E-3</v>
      </c>
      <c r="U66" s="217">
        <f t="shared" si="5"/>
        <v>1.4768432384191725E-2</v>
      </c>
    </row>
    <row r="67" spans="1:21" ht="18.75" customHeight="1">
      <c r="A67" s="198">
        <v>65</v>
      </c>
      <c r="B67" s="345" t="s">
        <v>493</v>
      </c>
      <c r="C67" s="437">
        <v>8</v>
      </c>
      <c r="D67" s="229" t="s">
        <v>499</v>
      </c>
      <c r="E67" s="229" t="s">
        <v>510</v>
      </c>
      <c r="F67" s="229" t="s">
        <v>509</v>
      </c>
      <c r="G67" s="212">
        <v>5</v>
      </c>
      <c r="H67" s="229">
        <v>100</v>
      </c>
      <c r="I67" s="212">
        <v>78</v>
      </c>
      <c r="J67" s="398">
        <v>16</v>
      </c>
      <c r="K67" s="212">
        <v>1795.5</v>
      </c>
      <c r="L67" s="212">
        <v>1581</v>
      </c>
      <c r="M67" s="438">
        <v>0.13985793768545987</v>
      </c>
      <c r="N67" s="212">
        <f>IF(H67=55,0.7104,IF(H67=80,0.4862,IF(H67=100,0.3878,IF(H67=34,1.1325))))</f>
        <v>0.38779999999999998</v>
      </c>
      <c r="O67" s="239">
        <v>0.44933333333333331</v>
      </c>
      <c r="P67" s="239">
        <v>6.2842833333333292E-2</v>
      </c>
      <c r="Q67" s="239">
        <f t="shared" si="8"/>
        <v>0.49406266858605757</v>
      </c>
      <c r="R67" s="239">
        <f>K67/(1.732*I67*11)</f>
        <v>1.208231722088535</v>
      </c>
      <c r="S67" s="239">
        <f t="shared" ref="S67:S130" si="9">(0.8*Q67*Q67)+(0.2*Q67)</f>
        <v>0.29409087010951279</v>
      </c>
      <c r="T67" s="439">
        <f t="shared" ref="T67:T130" si="10">(0.105*K67*K67*N67*G67*S67)/(2*2*R67*R67*12*1000000)</f>
        <v>2.7547219155281276E-3</v>
      </c>
      <c r="U67" s="217">
        <f t="shared" ref="U67:U130" si="11">T67/O67</f>
        <v>6.1306867556263972E-3</v>
      </c>
    </row>
    <row r="68" spans="1:21" ht="18.75" customHeight="1">
      <c r="A68" s="198">
        <v>66</v>
      </c>
      <c r="B68" s="345" t="s">
        <v>493</v>
      </c>
      <c r="C68" s="437">
        <v>9</v>
      </c>
      <c r="D68" s="229" t="s">
        <v>499</v>
      </c>
      <c r="E68" s="229" t="s">
        <v>511</v>
      </c>
      <c r="F68" s="229" t="s">
        <v>509</v>
      </c>
      <c r="G68" s="212">
        <v>12</v>
      </c>
      <c r="H68" s="229" t="s">
        <v>398</v>
      </c>
      <c r="I68" s="212">
        <v>182</v>
      </c>
      <c r="J68" s="398">
        <v>25</v>
      </c>
      <c r="K68" s="212">
        <v>1705.9</v>
      </c>
      <c r="L68" s="212">
        <v>1351</v>
      </c>
      <c r="M68" s="438">
        <v>0.14437081339712926</v>
      </c>
      <c r="N68" s="212">
        <v>0.48620000000000002</v>
      </c>
      <c r="O68" s="239">
        <v>0.41800000000000004</v>
      </c>
      <c r="P68" s="239">
        <v>6.0347000000000039E-2</v>
      </c>
      <c r="Q68" s="239">
        <f t="shared" si="8"/>
        <v>0.19697581170207176</v>
      </c>
      <c r="R68" s="239">
        <v>1.1000000000000001</v>
      </c>
      <c r="S68" s="239">
        <f t="shared" si="9"/>
        <v>7.0434738656966381E-2</v>
      </c>
      <c r="T68" s="439">
        <f t="shared" si="10"/>
        <v>2.1619863012426513E-3</v>
      </c>
      <c r="U68" s="217">
        <f t="shared" si="11"/>
        <v>5.1722160316809837E-3</v>
      </c>
    </row>
    <row r="69" spans="1:21" ht="18.75" customHeight="1">
      <c r="A69" s="198">
        <v>67</v>
      </c>
      <c r="B69" s="345" t="s">
        <v>493</v>
      </c>
      <c r="C69" s="437">
        <v>10</v>
      </c>
      <c r="D69" s="229" t="s">
        <v>512</v>
      </c>
      <c r="E69" s="229" t="s">
        <v>513</v>
      </c>
      <c r="F69" s="229" t="s">
        <v>512</v>
      </c>
      <c r="G69" s="212">
        <v>5.18</v>
      </c>
      <c r="H69" s="229" t="s">
        <v>455</v>
      </c>
      <c r="I69" s="212">
        <v>230</v>
      </c>
      <c r="J69" s="212">
        <v>73</v>
      </c>
      <c r="K69" s="212">
        <v>11204.9</v>
      </c>
      <c r="L69" s="212">
        <v>1721</v>
      </c>
      <c r="M69" s="438">
        <v>9.1353960474757273E-2</v>
      </c>
      <c r="N69" s="212">
        <v>0.48620000000000002</v>
      </c>
      <c r="O69" s="239">
        <v>2.9348333333333336</v>
      </c>
      <c r="P69" s="239">
        <v>0.26810864833333348</v>
      </c>
      <c r="Q69" s="239">
        <f t="shared" si="8"/>
        <v>1.0943685708751891</v>
      </c>
      <c r="R69" s="239">
        <f>K69/(1.732*I69*11)</f>
        <v>2.5570520954093601</v>
      </c>
      <c r="S69" s="239">
        <f t="shared" si="9"/>
        <v>1.176987769310561</v>
      </c>
      <c r="T69" s="439">
        <f t="shared" si="10"/>
        <v>0.12450922891571706</v>
      </c>
      <c r="U69" s="217">
        <f t="shared" si="11"/>
        <v>4.2424633624527357E-2</v>
      </c>
    </row>
    <row r="70" spans="1:21" ht="18.75" customHeight="1">
      <c r="A70" s="198">
        <v>68</v>
      </c>
      <c r="B70" s="345" t="s">
        <v>493</v>
      </c>
      <c r="C70" s="437">
        <v>11</v>
      </c>
      <c r="D70" s="229" t="s">
        <v>514</v>
      </c>
      <c r="E70" s="229" t="s">
        <v>515</v>
      </c>
      <c r="F70" s="229" t="s">
        <v>514</v>
      </c>
      <c r="G70" s="212">
        <v>9.8000000000000007</v>
      </c>
      <c r="H70" s="229" t="s">
        <v>516</v>
      </c>
      <c r="I70" s="212">
        <v>280</v>
      </c>
      <c r="J70" s="212">
        <v>107</v>
      </c>
      <c r="K70" s="212">
        <v>9244.9</v>
      </c>
      <c r="L70" s="212">
        <v>2968</v>
      </c>
      <c r="M70" s="438">
        <v>8.8214395254629721E-2</v>
      </c>
      <c r="N70" s="212">
        <v>0.48620000000000002</v>
      </c>
      <c r="O70" s="239">
        <v>0.57600000000000007</v>
      </c>
      <c r="P70" s="239">
        <v>5.0811491666666729E-2</v>
      </c>
      <c r="Q70" s="239">
        <f t="shared" si="8"/>
        <v>0.17643000933314756</v>
      </c>
      <c r="R70" s="239">
        <f>K70/(1.732*I70*11)</f>
        <v>1.7330201553642663</v>
      </c>
      <c r="S70" s="239">
        <f t="shared" si="9"/>
        <v>6.0188040421265146E-2</v>
      </c>
      <c r="T70" s="439">
        <f t="shared" si="10"/>
        <v>1.7852395690541187E-2</v>
      </c>
      <c r="U70" s="217">
        <f t="shared" si="11"/>
        <v>3.0993742518300667E-2</v>
      </c>
    </row>
    <row r="71" spans="1:21" ht="18.75" customHeight="1">
      <c r="A71" s="198">
        <v>69</v>
      </c>
      <c r="B71" s="345" t="s">
        <v>493</v>
      </c>
      <c r="C71" s="437">
        <v>12</v>
      </c>
      <c r="D71" s="229" t="s">
        <v>235</v>
      </c>
      <c r="E71" s="229" t="s">
        <v>517</v>
      </c>
      <c r="F71" s="229" t="s">
        <v>235</v>
      </c>
      <c r="G71" s="212">
        <v>6.81</v>
      </c>
      <c r="H71" s="229" t="s">
        <v>468</v>
      </c>
      <c r="I71" s="212">
        <v>168</v>
      </c>
      <c r="J71" s="212">
        <v>71</v>
      </c>
      <c r="K71" s="212">
        <v>10985.8</v>
      </c>
      <c r="L71" s="212">
        <v>677</v>
      </c>
      <c r="M71" s="438">
        <v>3.043421332913461E-2</v>
      </c>
      <c r="N71" s="212">
        <v>0.48620000000000002</v>
      </c>
      <c r="O71" s="239">
        <v>0.86379199999999989</v>
      </c>
      <c r="P71" s="239">
        <v>2.628882999999984E-2</v>
      </c>
      <c r="Q71" s="239">
        <f t="shared" si="8"/>
        <v>0.44096883860502933</v>
      </c>
      <c r="R71" s="239">
        <f>K71/(1.732*I71*11)</f>
        <v>3.4322730771922458</v>
      </c>
      <c r="S71" s="239">
        <f t="shared" si="9"/>
        <v>0.24375658101754061</v>
      </c>
      <c r="T71" s="439">
        <f t="shared" si="10"/>
        <v>1.8086985357362258E-2</v>
      </c>
      <c r="U71" s="217">
        <f t="shared" si="11"/>
        <v>2.0939051713100214E-2</v>
      </c>
    </row>
    <row r="72" spans="1:21" ht="18.75" customHeight="1">
      <c r="A72" s="198">
        <v>70</v>
      </c>
      <c r="B72" s="345" t="s">
        <v>493</v>
      </c>
      <c r="C72" s="437">
        <v>13</v>
      </c>
      <c r="D72" s="229" t="s">
        <v>235</v>
      </c>
      <c r="E72" s="229" t="s">
        <v>518</v>
      </c>
      <c r="F72" s="229" t="s">
        <v>235</v>
      </c>
      <c r="G72" s="212">
        <v>1.1200000000000001</v>
      </c>
      <c r="H72" s="229">
        <v>100</v>
      </c>
      <c r="I72" s="212">
        <v>145</v>
      </c>
      <c r="J72" s="212">
        <v>7</v>
      </c>
      <c r="K72" s="212">
        <v>2625</v>
      </c>
      <c r="L72" s="212">
        <v>2931</v>
      </c>
      <c r="M72" s="438">
        <v>0.11897247305563663</v>
      </c>
      <c r="N72" s="212">
        <f>IF(H72=55,0.7104,IF(H72=80,0.4862,IF(H72=100,0.3878,IF(H72=34,1.1325))))</f>
        <v>0.38779999999999998</v>
      </c>
      <c r="O72" s="239">
        <v>0.96124000000000009</v>
      </c>
      <c r="P72" s="239">
        <v>0.11436110000000017</v>
      </c>
      <c r="Q72" s="239">
        <f t="shared" si="8"/>
        <v>0.56855415478915849</v>
      </c>
      <c r="R72" s="239">
        <v>1.1000000000000001</v>
      </c>
      <c r="S72" s="239">
        <f t="shared" si="9"/>
        <v>0.37231389250024322</v>
      </c>
      <c r="T72" s="439">
        <f t="shared" si="10"/>
        <v>2.01444946035514E-3</v>
      </c>
      <c r="U72" s="217">
        <f t="shared" si="11"/>
        <v>2.0956779372010527E-3</v>
      </c>
    </row>
    <row r="73" spans="1:21" ht="18.75" customHeight="1">
      <c r="A73" s="198">
        <v>71</v>
      </c>
      <c r="B73" s="345" t="s">
        <v>493</v>
      </c>
      <c r="C73" s="437">
        <v>14</v>
      </c>
      <c r="D73" s="229" t="s">
        <v>235</v>
      </c>
      <c r="E73" s="229" t="s">
        <v>463</v>
      </c>
      <c r="F73" s="229" t="s">
        <v>235</v>
      </c>
      <c r="G73" s="212">
        <v>6.25</v>
      </c>
      <c r="H73" s="229" t="s">
        <v>455</v>
      </c>
      <c r="I73" s="212">
        <v>210</v>
      </c>
      <c r="J73" s="212">
        <v>78</v>
      </c>
      <c r="K73" s="212">
        <v>8836.7999999999993</v>
      </c>
      <c r="L73" s="212">
        <v>818</v>
      </c>
      <c r="M73" s="438">
        <v>5.5245769404332346E-2</v>
      </c>
      <c r="N73" s="212">
        <v>0.38779999999999998</v>
      </c>
      <c r="O73" s="239">
        <v>1.0636800000000002</v>
      </c>
      <c r="P73" s="239">
        <v>5.8763820000000244E-2</v>
      </c>
      <c r="Q73" s="239">
        <f t="shared" si="8"/>
        <v>0.43440988964694993</v>
      </c>
      <c r="R73" s="239">
        <f t="shared" ref="R73:R89" si="12">K73/(1.732*I73*11)</f>
        <v>2.208692000839807</v>
      </c>
      <c r="S73" s="239">
        <f t="shared" si="9"/>
        <v>0.23785153970785017</v>
      </c>
      <c r="T73" s="439">
        <f t="shared" si="10"/>
        <v>2.0186526027194545E-2</v>
      </c>
      <c r="U73" s="217">
        <f t="shared" si="11"/>
        <v>1.8978006568887769E-2</v>
      </c>
    </row>
    <row r="74" spans="1:21" ht="18.75" customHeight="1">
      <c r="A74" s="198">
        <v>72</v>
      </c>
      <c r="B74" s="345" t="s">
        <v>1325</v>
      </c>
      <c r="C74" s="437">
        <v>1</v>
      </c>
      <c r="D74" s="229" t="s">
        <v>215</v>
      </c>
      <c r="E74" s="229" t="s">
        <v>519</v>
      </c>
      <c r="F74" s="229" t="s">
        <v>520</v>
      </c>
      <c r="G74" s="212">
        <v>4.5</v>
      </c>
      <c r="H74" s="229" t="s">
        <v>440</v>
      </c>
      <c r="I74" s="212">
        <v>170</v>
      </c>
      <c r="J74" s="212">
        <v>50</v>
      </c>
      <c r="K74" s="212">
        <v>8260</v>
      </c>
      <c r="L74" s="398">
        <v>3271</v>
      </c>
      <c r="M74" s="445">
        <v>0.14335314124456389</v>
      </c>
      <c r="N74" s="212">
        <v>0.48620000000000002</v>
      </c>
      <c r="O74" s="239">
        <v>1.6280171428571428</v>
      </c>
      <c r="P74" s="239">
        <v>0.23338137142857132</v>
      </c>
      <c r="Q74" s="239">
        <f t="shared" si="8"/>
        <v>0.8213307017817274</v>
      </c>
      <c r="R74" s="239">
        <f t="shared" si="12"/>
        <v>2.5502957849106469</v>
      </c>
      <c r="S74" s="239">
        <f t="shared" si="9"/>
        <v>0.70393343770775729</v>
      </c>
      <c r="T74" s="439">
        <f t="shared" si="10"/>
        <v>3.5341592387115747E-2</v>
      </c>
      <c r="U74" s="217">
        <f t="shared" si="11"/>
        <v>2.1708366243055551E-2</v>
      </c>
    </row>
    <row r="75" spans="1:21" ht="18.75" customHeight="1">
      <c r="A75" s="198">
        <v>73</v>
      </c>
      <c r="B75" s="345" t="s">
        <v>1325</v>
      </c>
      <c r="C75" s="437">
        <v>2</v>
      </c>
      <c r="D75" s="229" t="s">
        <v>215</v>
      </c>
      <c r="E75" s="229" t="s">
        <v>521</v>
      </c>
      <c r="F75" s="229" t="s">
        <v>520</v>
      </c>
      <c r="G75" s="212">
        <v>3.5</v>
      </c>
      <c r="H75" s="229" t="s">
        <v>440</v>
      </c>
      <c r="I75" s="212">
        <v>140</v>
      </c>
      <c r="J75" s="212">
        <v>35</v>
      </c>
      <c r="K75" s="212">
        <v>6224</v>
      </c>
      <c r="L75" s="398">
        <v>1354</v>
      </c>
      <c r="M75" s="445">
        <v>0.19147039929192428</v>
      </c>
      <c r="N75" s="212">
        <v>0.48620000000000002</v>
      </c>
      <c r="O75" s="239">
        <v>1.0007000000000001</v>
      </c>
      <c r="P75" s="239">
        <v>0.19160442857142865</v>
      </c>
      <c r="Q75" s="239">
        <f t="shared" si="8"/>
        <v>0.61303302201278043</v>
      </c>
      <c r="R75" s="239">
        <f t="shared" si="12"/>
        <v>2.333463303440209</v>
      </c>
      <c r="S75" s="239">
        <f t="shared" si="9"/>
        <v>0.42325419326505381</v>
      </c>
      <c r="T75" s="439">
        <f t="shared" si="10"/>
        <v>1.1209069115134602E-2</v>
      </c>
      <c r="U75" s="217">
        <f t="shared" si="11"/>
        <v>1.1201228255355852E-2</v>
      </c>
    </row>
    <row r="76" spans="1:21" ht="18.75" customHeight="1">
      <c r="A76" s="198">
        <v>74</v>
      </c>
      <c r="B76" s="345" t="s">
        <v>1325</v>
      </c>
      <c r="C76" s="437">
        <v>3</v>
      </c>
      <c r="D76" s="229" t="s">
        <v>215</v>
      </c>
      <c r="E76" s="229" t="s">
        <v>522</v>
      </c>
      <c r="F76" s="229" t="s">
        <v>523</v>
      </c>
      <c r="G76" s="212">
        <v>3</v>
      </c>
      <c r="H76" s="229" t="s">
        <v>440</v>
      </c>
      <c r="I76" s="212">
        <v>183</v>
      </c>
      <c r="J76" s="212">
        <v>24</v>
      </c>
      <c r="K76" s="212">
        <v>6323</v>
      </c>
      <c r="L76" s="398">
        <v>2204</v>
      </c>
      <c r="M76" s="445">
        <v>0.16081140252391421</v>
      </c>
      <c r="N76" s="212">
        <v>0.48620000000000002</v>
      </c>
      <c r="O76" s="239">
        <v>1.2145636363636365</v>
      </c>
      <c r="P76" s="239">
        <v>0.19531568181818171</v>
      </c>
      <c r="Q76" s="239">
        <f t="shared" si="8"/>
        <v>0.56921611866096145</v>
      </c>
      <c r="R76" s="239">
        <f t="shared" si="12"/>
        <v>1.8135582914290369</v>
      </c>
      <c r="S76" s="239">
        <f t="shared" si="9"/>
        <v>0.37304881552695213</v>
      </c>
      <c r="T76" s="439">
        <f t="shared" si="10"/>
        <v>1.4468824918685803E-2</v>
      </c>
      <c r="U76" s="217">
        <f t="shared" si="11"/>
        <v>1.1912776313643793E-2</v>
      </c>
    </row>
    <row r="77" spans="1:21" ht="18.75" customHeight="1">
      <c r="A77" s="198">
        <v>75</v>
      </c>
      <c r="B77" s="345" t="s">
        <v>1325</v>
      </c>
      <c r="C77" s="437">
        <v>4</v>
      </c>
      <c r="D77" s="229" t="s">
        <v>215</v>
      </c>
      <c r="E77" s="229" t="s">
        <v>524</v>
      </c>
      <c r="F77" s="229" t="s">
        <v>523</v>
      </c>
      <c r="G77" s="212">
        <v>1.5</v>
      </c>
      <c r="H77" s="229" t="s">
        <v>440</v>
      </c>
      <c r="I77" s="212">
        <v>95</v>
      </c>
      <c r="J77" s="212">
        <v>29</v>
      </c>
      <c r="K77" s="212">
        <v>9555</v>
      </c>
      <c r="L77" s="398">
        <v>42</v>
      </c>
      <c r="M77" s="445">
        <v>0.12781540073386524</v>
      </c>
      <c r="N77" s="212">
        <v>0.48620000000000002</v>
      </c>
      <c r="O77" s="239">
        <v>0.76704727272727302</v>
      </c>
      <c r="P77" s="239">
        <v>9.8040454545454819E-2</v>
      </c>
      <c r="Q77" s="239">
        <f t="shared" si="8"/>
        <v>0.69247887602607217</v>
      </c>
      <c r="R77" s="239">
        <f t="shared" si="12"/>
        <v>5.2791805253212818</v>
      </c>
      <c r="S77" s="239">
        <f t="shared" si="9"/>
        <v>0.52211737019908022</v>
      </c>
      <c r="T77" s="439">
        <f t="shared" si="10"/>
        <v>2.7286684750105132E-3</v>
      </c>
      <c r="U77" s="217">
        <f t="shared" si="11"/>
        <v>3.5573667647739661E-3</v>
      </c>
    </row>
    <row r="78" spans="1:21" ht="18.75" customHeight="1">
      <c r="A78" s="198">
        <v>76</v>
      </c>
      <c r="B78" s="345" t="s">
        <v>1325</v>
      </c>
      <c r="C78" s="437">
        <v>5</v>
      </c>
      <c r="D78" s="229" t="s">
        <v>525</v>
      </c>
      <c r="E78" s="229" t="s">
        <v>213</v>
      </c>
      <c r="F78" s="229" t="s">
        <v>526</v>
      </c>
      <c r="G78" s="212">
        <v>1.5</v>
      </c>
      <c r="H78" s="229">
        <v>80</v>
      </c>
      <c r="I78" s="212">
        <v>9</v>
      </c>
      <c r="J78" s="212">
        <v>3</v>
      </c>
      <c r="K78" s="212">
        <v>450</v>
      </c>
      <c r="L78" s="398">
        <v>1429</v>
      </c>
      <c r="M78" s="445">
        <v>0.15879821428571442</v>
      </c>
      <c r="N78" s="212">
        <f>IF(H78=55,0.7104,IF(H78=80,0.4862,IF(H78=100,0.3878,IF(H78=34,1.1325))))</f>
        <v>0.48620000000000002</v>
      </c>
      <c r="O78" s="239">
        <v>9.3333333333333338E-2</v>
      </c>
      <c r="P78" s="239">
        <v>1.4821166666666682E-2</v>
      </c>
      <c r="Q78" s="239">
        <f t="shared" si="8"/>
        <v>0.88941054087697835</v>
      </c>
      <c r="R78" s="239">
        <f t="shared" si="12"/>
        <v>2.624396388830569</v>
      </c>
      <c r="S78" s="239">
        <f t="shared" si="9"/>
        <v>0.81072299635385914</v>
      </c>
      <c r="T78" s="439">
        <f t="shared" si="10"/>
        <v>3.8027075930222735E-5</v>
      </c>
      <c r="U78" s="217">
        <f t="shared" si="11"/>
        <v>4.074329563952436E-4</v>
      </c>
    </row>
    <row r="79" spans="1:21" ht="18.75" customHeight="1">
      <c r="A79" s="198">
        <v>77</v>
      </c>
      <c r="B79" s="345" t="s">
        <v>1325</v>
      </c>
      <c r="C79" s="437">
        <v>6</v>
      </c>
      <c r="D79" s="229" t="s">
        <v>525</v>
      </c>
      <c r="E79" s="229" t="s">
        <v>320</v>
      </c>
      <c r="F79" s="229" t="s">
        <v>527</v>
      </c>
      <c r="G79" s="212">
        <v>3</v>
      </c>
      <c r="H79" s="229">
        <v>80</v>
      </c>
      <c r="I79" s="212">
        <v>175</v>
      </c>
      <c r="J79" s="212">
        <v>37</v>
      </c>
      <c r="K79" s="212">
        <v>7252</v>
      </c>
      <c r="L79" s="398">
        <v>2375</v>
      </c>
      <c r="M79" s="445">
        <v>0.13801841159866557</v>
      </c>
      <c r="N79" s="212">
        <f>IF(H79=55,0.7104,IF(H79=80,0.4862,IF(H79=100,0.3878,IF(H79=34,1.1325))))</f>
        <v>0.48620000000000002</v>
      </c>
      <c r="O79" s="239">
        <v>1.2989999999999999</v>
      </c>
      <c r="P79" s="239">
        <v>0.17928591666666657</v>
      </c>
      <c r="Q79" s="239">
        <f t="shared" si="8"/>
        <v>0.63661828367710727</v>
      </c>
      <c r="R79" s="239">
        <f t="shared" si="12"/>
        <v>2.1750997270627752</v>
      </c>
      <c r="S79" s="239">
        <f t="shared" si="9"/>
        <v>0.45154992802501009</v>
      </c>
      <c r="T79" s="439">
        <f t="shared" si="10"/>
        <v>1.6015750381758582E-2</v>
      </c>
      <c r="U79" s="217">
        <f t="shared" si="11"/>
        <v>1.2329292056781049E-2</v>
      </c>
    </row>
    <row r="80" spans="1:21" ht="18.75" customHeight="1">
      <c r="A80" s="198">
        <v>78</v>
      </c>
      <c r="B80" s="345" t="s">
        <v>1325</v>
      </c>
      <c r="C80" s="437">
        <v>7</v>
      </c>
      <c r="D80" s="229" t="s">
        <v>525</v>
      </c>
      <c r="E80" s="229" t="s">
        <v>528</v>
      </c>
      <c r="F80" s="229" t="s">
        <v>529</v>
      </c>
      <c r="G80" s="212">
        <v>5.5</v>
      </c>
      <c r="H80" s="229" t="s">
        <v>530</v>
      </c>
      <c r="I80" s="212">
        <v>188</v>
      </c>
      <c r="J80" s="212">
        <v>34</v>
      </c>
      <c r="K80" s="212">
        <v>4664</v>
      </c>
      <c r="L80" s="398">
        <v>1864</v>
      </c>
      <c r="M80" s="445">
        <v>0.1697411227154047</v>
      </c>
      <c r="N80" s="212">
        <v>0.38779999999999998</v>
      </c>
      <c r="O80" s="239">
        <v>1.2766666666666666</v>
      </c>
      <c r="P80" s="239">
        <v>0.21670283333333332</v>
      </c>
      <c r="Q80" s="239">
        <f t="shared" si="8"/>
        <v>0.58240846018292991</v>
      </c>
      <c r="R80" s="239">
        <f t="shared" si="12"/>
        <v>1.3021473146282738</v>
      </c>
      <c r="S80" s="239">
        <f t="shared" si="9"/>
        <v>0.38784138363070714</v>
      </c>
      <c r="T80" s="439">
        <f t="shared" si="10"/>
        <v>2.3215045951758516E-2</v>
      </c>
      <c r="U80" s="217">
        <f t="shared" si="11"/>
        <v>1.8184109100594138E-2</v>
      </c>
    </row>
    <row r="81" spans="1:21" ht="18.75" customHeight="1">
      <c r="A81" s="198">
        <v>79</v>
      </c>
      <c r="B81" s="345" t="s">
        <v>1325</v>
      </c>
      <c r="C81" s="437">
        <v>8</v>
      </c>
      <c r="D81" s="229" t="s">
        <v>525</v>
      </c>
      <c r="E81" s="229" t="s">
        <v>531</v>
      </c>
      <c r="F81" s="229" t="s">
        <v>527</v>
      </c>
      <c r="G81" s="212">
        <v>3.5</v>
      </c>
      <c r="H81" s="229" t="s">
        <v>440</v>
      </c>
      <c r="I81" s="212">
        <v>122</v>
      </c>
      <c r="J81" s="212">
        <v>24</v>
      </c>
      <c r="K81" s="212">
        <v>4312</v>
      </c>
      <c r="L81" s="398">
        <v>754</v>
      </c>
      <c r="M81" s="445">
        <v>0.15280376009944072</v>
      </c>
      <c r="N81" s="212">
        <v>0.48620000000000002</v>
      </c>
      <c r="O81" s="239">
        <v>0.58509090909090922</v>
      </c>
      <c r="P81" s="239">
        <v>8.9404090909090961E-2</v>
      </c>
      <c r="Q81" s="239">
        <f t="shared" si="8"/>
        <v>0.41131213676089595</v>
      </c>
      <c r="R81" s="239">
        <f t="shared" si="12"/>
        <v>1.8551470866618711</v>
      </c>
      <c r="S81" s="239">
        <f t="shared" si="9"/>
        <v>0.21760456642963041</v>
      </c>
      <c r="T81" s="439">
        <f t="shared" si="10"/>
        <v>4.3762273133484434E-3</v>
      </c>
      <c r="U81" s="217">
        <f t="shared" si="11"/>
        <v>7.4795681241194636E-3</v>
      </c>
    </row>
    <row r="82" spans="1:21" ht="18.75" customHeight="1">
      <c r="A82" s="198">
        <v>80</v>
      </c>
      <c r="B82" s="345" t="s">
        <v>1325</v>
      </c>
      <c r="C82" s="437">
        <v>9</v>
      </c>
      <c r="D82" s="229" t="s">
        <v>525</v>
      </c>
      <c r="E82" s="229" t="s">
        <v>532</v>
      </c>
      <c r="F82" s="229" t="s">
        <v>523</v>
      </c>
      <c r="G82" s="212">
        <v>4.5</v>
      </c>
      <c r="H82" s="229" t="s">
        <v>440</v>
      </c>
      <c r="I82" s="212">
        <v>109</v>
      </c>
      <c r="J82" s="212">
        <v>37</v>
      </c>
      <c r="K82" s="212">
        <v>4885</v>
      </c>
      <c r="L82" s="398">
        <v>1405</v>
      </c>
      <c r="M82" s="445">
        <v>0.15265535714285741</v>
      </c>
      <c r="N82" s="212">
        <v>0.48620000000000002</v>
      </c>
      <c r="O82" s="239">
        <v>0.70000000000000018</v>
      </c>
      <c r="P82" s="239">
        <v>0.10685875000000022</v>
      </c>
      <c r="Q82" s="239">
        <f t="shared" si="8"/>
        <v>0.55078175696510134</v>
      </c>
      <c r="R82" s="239">
        <f t="shared" si="12"/>
        <v>2.3523259375114365</v>
      </c>
      <c r="S82" s="239">
        <f t="shared" si="9"/>
        <v>0.35284478643747141</v>
      </c>
      <c r="T82" s="439">
        <f t="shared" si="10"/>
        <v>7.2827160329125892E-3</v>
      </c>
      <c r="U82" s="217">
        <f t="shared" si="11"/>
        <v>1.0403880047017982E-2</v>
      </c>
    </row>
    <row r="83" spans="1:21" ht="18.75" customHeight="1">
      <c r="A83" s="198">
        <v>81</v>
      </c>
      <c r="B83" s="345" t="s">
        <v>1325</v>
      </c>
      <c r="C83" s="437">
        <v>10</v>
      </c>
      <c r="D83" s="229" t="s">
        <v>533</v>
      </c>
      <c r="E83" s="229" t="s">
        <v>534</v>
      </c>
      <c r="F83" s="229" t="s">
        <v>535</v>
      </c>
      <c r="G83" s="212">
        <v>3</v>
      </c>
      <c r="H83" s="229" t="s">
        <v>468</v>
      </c>
      <c r="I83" s="212">
        <v>45</v>
      </c>
      <c r="J83" s="212">
        <v>19</v>
      </c>
      <c r="K83" s="212">
        <v>2963</v>
      </c>
      <c r="L83" s="398">
        <v>1409</v>
      </c>
      <c r="M83" s="445">
        <v>0.13893448438727762</v>
      </c>
      <c r="N83" s="212">
        <v>0.38779999999999998</v>
      </c>
      <c r="O83" s="239">
        <v>0.42922454545454547</v>
      </c>
      <c r="P83" s="239">
        <v>5.9634090909090887E-2</v>
      </c>
      <c r="Q83" s="239">
        <f t="shared" si="8"/>
        <v>0.81805036099371919</v>
      </c>
      <c r="R83" s="239">
        <f t="shared" si="12"/>
        <v>3.4560384444911008</v>
      </c>
      <c r="S83" s="239">
        <f t="shared" si="9"/>
        <v>0.69897518669630743</v>
      </c>
      <c r="T83" s="439">
        <f t="shared" si="10"/>
        <v>1.3075101025343489E-3</v>
      </c>
      <c r="U83" s="217">
        <f t="shared" si="11"/>
        <v>3.0462146593916379E-3</v>
      </c>
    </row>
    <row r="84" spans="1:21" ht="18.75" customHeight="1">
      <c r="A84" s="198">
        <v>82</v>
      </c>
      <c r="B84" s="345" t="s">
        <v>1325</v>
      </c>
      <c r="C84" s="437">
        <v>11</v>
      </c>
      <c r="D84" s="229" t="s">
        <v>533</v>
      </c>
      <c r="E84" s="229" t="s">
        <v>536</v>
      </c>
      <c r="F84" s="229" t="s">
        <v>535</v>
      </c>
      <c r="G84" s="212">
        <v>0.4</v>
      </c>
      <c r="H84" s="229">
        <v>55</v>
      </c>
      <c r="I84" s="212">
        <v>35</v>
      </c>
      <c r="J84" s="212">
        <v>5</v>
      </c>
      <c r="K84" s="212">
        <v>2100</v>
      </c>
      <c r="L84" s="398">
        <v>6</v>
      </c>
      <c r="M84" s="445">
        <v>7.3783519801101025E-2</v>
      </c>
      <c r="N84" s="212">
        <f>IF(H84=55,0.7104,IF(H84=80,0.4862,IF(H84=100,0.3878,IF(H84=34,1.1325))))</f>
        <v>0.71040000000000003</v>
      </c>
      <c r="O84" s="239">
        <v>2.0476363636363636E-2</v>
      </c>
      <c r="P84" s="239">
        <v>1.5108181818181813E-3</v>
      </c>
      <c r="Q84" s="239">
        <f t="shared" si="8"/>
        <v>5.0175625381563317E-2</v>
      </c>
      <c r="R84" s="239">
        <f t="shared" si="12"/>
        <v>3.149275666596683</v>
      </c>
      <c r="S84" s="239">
        <f t="shared" si="9"/>
        <v>1.2049199782257448E-2</v>
      </c>
      <c r="T84" s="439">
        <f t="shared" si="10"/>
        <v>3.3303236803776306E-6</v>
      </c>
      <c r="U84" s="217">
        <f t="shared" si="11"/>
        <v>1.6264233921219117E-4</v>
      </c>
    </row>
    <row r="85" spans="1:21" ht="18.75" customHeight="1">
      <c r="A85" s="198">
        <v>83</v>
      </c>
      <c r="B85" s="345" t="s">
        <v>1325</v>
      </c>
      <c r="C85" s="437">
        <v>12</v>
      </c>
      <c r="D85" s="229" t="s">
        <v>533</v>
      </c>
      <c r="E85" s="229" t="s">
        <v>537</v>
      </c>
      <c r="F85" s="229" t="s">
        <v>538</v>
      </c>
      <c r="G85" s="212">
        <v>5.5</v>
      </c>
      <c r="H85" s="229" t="s">
        <v>440</v>
      </c>
      <c r="I85" s="212">
        <v>188</v>
      </c>
      <c r="J85" s="212">
        <v>58</v>
      </c>
      <c r="K85" s="212">
        <v>11627</v>
      </c>
      <c r="L85" s="398">
        <v>3619</v>
      </c>
      <c r="M85" s="445">
        <v>0.17614042572383151</v>
      </c>
      <c r="N85" s="212">
        <v>0.48620000000000002</v>
      </c>
      <c r="O85" s="239">
        <v>1.4916199999999997</v>
      </c>
      <c r="P85" s="239">
        <v>0.26273458181818155</v>
      </c>
      <c r="Q85" s="239">
        <f t="shared" si="8"/>
        <v>0.68046901361205892</v>
      </c>
      <c r="R85" s="239">
        <f t="shared" si="12"/>
        <v>3.246154980099258</v>
      </c>
      <c r="S85" s="239">
        <f t="shared" si="9"/>
        <v>0.50652426551134644</v>
      </c>
      <c r="T85" s="439">
        <f t="shared" si="10"/>
        <v>3.8012182472735412E-2</v>
      </c>
      <c r="U85" s="217">
        <f t="shared" si="11"/>
        <v>2.5483824615341318E-2</v>
      </c>
    </row>
    <row r="86" spans="1:21" ht="18.75" customHeight="1">
      <c r="A86" s="198">
        <v>84</v>
      </c>
      <c r="B86" s="345" t="s">
        <v>1325</v>
      </c>
      <c r="C86" s="437">
        <v>13</v>
      </c>
      <c r="D86" s="229" t="s">
        <v>533</v>
      </c>
      <c r="E86" s="229" t="s">
        <v>539</v>
      </c>
      <c r="F86" s="229" t="s">
        <v>535</v>
      </c>
      <c r="G86" s="212">
        <v>0.8</v>
      </c>
      <c r="H86" s="229">
        <v>55</v>
      </c>
      <c r="I86" s="212">
        <v>32</v>
      </c>
      <c r="J86" s="212">
        <v>5</v>
      </c>
      <c r="K86" s="212">
        <v>1200</v>
      </c>
      <c r="L86" s="398">
        <v>218</v>
      </c>
      <c r="M86" s="445">
        <v>0.15828707820066817</v>
      </c>
      <c r="N86" s="212">
        <f>IF(H86=55,0.7104,IF(H86=80,0.4862,IF(H86=100,0.3878,IF(H86=34,1.1325))))</f>
        <v>0.71040000000000003</v>
      </c>
      <c r="O86" s="239">
        <v>0.21062363636363637</v>
      </c>
      <c r="P86" s="239">
        <v>3.3339000000000008E-2</v>
      </c>
      <c r="Q86" s="239">
        <f t="shared" si="8"/>
        <v>0.56450154276459386</v>
      </c>
      <c r="R86" s="239">
        <f t="shared" si="12"/>
        <v>1.9682972916229267</v>
      </c>
      <c r="S86" s="239">
        <f t="shared" si="9"/>
        <v>0.36782990197980403</v>
      </c>
      <c r="T86" s="439">
        <f t="shared" si="10"/>
        <v>1.6996877140764314E-4</v>
      </c>
      <c r="U86" s="217">
        <f t="shared" si="11"/>
        <v>8.0697861997879646E-4</v>
      </c>
    </row>
    <row r="87" spans="1:21" ht="18.75" customHeight="1">
      <c r="A87" s="198">
        <v>85</v>
      </c>
      <c r="B87" s="345" t="s">
        <v>1325</v>
      </c>
      <c r="C87" s="437">
        <v>14</v>
      </c>
      <c r="D87" s="229" t="s">
        <v>533</v>
      </c>
      <c r="E87" s="229" t="s">
        <v>540</v>
      </c>
      <c r="F87" s="229" t="s">
        <v>541</v>
      </c>
      <c r="G87" s="212">
        <v>5.4</v>
      </c>
      <c r="H87" s="229" t="s">
        <v>440</v>
      </c>
      <c r="I87" s="212">
        <v>154</v>
      </c>
      <c r="J87" s="212">
        <v>39</v>
      </c>
      <c r="K87" s="212">
        <v>8463</v>
      </c>
      <c r="L87" s="398">
        <v>1865</v>
      </c>
      <c r="M87" s="445">
        <v>0.18779380644354843</v>
      </c>
      <c r="N87" s="212">
        <v>0.48620000000000002</v>
      </c>
      <c r="O87" s="239">
        <v>1.4545909090909086</v>
      </c>
      <c r="P87" s="239">
        <v>0.27316316363636323</v>
      </c>
      <c r="Q87" s="239">
        <f t="shared" si="8"/>
        <v>0.8100804534937518</v>
      </c>
      <c r="R87" s="239">
        <f t="shared" si="12"/>
        <v>2.8844502128146887</v>
      </c>
      <c r="S87" s="239">
        <f t="shared" si="9"/>
        <v>0.68700036360486438</v>
      </c>
      <c r="T87" s="439">
        <f t="shared" si="10"/>
        <v>3.396536846523799E-2</v>
      </c>
      <c r="U87" s="217">
        <f t="shared" si="11"/>
        <v>2.3350461117941191E-2</v>
      </c>
    </row>
    <row r="88" spans="1:21" ht="18.75" customHeight="1">
      <c r="A88" s="198">
        <v>86</v>
      </c>
      <c r="B88" s="345" t="s">
        <v>1325</v>
      </c>
      <c r="C88" s="437">
        <v>15</v>
      </c>
      <c r="D88" s="229" t="s">
        <v>533</v>
      </c>
      <c r="E88" s="229" t="s">
        <v>542</v>
      </c>
      <c r="F88" s="229" t="s">
        <v>535</v>
      </c>
      <c r="G88" s="212">
        <v>6.2</v>
      </c>
      <c r="H88" s="229" t="s">
        <v>398</v>
      </c>
      <c r="I88" s="212">
        <v>200</v>
      </c>
      <c r="J88" s="212">
        <v>43</v>
      </c>
      <c r="K88" s="212">
        <v>9264</v>
      </c>
      <c r="L88" s="398">
        <v>3528</v>
      </c>
      <c r="M88" s="445">
        <v>0.17445206440334118</v>
      </c>
      <c r="N88" s="212">
        <v>0.48620000000000002</v>
      </c>
      <c r="O88" s="239">
        <v>1.3478690909090909</v>
      </c>
      <c r="P88" s="239">
        <v>0.23513854545454568</v>
      </c>
      <c r="Q88" s="239">
        <f t="shared" si="8"/>
        <v>0.57799718542453582</v>
      </c>
      <c r="R88" s="239">
        <f t="shared" si="12"/>
        <v>2.4312408146126394</v>
      </c>
      <c r="S88" s="239">
        <f t="shared" si="9"/>
        <v>0.38286403417185538</v>
      </c>
      <c r="T88" s="439">
        <f t="shared" si="10"/>
        <v>3.6655606848419307E-2</v>
      </c>
      <c r="U88" s="217">
        <f t="shared" si="11"/>
        <v>2.7195227708424096E-2</v>
      </c>
    </row>
    <row r="89" spans="1:21" ht="18.75" customHeight="1">
      <c r="A89" s="198">
        <v>87</v>
      </c>
      <c r="B89" s="345" t="s">
        <v>1325</v>
      </c>
      <c r="C89" s="437">
        <v>16</v>
      </c>
      <c r="D89" s="229" t="s">
        <v>533</v>
      </c>
      <c r="E89" s="229" t="s">
        <v>543</v>
      </c>
      <c r="F89" s="229" t="s">
        <v>535</v>
      </c>
      <c r="G89" s="212">
        <v>0.2</v>
      </c>
      <c r="H89" s="229" t="s">
        <v>544</v>
      </c>
      <c r="I89" s="212">
        <v>27</v>
      </c>
      <c r="J89" s="212">
        <v>2</v>
      </c>
      <c r="K89" s="212">
        <v>1000</v>
      </c>
      <c r="L89" s="398">
        <v>643</v>
      </c>
      <c r="M89" s="445">
        <v>0.16242833774934784</v>
      </c>
      <c r="N89" s="212">
        <v>0.38779999999999998</v>
      </c>
      <c r="O89" s="239">
        <v>0.15945749999999997</v>
      </c>
      <c r="P89" s="239">
        <v>2.5900416666666631E-2</v>
      </c>
      <c r="Q89" s="239">
        <f t="shared" si="8"/>
        <v>0.50651136186389534</v>
      </c>
      <c r="R89" s="239">
        <f t="shared" si="12"/>
        <v>1.9439973250596807</v>
      </c>
      <c r="S89" s="239">
        <f t="shared" si="9"/>
        <v>0.30654528013055343</v>
      </c>
      <c r="T89" s="439">
        <f t="shared" si="10"/>
        <v>1.3762241348200515E-5</v>
      </c>
      <c r="U89" s="217">
        <f t="shared" si="11"/>
        <v>8.6306641883890803E-5</v>
      </c>
    </row>
    <row r="90" spans="1:21" ht="18.75" customHeight="1">
      <c r="A90" s="198">
        <v>88</v>
      </c>
      <c r="B90" s="345" t="s">
        <v>1325</v>
      </c>
      <c r="C90" s="437">
        <v>17</v>
      </c>
      <c r="D90" s="229" t="s">
        <v>533</v>
      </c>
      <c r="E90" s="229" t="s">
        <v>545</v>
      </c>
      <c r="F90" s="229" t="s">
        <v>546</v>
      </c>
      <c r="G90" s="212">
        <v>2</v>
      </c>
      <c r="H90" s="229" t="s">
        <v>440</v>
      </c>
      <c r="I90" s="212">
        <v>156</v>
      </c>
      <c r="J90" s="212">
        <v>13</v>
      </c>
      <c r="K90" s="212">
        <v>2188</v>
      </c>
      <c r="L90" s="398">
        <v>729</v>
      </c>
      <c r="M90" s="445">
        <v>6.2727531494472619E-2</v>
      </c>
      <c r="N90" s="212">
        <v>0.48620000000000002</v>
      </c>
      <c r="O90" s="239">
        <v>0.45378333333333343</v>
      </c>
      <c r="P90" s="239">
        <v>2.8464708333333439E-2</v>
      </c>
      <c r="Q90" s="239">
        <f t="shared" si="8"/>
        <v>0.24947782413932851</v>
      </c>
      <c r="R90" s="239">
        <v>1.1000000000000001</v>
      </c>
      <c r="S90" s="239">
        <f t="shared" si="9"/>
        <v>9.9686912617700685E-2</v>
      </c>
      <c r="T90" s="439">
        <f t="shared" si="10"/>
        <v>8.3895839206733791E-4</v>
      </c>
      <c r="U90" s="217">
        <f t="shared" si="11"/>
        <v>1.8488082977941112E-3</v>
      </c>
    </row>
    <row r="91" spans="1:21" ht="18.75" customHeight="1">
      <c r="A91" s="198">
        <v>89</v>
      </c>
      <c r="B91" s="345" t="s">
        <v>1325</v>
      </c>
      <c r="C91" s="437">
        <v>18</v>
      </c>
      <c r="D91" s="229" t="s">
        <v>533</v>
      </c>
      <c r="E91" s="229" t="s">
        <v>547</v>
      </c>
      <c r="F91" s="229" t="s">
        <v>546</v>
      </c>
      <c r="G91" s="212">
        <v>2.5</v>
      </c>
      <c r="H91" s="229" t="s">
        <v>544</v>
      </c>
      <c r="I91" s="212">
        <v>8</v>
      </c>
      <c r="J91" s="212">
        <v>2</v>
      </c>
      <c r="K91" s="212">
        <v>500</v>
      </c>
      <c r="L91" s="398">
        <v>3</v>
      </c>
      <c r="M91" s="445">
        <v>5.2039603960396141E-2</v>
      </c>
      <c r="N91" s="212">
        <v>0.38779999999999998</v>
      </c>
      <c r="O91" s="239">
        <v>6.7333333333333342E-2</v>
      </c>
      <c r="P91" s="239">
        <v>3.5040000000000071E-3</v>
      </c>
      <c r="Q91" s="239">
        <f t="shared" si="8"/>
        <v>0.72185194790819041</v>
      </c>
      <c r="R91" s="239">
        <f t="shared" ref="R91:R105" si="13">K91/(1.732*I91*11)</f>
        <v>3.2804954860382112</v>
      </c>
      <c r="S91" s="239">
        <f t="shared" si="9"/>
        <v>0.56122657734071713</v>
      </c>
      <c r="T91" s="439">
        <f t="shared" si="10"/>
        <v>2.7650005624477295E-5</v>
      </c>
      <c r="U91" s="217">
        <f t="shared" si="11"/>
        <v>4.1064364788827659E-4</v>
      </c>
    </row>
    <row r="92" spans="1:21" ht="18.75" customHeight="1">
      <c r="A92" s="198">
        <v>90</v>
      </c>
      <c r="B92" s="345" t="s">
        <v>1325</v>
      </c>
      <c r="C92" s="437">
        <v>19</v>
      </c>
      <c r="D92" s="229" t="s">
        <v>533</v>
      </c>
      <c r="E92" s="229" t="s">
        <v>548</v>
      </c>
      <c r="F92" s="229" t="s">
        <v>549</v>
      </c>
      <c r="G92" s="212">
        <v>6.4</v>
      </c>
      <c r="H92" s="229" t="s">
        <v>398</v>
      </c>
      <c r="I92" s="212">
        <v>136</v>
      </c>
      <c r="J92" s="212">
        <v>52</v>
      </c>
      <c r="K92" s="212">
        <v>12667</v>
      </c>
      <c r="L92" s="398">
        <v>3524</v>
      </c>
      <c r="M92" s="445">
        <v>0.16100968952801134</v>
      </c>
      <c r="N92" s="212">
        <v>0.48620000000000002</v>
      </c>
      <c r="O92" s="239">
        <v>1.8177700000000001</v>
      </c>
      <c r="P92" s="239">
        <v>0.29267858333333319</v>
      </c>
      <c r="Q92" s="239">
        <v>0.8</v>
      </c>
      <c r="R92" s="239">
        <f t="shared" si="13"/>
        <v>4.8887101554877672</v>
      </c>
      <c r="S92" s="239">
        <f t="shared" si="9"/>
        <v>0.67200000000000015</v>
      </c>
      <c r="T92" s="439">
        <f t="shared" si="10"/>
        <v>3.0709392531144544E-2</v>
      </c>
      <c r="U92" s="217">
        <f t="shared" si="11"/>
        <v>1.6893992381403884E-2</v>
      </c>
    </row>
    <row r="93" spans="1:21" ht="18.75" customHeight="1">
      <c r="A93" s="198">
        <v>91</v>
      </c>
      <c r="B93" s="345" t="s">
        <v>1325</v>
      </c>
      <c r="C93" s="437">
        <v>20</v>
      </c>
      <c r="D93" s="229" t="s">
        <v>213</v>
      </c>
      <c r="E93" s="229" t="s">
        <v>550</v>
      </c>
      <c r="F93" s="229" t="s">
        <v>526</v>
      </c>
      <c r="G93" s="212">
        <v>2.8</v>
      </c>
      <c r="H93" s="229" t="s">
        <v>440</v>
      </c>
      <c r="I93" s="212">
        <v>10</v>
      </c>
      <c r="J93" s="212">
        <v>40</v>
      </c>
      <c r="K93" s="212">
        <v>7381</v>
      </c>
      <c r="L93" s="398">
        <v>529</v>
      </c>
      <c r="M93" s="445">
        <v>0.16564173748819647</v>
      </c>
      <c r="N93" s="212">
        <v>0.48620000000000002</v>
      </c>
      <c r="O93" s="239">
        <v>0.88249999999999995</v>
      </c>
      <c r="P93" s="239">
        <v>0.14617883333333337</v>
      </c>
      <c r="Q93" s="239">
        <v>0.8</v>
      </c>
      <c r="R93" s="239">
        <f t="shared" si="13"/>
        <v>38.741339491916854</v>
      </c>
      <c r="S93" s="239">
        <f t="shared" si="9"/>
        <v>0.67200000000000015</v>
      </c>
      <c r="T93" s="439">
        <f t="shared" si="10"/>
        <v>7.2639269206183692E-5</v>
      </c>
      <c r="U93" s="217">
        <f t="shared" si="11"/>
        <v>8.2310786635902199E-5</v>
      </c>
    </row>
    <row r="94" spans="1:21" ht="18.75" customHeight="1">
      <c r="A94" s="198">
        <v>92</v>
      </c>
      <c r="B94" s="345" t="s">
        <v>1325</v>
      </c>
      <c r="C94" s="437">
        <v>21</v>
      </c>
      <c r="D94" s="229" t="s">
        <v>213</v>
      </c>
      <c r="E94" s="229" t="s">
        <v>551</v>
      </c>
      <c r="F94" s="229" t="s">
        <v>523</v>
      </c>
      <c r="G94" s="212">
        <v>2.6</v>
      </c>
      <c r="H94" s="229" t="s">
        <v>530</v>
      </c>
      <c r="I94" s="212">
        <v>19</v>
      </c>
      <c r="J94" s="212">
        <v>7</v>
      </c>
      <c r="K94" s="212">
        <v>1765</v>
      </c>
      <c r="L94" s="398">
        <v>244</v>
      </c>
      <c r="M94" s="445">
        <v>0.14847029204431006</v>
      </c>
      <c r="N94" s="212">
        <v>0.38779999999999998</v>
      </c>
      <c r="O94" s="239">
        <v>0.16549999999999998</v>
      </c>
      <c r="P94" s="239">
        <v>2.457183333333331E-2</v>
      </c>
      <c r="Q94" s="239">
        <f>(O94*1000000)/(1.732*11*I94*0.85*720)</f>
        <v>0.74705469960691284</v>
      </c>
      <c r="R94" s="239">
        <f t="shared" si="13"/>
        <v>4.8758522381957414</v>
      </c>
      <c r="S94" s="239">
        <f t="shared" si="9"/>
        <v>0.59588351928520245</v>
      </c>
      <c r="T94" s="439">
        <f t="shared" si="10"/>
        <v>1.7221815649901635E-4</v>
      </c>
      <c r="U94" s="217">
        <f t="shared" si="11"/>
        <v>1.0405930906284978E-3</v>
      </c>
    </row>
    <row r="95" spans="1:21" ht="18.75" customHeight="1">
      <c r="A95" s="198">
        <v>93</v>
      </c>
      <c r="B95" s="345" t="s">
        <v>1325</v>
      </c>
      <c r="C95" s="437">
        <v>22</v>
      </c>
      <c r="D95" s="229" t="s">
        <v>213</v>
      </c>
      <c r="E95" s="229" t="s">
        <v>552</v>
      </c>
      <c r="F95" s="229" t="s">
        <v>526</v>
      </c>
      <c r="G95" s="212">
        <v>0.7</v>
      </c>
      <c r="H95" s="229" t="s">
        <v>468</v>
      </c>
      <c r="I95" s="212">
        <v>43</v>
      </c>
      <c r="J95" s="212">
        <v>7</v>
      </c>
      <c r="K95" s="212">
        <v>2350</v>
      </c>
      <c r="L95" s="398">
        <v>310</v>
      </c>
      <c r="M95" s="445">
        <v>0.14807618845500845</v>
      </c>
      <c r="N95" s="212">
        <v>0.38779999999999998</v>
      </c>
      <c r="O95" s="239">
        <v>0.39266666666666666</v>
      </c>
      <c r="P95" s="239">
        <v>5.8144583333333312E-2</v>
      </c>
      <c r="Q95" s="239">
        <f>(O95*1000000)/(1.732*11*I95*0.85*720)</f>
        <v>0.78318360086193717</v>
      </c>
      <c r="R95" s="239">
        <f t="shared" si="13"/>
        <v>2.8685262854659705</v>
      </c>
      <c r="S95" s="239">
        <f t="shared" si="9"/>
        <v>0.64733796229964358</v>
      </c>
      <c r="T95" s="439">
        <f t="shared" si="10"/>
        <v>2.5799009931012473E-4</v>
      </c>
      <c r="U95" s="217">
        <f t="shared" si="11"/>
        <v>6.5702062642646367E-4</v>
      </c>
    </row>
    <row r="96" spans="1:21" ht="18.75" customHeight="1">
      <c r="A96" s="198">
        <v>94</v>
      </c>
      <c r="B96" s="345" t="s">
        <v>1325</v>
      </c>
      <c r="C96" s="437">
        <v>23</v>
      </c>
      <c r="D96" s="229" t="s">
        <v>264</v>
      </c>
      <c r="E96" s="345" t="s">
        <v>1326</v>
      </c>
      <c r="F96" s="229" t="s">
        <v>553</v>
      </c>
      <c r="G96" s="212">
        <v>2</v>
      </c>
      <c r="H96" s="229">
        <v>100</v>
      </c>
      <c r="I96" s="212">
        <v>162</v>
      </c>
      <c r="J96" s="212">
        <v>15</v>
      </c>
      <c r="K96" s="212">
        <v>4027</v>
      </c>
      <c r="L96" s="398">
        <v>652</v>
      </c>
      <c r="M96" s="445">
        <v>0.17555991937454188</v>
      </c>
      <c r="N96" s="212">
        <f>IF(H96=55,0.7104,IF(H96=80,0.4862,IF(H96=100,0.3878,IF(H96=34,1.1325))))</f>
        <v>0.38779999999999998</v>
      </c>
      <c r="O96" s="239">
        <v>1.3643333333333334</v>
      </c>
      <c r="P96" s="239">
        <v>0.23952224999999996</v>
      </c>
      <c r="Q96" s="239">
        <v>0.8</v>
      </c>
      <c r="R96" s="239">
        <f t="shared" si="13"/>
        <v>1.3047462046692224</v>
      </c>
      <c r="S96" s="239">
        <f t="shared" si="9"/>
        <v>0.67200000000000015</v>
      </c>
      <c r="T96" s="439">
        <f t="shared" si="10"/>
        <v>1.0860912376594867E-2</v>
      </c>
      <c r="U96" s="217">
        <f t="shared" si="11"/>
        <v>7.9606003248924011E-3</v>
      </c>
    </row>
    <row r="97" spans="1:25" ht="18.75" customHeight="1">
      <c r="A97" s="198">
        <v>95</v>
      </c>
      <c r="B97" s="345" t="s">
        <v>1325</v>
      </c>
      <c r="C97" s="437">
        <v>24</v>
      </c>
      <c r="D97" s="229" t="s">
        <v>264</v>
      </c>
      <c r="E97" s="229" t="s">
        <v>554</v>
      </c>
      <c r="F97" s="229" t="s">
        <v>555</v>
      </c>
      <c r="G97" s="212">
        <v>1</v>
      </c>
      <c r="H97" s="229">
        <v>100</v>
      </c>
      <c r="I97" s="212">
        <v>236</v>
      </c>
      <c r="J97" s="212">
        <v>40</v>
      </c>
      <c r="K97" s="212">
        <v>9102</v>
      </c>
      <c r="L97" s="398">
        <v>2489</v>
      </c>
      <c r="M97" s="445">
        <v>0.16959105960264903</v>
      </c>
      <c r="N97" s="212">
        <f>IF(H97=55,0.7104,IF(H97=80,0.4862,IF(H97=100,0.3878,IF(H97=34,1.1325))))</f>
        <v>0.38779999999999998</v>
      </c>
      <c r="O97" s="239">
        <v>0.65433333333333343</v>
      </c>
      <c r="P97" s="239">
        <v>0.11096908333333337</v>
      </c>
      <c r="Q97" s="239">
        <f t="shared" ref="Q97:Q108" si="14">(O97*1000000)/(1.732*11*I97*0.85*720)</f>
        <v>0.23779079941999967</v>
      </c>
      <c r="R97" s="239">
        <f t="shared" si="13"/>
        <v>2.0243437229776133</v>
      </c>
      <c r="S97" s="239">
        <f t="shared" si="9"/>
        <v>9.2793731315041955E-2</v>
      </c>
      <c r="T97" s="439">
        <f t="shared" si="10"/>
        <v>1.5914011094016788E-3</v>
      </c>
      <c r="U97" s="217">
        <f t="shared" si="11"/>
        <v>2.4320954295491775E-3</v>
      </c>
    </row>
    <row r="98" spans="1:25" ht="18.75" customHeight="1">
      <c r="A98" s="198">
        <v>96</v>
      </c>
      <c r="B98" s="345" t="s">
        <v>1325</v>
      </c>
      <c r="C98" s="437">
        <v>25</v>
      </c>
      <c r="D98" s="229" t="s">
        <v>556</v>
      </c>
      <c r="E98" s="229" t="s">
        <v>557</v>
      </c>
      <c r="F98" s="229" t="s">
        <v>558</v>
      </c>
      <c r="G98" s="212">
        <v>4.5</v>
      </c>
      <c r="H98" s="229" t="s">
        <v>440</v>
      </c>
      <c r="I98" s="212">
        <v>196</v>
      </c>
      <c r="J98" s="212">
        <v>22</v>
      </c>
      <c r="K98" s="212">
        <v>7268</v>
      </c>
      <c r="L98" s="398">
        <v>1718</v>
      </c>
      <c r="M98" s="445">
        <v>0.16477840777597785</v>
      </c>
      <c r="N98" s="212">
        <v>0.48620000000000002</v>
      </c>
      <c r="O98" s="239">
        <v>0.86419999999999997</v>
      </c>
      <c r="P98" s="239">
        <v>0.14240150000000007</v>
      </c>
      <c r="Q98" s="239">
        <f t="shared" si="14"/>
        <v>0.37815182059946939</v>
      </c>
      <c r="R98" s="239">
        <f t="shared" si="13"/>
        <v>1.9463380565327117</v>
      </c>
      <c r="S98" s="239">
        <f t="shared" si="9"/>
        <v>0.19002940365804849</v>
      </c>
      <c r="T98" s="439">
        <f t="shared" si="10"/>
        <v>1.268205475239317E-2</v>
      </c>
      <c r="U98" s="217">
        <f t="shared" si="11"/>
        <v>1.4674907142320262E-2</v>
      </c>
    </row>
    <row r="99" spans="1:25" ht="18.75" customHeight="1">
      <c r="A99" s="198">
        <v>97</v>
      </c>
      <c r="B99" s="345" t="s">
        <v>1325</v>
      </c>
      <c r="C99" s="437">
        <v>26</v>
      </c>
      <c r="D99" s="229" t="s">
        <v>556</v>
      </c>
      <c r="E99" s="229" t="s">
        <v>541</v>
      </c>
      <c r="F99" s="229" t="s">
        <v>541</v>
      </c>
      <c r="G99" s="212">
        <v>5.5</v>
      </c>
      <c r="H99" s="229" t="s">
        <v>440</v>
      </c>
      <c r="I99" s="212">
        <v>120</v>
      </c>
      <c r="J99" s="212">
        <v>21</v>
      </c>
      <c r="K99" s="212">
        <v>4988</v>
      </c>
      <c r="L99" s="398">
        <v>2731</v>
      </c>
      <c r="M99" s="445">
        <v>0.16688327968407771</v>
      </c>
      <c r="N99" s="212">
        <v>0.48620000000000002</v>
      </c>
      <c r="O99" s="239">
        <v>1.0044666666666666</v>
      </c>
      <c r="P99" s="239">
        <v>0.16762869166666658</v>
      </c>
      <c r="Q99" s="239">
        <f t="shared" si="14"/>
        <v>0.71789724746750516</v>
      </c>
      <c r="R99" s="239">
        <f t="shared" si="13"/>
        <v>2.1817481979144793</v>
      </c>
      <c r="S99" s="239">
        <f t="shared" si="9"/>
        <v>0.5558806158306373</v>
      </c>
      <c r="T99" s="439">
        <f t="shared" si="10"/>
        <v>1.6996162450179694E-2</v>
      </c>
      <c r="U99" s="217">
        <f t="shared" si="11"/>
        <v>1.6920583842350529E-2</v>
      </c>
    </row>
    <row r="100" spans="1:25" ht="18.75" customHeight="1">
      <c r="A100" s="198">
        <v>98</v>
      </c>
      <c r="B100" s="345" t="s">
        <v>1325</v>
      </c>
      <c r="C100" s="437">
        <v>27</v>
      </c>
      <c r="D100" s="229" t="s">
        <v>559</v>
      </c>
      <c r="E100" s="229" t="s">
        <v>560</v>
      </c>
      <c r="F100" s="229" t="s">
        <v>553</v>
      </c>
      <c r="G100" s="212">
        <v>10</v>
      </c>
      <c r="H100" s="229" t="s">
        <v>440</v>
      </c>
      <c r="I100" s="212">
        <v>191</v>
      </c>
      <c r="J100" s="212">
        <v>39</v>
      </c>
      <c r="K100" s="212">
        <v>8825</v>
      </c>
      <c r="L100" s="398">
        <v>3019</v>
      </c>
      <c r="M100" s="445">
        <v>0.14998558757242444</v>
      </c>
      <c r="N100" s="212">
        <v>0.48620000000000002</v>
      </c>
      <c r="O100" s="239">
        <v>0.86152499999999976</v>
      </c>
      <c r="P100" s="239">
        <v>0.12921633333333293</v>
      </c>
      <c r="Q100" s="239">
        <f t="shared" si="14"/>
        <v>0.38684992965938741</v>
      </c>
      <c r="R100" s="239">
        <f t="shared" si="13"/>
        <v>2.4251621080031174</v>
      </c>
      <c r="S100" s="239">
        <f t="shared" si="9"/>
        <v>0.1970922803938559</v>
      </c>
      <c r="T100" s="439">
        <f t="shared" si="10"/>
        <v>2.7757510372319678E-2</v>
      </c>
      <c r="U100" s="217">
        <f t="shared" si="11"/>
        <v>3.221904224754904E-2</v>
      </c>
    </row>
    <row r="101" spans="1:25" ht="18.75" customHeight="1">
      <c r="A101" s="198">
        <v>99</v>
      </c>
      <c r="B101" s="345" t="s">
        <v>1325</v>
      </c>
      <c r="C101" s="437">
        <v>28</v>
      </c>
      <c r="D101" s="229" t="s">
        <v>261</v>
      </c>
      <c r="E101" s="229" t="s">
        <v>261</v>
      </c>
      <c r="F101" s="229" t="s">
        <v>261</v>
      </c>
      <c r="G101" s="212">
        <v>8</v>
      </c>
      <c r="H101" s="229" t="s">
        <v>440</v>
      </c>
      <c r="I101" s="212">
        <v>124</v>
      </c>
      <c r="J101" s="212">
        <v>86</v>
      </c>
      <c r="K101" s="212">
        <v>3879</v>
      </c>
      <c r="L101" s="398">
        <v>2800</v>
      </c>
      <c r="M101" s="445">
        <v>0.13496723163841778</v>
      </c>
      <c r="N101" s="212">
        <v>0.48620000000000002</v>
      </c>
      <c r="O101" s="239">
        <v>0.58999999999999986</v>
      </c>
      <c r="P101" s="239">
        <v>7.9630666666666475E-2</v>
      </c>
      <c r="Q101" s="239">
        <f t="shared" si="14"/>
        <v>0.40807344228600984</v>
      </c>
      <c r="R101" s="239">
        <f t="shared" si="13"/>
        <v>1.6419409019796416</v>
      </c>
      <c r="S101" s="239">
        <f t="shared" si="9"/>
        <v>0.21483383589652472</v>
      </c>
      <c r="T101" s="439">
        <f t="shared" si="10"/>
        <v>1.020187979558751E-2</v>
      </c>
      <c r="U101" s="217">
        <f t="shared" si="11"/>
        <v>1.729132168743646E-2</v>
      </c>
      <c r="V101" s="259"/>
      <c r="W101" s="259"/>
      <c r="X101" s="259"/>
      <c r="Y101" s="259"/>
    </row>
    <row r="102" spans="1:25" ht="18.75" customHeight="1">
      <c r="A102" s="198">
        <v>100</v>
      </c>
      <c r="B102" s="345" t="s">
        <v>1325</v>
      </c>
      <c r="C102" s="437">
        <v>29</v>
      </c>
      <c r="D102" s="229" t="s">
        <v>261</v>
      </c>
      <c r="E102" s="229" t="s">
        <v>559</v>
      </c>
      <c r="F102" s="229" t="s">
        <v>261</v>
      </c>
      <c r="G102" s="212">
        <v>13</v>
      </c>
      <c r="H102" s="229" t="s">
        <v>440</v>
      </c>
      <c r="I102" s="212">
        <v>185</v>
      </c>
      <c r="J102" s="212">
        <v>30</v>
      </c>
      <c r="K102" s="212">
        <v>6276</v>
      </c>
      <c r="L102" s="398">
        <v>1892</v>
      </c>
      <c r="M102" s="445">
        <v>0.12519034892353362</v>
      </c>
      <c r="N102" s="212">
        <v>0.48620000000000002</v>
      </c>
      <c r="O102" s="239">
        <v>1.1224999999999998</v>
      </c>
      <c r="P102" s="239">
        <v>0.14052616666666648</v>
      </c>
      <c r="Q102" s="239">
        <f t="shared" si="14"/>
        <v>0.52038243180750987</v>
      </c>
      <c r="R102" s="239">
        <f t="shared" si="13"/>
        <v>1.7806174850054757</v>
      </c>
      <c r="S102" s="239">
        <f t="shared" si="9"/>
        <v>0.32071478662862013</v>
      </c>
      <c r="T102" s="439">
        <f t="shared" si="10"/>
        <v>5.5087105658711319E-2</v>
      </c>
      <c r="U102" s="217">
        <f t="shared" si="11"/>
        <v>4.9075372524464436E-2</v>
      </c>
      <c r="V102" s="259"/>
      <c r="W102" s="259"/>
      <c r="X102" s="259"/>
      <c r="Y102" s="259"/>
    </row>
    <row r="103" spans="1:25" ht="18.75" customHeight="1">
      <c r="A103" s="198">
        <v>101</v>
      </c>
      <c r="B103" s="345" t="s">
        <v>1325</v>
      </c>
      <c r="C103" s="437">
        <v>30</v>
      </c>
      <c r="D103" s="229" t="s">
        <v>261</v>
      </c>
      <c r="E103" s="229" t="s">
        <v>358</v>
      </c>
      <c r="F103" s="229" t="s">
        <v>261</v>
      </c>
      <c r="G103" s="212">
        <v>8</v>
      </c>
      <c r="H103" s="229" t="s">
        <v>440</v>
      </c>
      <c r="I103" s="212">
        <v>25</v>
      </c>
      <c r="J103" s="212">
        <v>7</v>
      </c>
      <c r="K103" s="212">
        <v>2225</v>
      </c>
      <c r="L103" s="398">
        <v>118</v>
      </c>
      <c r="M103" s="445">
        <v>0.1186319073083778</v>
      </c>
      <c r="N103" s="212">
        <v>0.48620000000000002</v>
      </c>
      <c r="O103" s="239">
        <v>0.28049999999999997</v>
      </c>
      <c r="P103" s="239">
        <v>3.3276249999999973E-2</v>
      </c>
      <c r="Q103" s="239">
        <f t="shared" si="14"/>
        <v>0.96227867590454186</v>
      </c>
      <c r="R103" s="239">
        <f t="shared" si="13"/>
        <v>4.6714255721184132</v>
      </c>
      <c r="S103" s="239">
        <f t="shared" si="9"/>
        <v>0.93323993526138715</v>
      </c>
      <c r="T103" s="439">
        <f t="shared" si="10"/>
        <v>1.8013888948611105E-3</v>
      </c>
      <c r="U103" s="217">
        <f t="shared" si="11"/>
        <v>6.422063796296295E-3</v>
      </c>
      <c r="V103" s="259"/>
      <c r="W103" s="259"/>
      <c r="X103" s="259"/>
      <c r="Y103" s="259"/>
    </row>
    <row r="104" spans="1:25" ht="18.75" customHeight="1">
      <c r="A104" s="198">
        <v>102</v>
      </c>
      <c r="B104" s="345" t="s">
        <v>1327</v>
      </c>
      <c r="C104" s="437">
        <v>1</v>
      </c>
      <c r="D104" s="229" t="s">
        <v>274</v>
      </c>
      <c r="E104" s="229" t="s">
        <v>561</v>
      </c>
      <c r="F104" s="229" t="s">
        <v>274</v>
      </c>
      <c r="G104" s="212">
        <v>1.7</v>
      </c>
      <c r="H104" s="229" t="s">
        <v>398</v>
      </c>
      <c r="I104" s="212">
        <v>140</v>
      </c>
      <c r="J104" s="212">
        <v>40</v>
      </c>
      <c r="K104" s="212">
        <v>5414</v>
      </c>
      <c r="L104" s="398">
        <v>2316</v>
      </c>
      <c r="M104" s="445">
        <v>0.16769147509578533</v>
      </c>
      <c r="N104" s="212">
        <v>0.48620000000000002</v>
      </c>
      <c r="O104" s="239">
        <v>1.0439999999999998</v>
      </c>
      <c r="P104" s="239">
        <v>0.17506989999999986</v>
      </c>
      <c r="Q104" s="239">
        <f t="shared" si="14"/>
        <v>0.63955878383265963</v>
      </c>
      <c r="R104" s="239">
        <f t="shared" si="13"/>
        <v>2.029783149875529</v>
      </c>
      <c r="S104" s="239">
        <f t="shared" si="9"/>
        <v>0.45514010714854047</v>
      </c>
      <c r="T104" s="439">
        <f t="shared" si="10"/>
        <v>5.8545600112999974E-3</v>
      </c>
      <c r="U104" s="217">
        <f t="shared" si="11"/>
        <v>5.6078161027777766E-3</v>
      </c>
      <c r="V104" s="259"/>
      <c r="W104" s="259"/>
      <c r="X104" s="259"/>
      <c r="Y104" s="259"/>
    </row>
    <row r="105" spans="1:25" ht="18.75" customHeight="1">
      <c r="A105" s="198">
        <v>103</v>
      </c>
      <c r="B105" s="345" t="s">
        <v>1327</v>
      </c>
      <c r="C105" s="437">
        <v>2</v>
      </c>
      <c r="D105" s="229" t="s">
        <v>274</v>
      </c>
      <c r="E105" s="229" t="s">
        <v>562</v>
      </c>
      <c r="F105" s="229" t="s">
        <v>274</v>
      </c>
      <c r="G105" s="212">
        <v>4.08</v>
      </c>
      <c r="H105" s="229" t="s">
        <v>398</v>
      </c>
      <c r="I105" s="212">
        <v>160</v>
      </c>
      <c r="J105" s="212">
        <v>38</v>
      </c>
      <c r="K105" s="212">
        <v>5388</v>
      </c>
      <c r="L105" s="398">
        <v>2917</v>
      </c>
      <c r="M105" s="445">
        <v>0.13066063677557846</v>
      </c>
      <c r="N105" s="212">
        <v>0.48620000000000002</v>
      </c>
      <c r="O105" s="239">
        <v>1.3976666666666668</v>
      </c>
      <c r="P105" s="239">
        <v>0.18262001666666686</v>
      </c>
      <c r="Q105" s="239">
        <f t="shared" si="14"/>
        <v>0.74918941029184216</v>
      </c>
      <c r="R105" s="239">
        <f t="shared" si="13"/>
        <v>1.7675309678773881</v>
      </c>
      <c r="S105" s="239">
        <f t="shared" si="9"/>
        <v>0.59886570005311901</v>
      </c>
      <c r="T105" s="439">
        <f t="shared" si="10"/>
        <v>2.4147586471073918E-2</v>
      </c>
      <c r="U105" s="217">
        <f t="shared" si="11"/>
        <v>1.7277071169382721E-2</v>
      </c>
      <c r="V105" s="259"/>
      <c r="W105" s="259"/>
      <c r="X105" s="259"/>
      <c r="Y105" s="259"/>
    </row>
    <row r="106" spans="1:25" ht="18.75" customHeight="1">
      <c r="A106" s="198">
        <v>104</v>
      </c>
      <c r="B106" s="345" t="s">
        <v>1327</v>
      </c>
      <c r="C106" s="437">
        <v>3</v>
      </c>
      <c r="D106" s="229" t="s">
        <v>563</v>
      </c>
      <c r="E106" s="229" t="s">
        <v>564</v>
      </c>
      <c r="F106" s="229" t="s">
        <v>565</v>
      </c>
      <c r="G106" s="212">
        <v>2.7</v>
      </c>
      <c r="H106" s="229" t="s">
        <v>398</v>
      </c>
      <c r="I106" s="212">
        <v>80</v>
      </c>
      <c r="J106" s="212">
        <v>7</v>
      </c>
      <c r="K106" s="212">
        <v>1175</v>
      </c>
      <c r="L106" s="398">
        <v>147</v>
      </c>
      <c r="M106" s="445">
        <v>0.16031376755070217</v>
      </c>
      <c r="N106" s="212">
        <v>0.48620000000000002</v>
      </c>
      <c r="O106" s="239">
        <v>0.4273333333333334</v>
      </c>
      <c r="P106" s="239">
        <v>6.8507416666666751E-2</v>
      </c>
      <c r="Q106" s="239">
        <f t="shared" si="14"/>
        <v>0.45812584020707925</v>
      </c>
      <c r="R106" s="239">
        <v>1.1000000000000001</v>
      </c>
      <c r="S106" s="239">
        <f t="shared" si="9"/>
        <v>0.25952859641376969</v>
      </c>
      <c r="T106" s="439">
        <f t="shared" si="10"/>
        <v>8.5035909536318541E-4</v>
      </c>
      <c r="U106" s="217">
        <f t="shared" si="11"/>
        <v>1.9899198799450514E-3</v>
      </c>
      <c r="V106" s="259"/>
      <c r="W106" s="259"/>
      <c r="X106" s="259"/>
      <c r="Y106" s="259"/>
    </row>
    <row r="107" spans="1:25" ht="18.75" customHeight="1">
      <c r="A107" s="198">
        <v>105</v>
      </c>
      <c r="B107" s="345" t="s">
        <v>1327</v>
      </c>
      <c r="C107" s="437">
        <v>4</v>
      </c>
      <c r="D107" s="229" t="s">
        <v>274</v>
      </c>
      <c r="E107" s="229" t="s">
        <v>566</v>
      </c>
      <c r="F107" s="229" t="s">
        <v>567</v>
      </c>
      <c r="G107" s="212">
        <v>3.5</v>
      </c>
      <c r="H107" s="229" t="s">
        <v>398</v>
      </c>
      <c r="I107" s="212">
        <v>320</v>
      </c>
      <c r="J107" s="212">
        <v>47</v>
      </c>
      <c r="K107" s="212">
        <v>8226</v>
      </c>
      <c r="L107" s="398">
        <v>3901</v>
      </c>
      <c r="M107" s="445">
        <v>0.1548462253327216</v>
      </c>
      <c r="N107" s="212">
        <v>0.48620000000000002</v>
      </c>
      <c r="O107" s="239">
        <v>1.4526666666666668</v>
      </c>
      <c r="P107" s="239">
        <v>0.2249399500000003</v>
      </c>
      <c r="Q107" s="239">
        <f t="shared" si="14"/>
        <v>0.38933549368612547</v>
      </c>
      <c r="R107" s="239">
        <f t="shared" ref="R107:R115" si="15">K107/(1.732*I107*11)</f>
        <v>1.3492677934075161</v>
      </c>
      <c r="S107" s="239">
        <f t="shared" si="9"/>
        <v>0.19913280005228035</v>
      </c>
      <c r="T107" s="439">
        <f t="shared" si="10"/>
        <v>2.755211632529285E-2</v>
      </c>
      <c r="U107" s="217">
        <f t="shared" si="11"/>
        <v>1.896657847083032E-2</v>
      </c>
      <c r="V107" s="259"/>
      <c r="W107" s="259"/>
      <c r="X107" s="259"/>
      <c r="Y107" s="259"/>
    </row>
    <row r="108" spans="1:25" ht="18.75" customHeight="1">
      <c r="A108" s="198">
        <v>106</v>
      </c>
      <c r="B108" s="345" t="s">
        <v>1327</v>
      </c>
      <c r="C108" s="437">
        <v>5</v>
      </c>
      <c r="D108" s="229" t="s">
        <v>568</v>
      </c>
      <c r="E108" s="229" t="s">
        <v>276</v>
      </c>
      <c r="F108" s="229" t="s">
        <v>569</v>
      </c>
      <c r="G108" s="212">
        <v>20.5</v>
      </c>
      <c r="H108" s="229" t="s">
        <v>398</v>
      </c>
      <c r="I108" s="212">
        <v>140</v>
      </c>
      <c r="J108" s="212">
        <v>59</v>
      </c>
      <c r="K108" s="212">
        <v>7860</v>
      </c>
      <c r="L108" s="398">
        <v>4197</v>
      </c>
      <c r="M108" s="445">
        <v>0.14376079146786422</v>
      </c>
      <c r="N108" s="212">
        <v>0.48620000000000002</v>
      </c>
      <c r="O108" s="239">
        <v>1.1876666666666666</v>
      </c>
      <c r="P108" s="239">
        <v>0.17073990000000006</v>
      </c>
      <c r="Q108" s="239">
        <f t="shared" si="14"/>
        <v>0.72756958709954245</v>
      </c>
      <c r="R108" s="239">
        <f t="shared" si="15"/>
        <v>2.9468222308868963</v>
      </c>
      <c r="S108" s="239">
        <f t="shared" si="9"/>
        <v>0.56899992067766747</v>
      </c>
      <c r="T108" s="439">
        <f t="shared" si="10"/>
        <v>8.8260483076692278E-2</v>
      </c>
      <c r="U108" s="217">
        <f t="shared" si="11"/>
        <v>7.4314187266370152E-2</v>
      </c>
      <c r="V108" s="259"/>
      <c r="W108" s="259"/>
      <c r="X108" s="259"/>
      <c r="Y108" s="259"/>
    </row>
    <row r="109" spans="1:25" ht="18.75" customHeight="1">
      <c r="A109" s="198">
        <v>107</v>
      </c>
      <c r="B109" s="345" t="s">
        <v>1327</v>
      </c>
      <c r="C109" s="437">
        <v>6</v>
      </c>
      <c r="D109" s="229" t="s">
        <v>568</v>
      </c>
      <c r="E109" s="229" t="s">
        <v>271</v>
      </c>
      <c r="F109" s="229" t="s">
        <v>570</v>
      </c>
      <c r="G109" s="212">
        <v>5.9</v>
      </c>
      <c r="H109" s="229" t="s">
        <v>398</v>
      </c>
      <c r="I109" s="212">
        <v>65</v>
      </c>
      <c r="J109" s="212">
        <v>21</v>
      </c>
      <c r="K109" s="212">
        <v>3601</v>
      </c>
      <c r="L109" s="398">
        <v>1633</v>
      </c>
      <c r="M109" s="445">
        <v>0.17228032139093791</v>
      </c>
      <c r="N109" s="212">
        <v>0.48620000000000002</v>
      </c>
      <c r="O109" s="239">
        <v>0.63266666666666671</v>
      </c>
      <c r="P109" s="239">
        <v>0.10899601666666674</v>
      </c>
      <c r="Q109" s="239">
        <v>0.8</v>
      </c>
      <c r="R109" s="239">
        <f t="shared" si="15"/>
        <v>2.9078311988242707</v>
      </c>
      <c r="S109" s="239">
        <f t="shared" si="9"/>
        <v>0.67200000000000015</v>
      </c>
      <c r="T109" s="439">
        <f t="shared" si="10"/>
        <v>6.4668406540612277E-3</v>
      </c>
      <c r="U109" s="217">
        <f t="shared" si="11"/>
        <v>1.0221560570170539E-2</v>
      </c>
      <c r="V109" s="259"/>
      <c r="W109" s="259"/>
      <c r="X109" s="259"/>
      <c r="Y109" s="259"/>
    </row>
    <row r="110" spans="1:25" ht="18.75" customHeight="1">
      <c r="A110" s="198">
        <v>108</v>
      </c>
      <c r="B110" s="345" t="s">
        <v>1327</v>
      </c>
      <c r="C110" s="437">
        <v>7</v>
      </c>
      <c r="D110" s="229" t="s">
        <v>568</v>
      </c>
      <c r="E110" s="229" t="s">
        <v>571</v>
      </c>
      <c r="F110" s="229" t="s">
        <v>572</v>
      </c>
      <c r="G110" s="212">
        <v>4.0469999999999997</v>
      </c>
      <c r="H110" s="229" t="s">
        <v>440</v>
      </c>
      <c r="I110" s="212">
        <v>210</v>
      </c>
      <c r="J110" s="212">
        <v>35</v>
      </c>
      <c r="K110" s="212">
        <v>6302</v>
      </c>
      <c r="L110" s="398">
        <v>2477</v>
      </c>
      <c r="M110" s="445">
        <v>0.14824646826819657</v>
      </c>
      <c r="N110" s="212">
        <v>0.48620000000000002</v>
      </c>
      <c r="O110" s="239">
        <v>0.92966666666666675</v>
      </c>
      <c r="P110" s="239">
        <v>0.13781980000000008</v>
      </c>
      <c r="Q110" s="239">
        <f t="shared" ref="Q110:Q120" si="16">(O110*1000000)/(1.732*11*I110*0.85*720)</f>
        <v>0.37967846915906511</v>
      </c>
      <c r="R110" s="239">
        <f t="shared" si="15"/>
        <v>1.5751377183247854</v>
      </c>
      <c r="S110" s="239">
        <f t="shared" si="9"/>
        <v>0.19126028578618998</v>
      </c>
      <c r="T110" s="439">
        <f t="shared" si="10"/>
        <v>1.3177734585449864E-2</v>
      </c>
      <c r="U110" s="217">
        <f t="shared" si="11"/>
        <v>1.4174687614323982E-2</v>
      </c>
      <c r="V110" s="259"/>
      <c r="W110" s="259"/>
      <c r="X110" s="259"/>
      <c r="Y110" s="259"/>
    </row>
    <row r="111" spans="1:25" ht="18.75" customHeight="1">
      <c r="A111" s="198">
        <v>109</v>
      </c>
      <c r="B111" s="345" t="s">
        <v>1327</v>
      </c>
      <c r="C111" s="437">
        <v>8</v>
      </c>
      <c r="D111" s="229" t="s">
        <v>563</v>
      </c>
      <c r="E111" s="229" t="s">
        <v>573</v>
      </c>
      <c r="F111" s="229" t="s">
        <v>565</v>
      </c>
      <c r="G111" s="212">
        <v>15.6</v>
      </c>
      <c r="H111" s="229" t="s">
        <v>398</v>
      </c>
      <c r="I111" s="212">
        <v>75</v>
      </c>
      <c r="J111" s="212">
        <v>20</v>
      </c>
      <c r="K111" s="212">
        <v>2146</v>
      </c>
      <c r="L111" s="398">
        <v>1536</v>
      </c>
      <c r="M111" s="445">
        <v>0.15524568671963682</v>
      </c>
      <c r="N111" s="212">
        <v>0.48620000000000002</v>
      </c>
      <c r="O111" s="239">
        <v>0.44050000000000006</v>
      </c>
      <c r="P111" s="239">
        <v>6.8385725000000022E-2</v>
      </c>
      <c r="Q111" s="239">
        <f t="shared" si="16"/>
        <v>0.50372401275811152</v>
      </c>
      <c r="R111" s="239">
        <f t="shared" si="15"/>
        <v>1.5018545734481068</v>
      </c>
      <c r="S111" s="239">
        <f t="shared" si="9"/>
        <v>0.30373510737492959</v>
      </c>
      <c r="T111" s="439">
        <f t="shared" si="10"/>
        <v>1.028931066303119E-2</v>
      </c>
      <c r="U111" s="217">
        <f t="shared" si="11"/>
        <v>2.3358253491557748E-2</v>
      </c>
      <c r="V111" s="259"/>
      <c r="W111" s="259"/>
      <c r="X111" s="259"/>
      <c r="Y111" s="259"/>
    </row>
    <row r="112" spans="1:25" ht="18.75" customHeight="1">
      <c r="A112" s="198">
        <v>110</v>
      </c>
      <c r="B112" s="345" t="s">
        <v>1327</v>
      </c>
      <c r="C112" s="437">
        <v>9</v>
      </c>
      <c r="D112" s="229" t="s">
        <v>563</v>
      </c>
      <c r="E112" s="229" t="s">
        <v>563</v>
      </c>
      <c r="F112" s="229" t="s">
        <v>565</v>
      </c>
      <c r="G112" s="212">
        <v>0.92</v>
      </c>
      <c r="H112" s="229">
        <v>80</v>
      </c>
      <c r="I112" s="212">
        <v>20</v>
      </c>
      <c r="J112" s="212">
        <v>2</v>
      </c>
      <c r="K112" s="212">
        <v>500</v>
      </c>
      <c r="L112" s="398">
        <v>4</v>
      </c>
      <c r="M112" s="445">
        <v>3.890929203539803E-2</v>
      </c>
      <c r="N112" s="212">
        <f>IF(H112=55,0.7104,IF(H112=80,0.4862,IF(H112=100,0.3878,IF(H112=34,1.1325))))</f>
        <v>0.48620000000000002</v>
      </c>
      <c r="O112" s="239">
        <v>3.7666666666666661E-2</v>
      </c>
      <c r="P112" s="239">
        <v>1.4655833333333257E-3</v>
      </c>
      <c r="Q112" s="239">
        <f t="shared" si="16"/>
        <v>0.16152330715569407</v>
      </c>
      <c r="R112" s="239">
        <f t="shared" si="15"/>
        <v>1.3121981944152845</v>
      </c>
      <c r="S112" s="239">
        <f t="shared" si="9"/>
        <v>5.3176484434748969E-2</v>
      </c>
      <c r="T112" s="439">
        <f t="shared" si="10"/>
        <v>7.5546022339086601E-6</v>
      </c>
      <c r="U112" s="217">
        <f t="shared" si="11"/>
        <v>2.0056466107722109E-4</v>
      </c>
      <c r="V112" s="259"/>
      <c r="W112" s="259"/>
      <c r="X112" s="259"/>
      <c r="Y112" s="259"/>
    </row>
    <row r="113" spans="1:25" ht="18.75" customHeight="1">
      <c r="A113" s="198">
        <v>111</v>
      </c>
      <c r="B113" s="345" t="s">
        <v>1327</v>
      </c>
      <c r="C113" s="437">
        <v>10</v>
      </c>
      <c r="D113" s="229" t="s">
        <v>395</v>
      </c>
      <c r="E113" s="229" t="s">
        <v>574</v>
      </c>
      <c r="F113" s="229" t="s">
        <v>574</v>
      </c>
      <c r="G113" s="212">
        <v>12.5</v>
      </c>
      <c r="H113" s="229" t="s">
        <v>400</v>
      </c>
      <c r="I113" s="212">
        <v>130</v>
      </c>
      <c r="J113" s="212">
        <v>86</v>
      </c>
      <c r="K113" s="212">
        <v>11015</v>
      </c>
      <c r="L113" s="398">
        <v>4174</v>
      </c>
      <c r="M113" s="445">
        <v>0.13566221018145175</v>
      </c>
      <c r="N113" s="212">
        <v>0.71040000000000003</v>
      </c>
      <c r="O113" s="239">
        <v>1.3226666666666669</v>
      </c>
      <c r="P113" s="239">
        <v>0.17943588333333352</v>
      </c>
      <c r="Q113" s="239">
        <f t="shared" si="16"/>
        <v>0.87259970428018285</v>
      </c>
      <c r="R113" s="239">
        <f t="shared" si="15"/>
        <v>4.4473424958413412</v>
      </c>
      <c r="S113" s="239">
        <f t="shared" si="9"/>
        <v>0.7836641359839267</v>
      </c>
      <c r="T113" s="439">
        <f t="shared" si="10"/>
        <v>9.3381070807205299E-2</v>
      </c>
      <c r="U113" s="217">
        <f t="shared" si="11"/>
        <v>7.0600607969157222E-2</v>
      </c>
      <c r="V113" s="259"/>
      <c r="W113" s="259"/>
      <c r="X113" s="259"/>
      <c r="Y113" s="259"/>
    </row>
    <row r="114" spans="1:25" ht="18.75" customHeight="1">
      <c r="A114" s="198">
        <v>112</v>
      </c>
      <c r="B114" s="345" t="s">
        <v>1327</v>
      </c>
      <c r="C114" s="437">
        <v>11</v>
      </c>
      <c r="D114" s="229" t="s">
        <v>395</v>
      </c>
      <c r="E114" s="229" t="s">
        <v>395</v>
      </c>
      <c r="F114" s="229" t="s">
        <v>574</v>
      </c>
      <c r="G114" s="212">
        <v>2.4</v>
      </c>
      <c r="H114" s="229" t="s">
        <v>400</v>
      </c>
      <c r="I114" s="212">
        <v>33</v>
      </c>
      <c r="J114" s="212">
        <v>7</v>
      </c>
      <c r="K114" s="212">
        <v>1700</v>
      </c>
      <c r="L114" s="398">
        <v>17</v>
      </c>
      <c r="M114" s="445">
        <v>5.248828451882822E-2</v>
      </c>
      <c r="N114" s="212">
        <v>0.71040000000000003</v>
      </c>
      <c r="O114" s="239">
        <v>0.19916666666666663</v>
      </c>
      <c r="P114" s="239">
        <v>1.0453916666666618E-2</v>
      </c>
      <c r="Q114" s="239">
        <f t="shared" si="16"/>
        <v>0.5176196086110334</v>
      </c>
      <c r="R114" s="239">
        <f t="shared" si="15"/>
        <v>2.7039235521284648</v>
      </c>
      <c r="S114" s="239">
        <f t="shared" si="9"/>
        <v>0.31786796909711823</v>
      </c>
      <c r="T114" s="439">
        <f t="shared" si="10"/>
        <v>4.6861701007513338E-4</v>
      </c>
      <c r="U114" s="217">
        <f t="shared" si="11"/>
        <v>2.3528887535153144E-3</v>
      </c>
      <c r="V114" s="259"/>
      <c r="W114" s="259"/>
      <c r="X114" s="259"/>
      <c r="Y114" s="259"/>
    </row>
    <row r="115" spans="1:25" ht="18.75" customHeight="1">
      <c r="A115" s="198">
        <v>113</v>
      </c>
      <c r="B115" s="345" t="s">
        <v>1327</v>
      </c>
      <c r="C115" s="437">
        <v>12</v>
      </c>
      <c r="D115" s="229" t="s">
        <v>395</v>
      </c>
      <c r="E115" s="229" t="s">
        <v>575</v>
      </c>
      <c r="F115" s="229" t="s">
        <v>569</v>
      </c>
      <c r="G115" s="212">
        <v>7.7</v>
      </c>
      <c r="H115" s="229" t="s">
        <v>400</v>
      </c>
      <c r="I115" s="212">
        <v>150</v>
      </c>
      <c r="J115" s="212">
        <v>49</v>
      </c>
      <c r="K115" s="212">
        <v>6638</v>
      </c>
      <c r="L115" s="398">
        <v>3053</v>
      </c>
      <c r="M115" s="445">
        <v>0.34278397450033093</v>
      </c>
      <c r="N115" s="212">
        <v>0.71040000000000003</v>
      </c>
      <c r="O115" s="239">
        <v>1.6627666666666672</v>
      </c>
      <c r="P115" s="239">
        <v>0.5699697666666671</v>
      </c>
      <c r="Q115" s="239">
        <f t="shared" si="16"/>
        <v>0.95070998594070677</v>
      </c>
      <c r="R115" s="239">
        <f t="shared" si="15"/>
        <v>2.3227657638743087</v>
      </c>
      <c r="S115" s="239">
        <f t="shared" si="9"/>
        <v>0.9132215790820446</v>
      </c>
      <c r="T115" s="439">
        <f t="shared" si="10"/>
        <v>8.9244522166167031E-2</v>
      </c>
      <c r="U115" s="217">
        <f t="shared" si="11"/>
        <v>5.3672306496902952E-2</v>
      </c>
      <c r="V115" s="259"/>
      <c r="W115" s="259"/>
      <c r="X115" s="259"/>
      <c r="Y115" s="259"/>
    </row>
    <row r="116" spans="1:25" ht="18.75" customHeight="1">
      <c r="A116" s="198">
        <v>114</v>
      </c>
      <c r="B116" s="345" t="s">
        <v>1327</v>
      </c>
      <c r="C116" s="437">
        <v>13</v>
      </c>
      <c r="D116" s="229" t="s">
        <v>273</v>
      </c>
      <c r="E116" s="446" t="s">
        <v>528</v>
      </c>
      <c r="F116" s="229" t="s">
        <v>273</v>
      </c>
      <c r="G116" s="212">
        <v>15.8</v>
      </c>
      <c r="H116" s="229" t="s">
        <v>398</v>
      </c>
      <c r="I116" s="212">
        <v>120</v>
      </c>
      <c r="J116" s="212">
        <v>76</v>
      </c>
      <c r="K116" s="212">
        <v>2263</v>
      </c>
      <c r="L116" s="398">
        <v>1809</v>
      </c>
      <c r="M116" s="445">
        <v>0.15363625397199004</v>
      </c>
      <c r="N116" s="212">
        <v>0.48620000000000002</v>
      </c>
      <c r="O116" s="239">
        <v>1.1329333333333331</v>
      </c>
      <c r="P116" s="239">
        <v>0.17405963333333321</v>
      </c>
      <c r="Q116" s="239">
        <f t="shared" si="16"/>
        <v>0.80971300348196584</v>
      </c>
      <c r="R116" s="239">
        <v>1.1000000000000001</v>
      </c>
      <c r="S116" s="239">
        <f t="shared" si="9"/>
        <v>0.68645071910262212</v>
      </c>
      <c r="T116" s="439">
        <f t="shared" si="10"/>
        <v>4.8821734548785571E-2</v>
      </c>
      <c r="U116" s="217">
        <f t="shared" si="11"/>
        <v>4.3093210440848753E-2</v>
      </c>
      <c r="V116" s="259"/>
      <c r="W116" s="259"/>
      <c r="X116" s="259"/>
      <c r="Y116" s="259"/>
    </row>
    <row r="117" spans="1:25" ht="18.75" customHeight="1">
      <c r="A117" s="198">
        <v>115</v>
      </c>
      <c r="B117" s="345" t="s">
        <v>1327</v>
      </c>
      <c r="C117" s="437">
        <v>14</v>
      </c>
      <c r="D117" s="229" t="s">
        <v>273</v>
      </c>
      <c r="E117" s="446" t="s">
        <v>576</v>
      </c>
      <c r="F117" s="229" t="s">
        <v>273</v>
      </c>
      <c r="G117" s="212">
        <v>7.8</v>
      </c>
      <c r="H117" s="229" t="s">
        <v>398</v>
      </c>
      <c r="I117" s="212">
        <v>225</v>
      </c>
      <c r="J117" s="212">
        <v>55</v>
      </c>
      <c r="K117" s="212">
        <v>17750</v>
      </c>
      <c r="L117" s="398">
        <v>419</v>
      </c>
      <c r="M117" s="445">
        <v>7.7245694183566277E-2</v>
      </c>
      <c r="N117" s="212">
        <v>0.48620000000000002</v>
      </c>
      <c r="O117" s="239">
        <v>2.0940666666666665</v>
      </c>
      <c r="P117" s="239">
        <v>0.16175763333333334</v>
      </c>
      <c r="Q117" s="239">
        <f t="shared" si="16"/>
        <v>0.79820784284247881</v>
      </c>
      <c r="R117" s="239">
        <f t="shared" ref="R117:R122" si="17">K117/(1.732*I117*11)</f>
        <v>4.1407143023771198</v>
      </c>
      <c r="S117" s="239">
        <f t="shared" si="9"/>
        <v>0.66935017686869047</v>
      </c>
      <c r="T117" s="439">
        <f t="shared" si="10"/>
        <v>0.10203688296871483</v>
      </c>
      <c r="U117" s="217">
        <f t="shared" si="11"/>
        <v>4.8726664051788306E-2</v>
      </c>
      <c r="V117" s="259"/>
      <c r="W117" s="259"/>
      <c r="X117" s="259"/>
      <c r="Y117" s="259"/>
    </row>
    <row r="118" spans="1:25" ht="18.75" customHeight="1">
      <c r="A118" s="198">
        <v>116</v>
      </c>
      <c r="B118" s="345" t="s">
        <v>1327</v>
      </c>
      <c r="C118" s="437">
        <v>15</v>
      </c>
      <c r="D118" s="229" t="s">
        <v>273</v>
      </c>
      <c r="E118" s="446" t="s">
        <v>255</v>
      </c>
      <c r="F118" s="229" t="s">
        <v>273</v>
      </c>
      <c r="G118" s="212">
        <v>5.9</v>
      </c>
      <c r="H118" s="229" t="s">
        <v>398</v>
      </c>
      <c r="I118" s="212">
        <v>240</v>
      </c>
      <c r="J118" s="212">
        <v>49</v>
      </c>
      <c r="K118" s="212">
        <v>13455</v>
      </c>
      <c r="L118" s="398">
        <v>362</v>
      </c>
      <c r="M118" s="445">
        <v>0.10598024002446088</v>
      </c>
      <c r="N118" s="212">
        <v>0.48620000000000002</v>
      </c>
      <c r="O118" s="239">
        <v>2.6163999999999996</v>
      </c>
      <c r="P118" s="239">
        <v>0.27728669999999944</v>
      </c>
      <c r="Q118" s="239">
        <f t="shared" si="16"/>
        <v>0.93497694876583604</v>
      </c>
      <c r="R118" s="239">
        <f t="shared" si="17"/>
        <v>2.9426044509762752</v>
      </c>
      <c r="S118" s="239">
        <f t="shared" si="9"/>
        <v>0.88634090553194544</v>
      </c>
      <c r="T118" s="439">
        <f t="shared" si="10"/>
        <v>0.11628386274728171</v>
      </c>
      <c r="U118" s="217">
        <f t="shared" si="11"/>
        <v>4.4444222117138714E-2</v>
      </c>
      <c r="V118" s="259"/>
      <c r="W118" s="259"/>
      <c r="X118" s="259"/>
      <c r="Y118" s="259"/>
    </row>
    <row r="119" spans="1:25" ht="18.75" customHeight="1">
      <c r="A119" s="198">
        <v>117</v>
      </c>
      <c r="B119" s="345" t="s">
        <v>1327</v>
      </c>
      <c r="C119" s="437">
        <v>16</v>
      </c>
      <c r="D119" s="229" t="s">
        <v>273</v>
      </c>
      <c r="E119" s="446" t="s">
        <v>577</v>
      </c>
      <c r="F119" s="229" t="s">
        <v>273</v>
      </c>
      <c r="G119" s="212">
        <v>10.5</v>
      </c>
      <c r="H119" s="229" t="s">
        <v>398</v>
      </c>
      <c r="I119" s="212">
        <v>150</v>
      </c>
      <c r="J119" s="212">
        <v>74</v>
      </c>
      <c r="K119" s="212">
        <v>9042</v>
      </c>
      <c r="L119" s="398">
        <v>2946</v>
      </c>
      <c r="M119" s="445">
        <v>0.1332697836283856</v>
      </c>
      <c r="N119" s="212">
        <v>0.48620000000000002</v>
      </c>
      <c r="O119" s="239">
        <v>1.1015000000000001</v>
      </c>
      <c r="P119" s="239">
        <v>0.14679666666666677</v>
      </c>
      <c r="Q119" s="239">
        <f t="shared" si="16"/>
        <v>0.62979795692742324</v>
      </c>
      <c r="R119" s="239">
        <f t="shared" si="17"/>
        <v>3.163972286374134</v>
      </c>
      <c r="S119" s="239">
        <f t="shared" si="9"/>
        <v>0.44327596462544983</v>
      </c>
      <c r="T119" s="439">
        <f t="shared" si="10"/>
        <v>4.0428735929621824E-2</v>
      </c>
      <c r="U119" s="217">
        <f t="shared" si="11"/>
        <v>3.6703346281998929E-2</v>
      </c>
      <c r="V119" s="259"/>
      <c r="W119" s="259"/>
      <c r="X119" s="259"/>
      <c r="Y119" s="259"/>
    </row>
    <row r="120" spans="1:25" ht="18.75" customHeight="1">
      <c r="A120" s="198">
        <v>118</v>
      </c>
      <c r="B120" s="345" t="s">
        <v>1327</v>
      </c>
      <c r="C120" s="437">
        <v>17</v>
      </c>
      <c r="D120" s="229" t="s">
        <v>578</v>
      </c>
      <c r="E120" s="229" t="s">
        <v>579</v>
      </c>
      <c r="F120" s="229" t="s">
        <v>578</v>
      </c>
      <c r="G120" s="212">
        <v>30.5</v>
      </c>
      <c r="H120" s="229" t="s">
        <v>401</v>
      </c>
      <c r="I120" s="212">
        <v>39</v>
      </c>
      <c r="J120" s="212">
        <v>47</v>
      </c>
      <c r="K120" s="212">
        <v>2003</v>
      </c>
      <c r="L120" s="398">
        <v>1829</v>
      </c>
      <c r="M120" s="445">
        <v>0.32633585593976816</v>
      </c>
      <c r="N120" s="212">
        <v>0.71040000000000003</v>
      </c>
      <c r="O120" s="239">
        <v>0.42945000000000011</v>
      </c>
      <c r="P120" s="239">
        <v>0.14014493333333347</v>
      </c>
      <c r="Q120" s="239">
        <f t="shared" si="16"/>
        <v>0.94440005797158388</v>
      </c>
      <c r="R120" s="239">
        <f t="shared" si="17"/>
        <v>2.6957261368346819</v>
      </c>
      <c r="S120" s="239">
        <f t="shared" si="9"/>
        <v>0.90239318719170158</v>
      </c>
      <c r="T120" s="439">
        <f t="shared" si="10"/>
        <v>2.3613318304941868E-2</v>
      </c>
      <c r="U120" s="217">
        <f t="shared" si="11"/>
        <v>5.4985023413533271E-2</v>
      </c>
      <c r="V120" s="259"/>
      <c r="W120" s="259"/>
      <c r="X120" s="259"/>
      <c r="Y120" s="259"/>
    </row>
    <row r="121" spans="1:25" ht="18.75" customHeight="1">
      <c r="A121" s="198">
        <v>119</v>
      </c>
      <c r="B121" s="345" t="s">
        <v>1327</v>
      </c>
      <c r="C121" s="437">
        <v>18</v>
      </c>
      <c r="D121" s="229" t="s">
        <v>578</v>
      </c>
      <c r="E121" s="229" t="s">
        <v>580</v>
      </c>
      <c r="F121" s="229" t="s">
        <v>578</v>
      </c>
      <c r="G121" s="212">
        <v>19.8</v>
      </c>
      <c r="H121" s="229" t="s">
        <v>401</v>
      </c>
      <c r="I121" s="212">
        <v>27</v>
      </c>
      <c r="J121" s="212">
        <v>22</v>
      </c>
      <c r="K121" s="212">
        <v>1565</v>
      </c>
      <c r="L121" s="398">
        <v>1345</v>
      </c>
      <c r="M121" s="445">
        <v>0.27920954381833119</v>
      </c>
      <c r="N121" s="212">
        <v>0.71040000000000003</v>
      </c>
      <c r="O121" s="239">
        <v>0.24909666666666697</v>
      </c>
      <c r="P121" s="239">
        <v>6.9550166666666982E-2</v>
      </c>
      <c r="Q121" s="239">
        <v>0.8</v>
      </c>
      <c r="R121" s="239">
        <f t="shared" si="17"/>
        <v>3.0423558137184004</v>
      </c>
      <c r="S121" s="239">
        <f t="shared" si="9"/>
        <v>0.67200000000000015</v>
      </c>
      <c r="T121" s="439">
        <f t="shared" si="10"/>
        <v>5.4713456469612518E-3</v>
      </c>
      <c r="U121" s="217">
        <f t="shared" si="11"/>
        <v>2.1964748545924253E-2</v>
      </c>
      <c r="V121" s="259"/>
      <c r="W121" s="259"/>
      <c r="X121" s="259"/>
      <c r="Y121" s="259"/>
    </row>
    <row r="122" spans="1:25" ht="18.75" customHeight="1">
      <c r="A122" s="198">
        <v>120</v>
      </c>
      <c r="B122" s="345" t="s">
        <v>1327</v>
      </c>
      <c r="C122" s="437">
        <v>19</v>
      </c>
      <c r="D122" s="229" t="s">
        <v>578</v>
      </c>
      <c r="E122" s="229" t="s">
        <v>581</v>
      </c>
      <c r="F122" s="229" t="s">
        <v>578</v>
      </c>
      <c r="G122" s="212">
        <v>23.6</v>
      </c>
      <c r="H122" s="229" t="s">
        <v>401</v>
      </c>
      <c r="I122" s="212">
        <v>25</v>
      </c>
      <c r="J122" s="212">
        <v>34</v>
      </c>
      <c r="K122" s="212">
        <v>1703</v>
      </c>
      <c r="L122" s="398">
        <v>1136</v>
      </c>
      <c r="M122" s="445">
        <v>0.27381491929889534</v>
      </c>
      <c r="N122" s="212">
        <v>0.71040000000000003</v>
      </c>
      <c r="O122" s="239">
        <v>0.21623000000000017</v>
      </c>
      <c r="P122" s="239">
        <v>5.9207000000000197E-2</v>
      </c>
      <c r="Q122" s="239">
        <f t="shared" ref="Q122:Q132" si="18">(O122*1000000)/(1.732*11*I122*0.85*720)</f>
        <v>0.74179507340762652</v>
      </c>
      <c r="R122" s="239">
        <f t="shared" si="17"/>
        <v>3.5754776401427675</v>
      </c>
      <c r="S122" s="239">
        <f t="shared" si="9"/>
        <v>0.58856695942698622</v>
      </c>
      <c r="T122" s="439">
        <f t="shared" si="10"/>
        <v>4.8968867335868679E-3</v>
      </c>
      <c r="U122" s="217">
        <f t="shared" si="11"/>
        <v>2.264665741842882E-2</v>
      </c>
      <c r="V122" s="259"/>
      <c r="W122" s="259"/>
      <c r="X122" s="259"/>
      <c r="Y122" s="259"/>
    </row>
    <row r="123" spans="1:25" ht="18.75" customHeight="1">
      <c r="A123" s="198">
        <v>121</v>
      </c>
      <c r="B123" s="345" t="s">
        <v>1327</v>
      </c>
      <c r="C123" s="437">
        <v>20</v>
      </c>
      <c r="D123" s="229" t="s">
        <v>582</v>
      </c>
      <c r="E123" s="229" t="s">
        <v>582</v>
      </c>
      <c r="F123" s="229" t="s">
        <v>584</v>
      </c>
      <c r="G123" s="212">
        <v>8.1999999999999993</v>
      </c>
      <c r="H123" s="229" t="s">
        <v>401</v>
      </c>
      <c r="I123" s="212">
        <v>140</v>
      </c>
      <c r="J123" s="212">
        <v>70</v>
      </c>
      <c r="K123" s="212">
        <v>2625</v>
      </c>
      <c r="L123" s="398">
        <v>1988</v>
      </c>
      <c r="M123" s="445">
        <v>0.3876602092566363</v>
      </c>
      <c r="N123" s="212">
        <v>0.71040000000000003</v>
      </c>
      <c r="O123" s="239">
        <v>0.62534285714285698</v>
      </c>
      <c r="P123" s="239">
        <v>0.24242054285714273</v>
      </c>
      <c r="Q123" s="239">
        <f t="shared" si="18"/>
        <v>0.38308766014628953</v>
      </c>
      <c r="R123" s="239">
        <v>1.1000000000000001</v>
      </c>
      <c r="S123" s="239">
        <f t="shared" si="9"/>
        <v>0.19402245631434517</v>
      </c>
      <c r="T123" s="439">
        <f t="shared" si="10"/>
        <v>1.407959331273495E-2</v>
      </c>
      <c r="U123" s="217">
        <f t="shared" si="11"/>
        <v>2.2514998215640489E-2</v>
      </c>
      <c r="V123" s="259"/>
      <c r="W123" s="259"/>
      <c r="X123" s="259"/>
      <c r="Y123" s="259"/>
    </row>
    <row r="124" spans="1:25" ht="18.75" customHeight="1">
      <c r="A124" s="198">
        <v>122</v>
      </c>
      <c r="B124" s="345" t="s">
        <v>1327</v>
      </c>
      <c r="C124" s="437">
        <v>21</v>
      </c>
      <c r="D124" s="229" t="s">
        <v>582</v>
      </c>
      <c r="E124" s="229" t="s">
        <v>585</v>
      </c>
      <c r="F124" s="229" t="s">
        <v>583</v>
      </c>
      <c r="G124" s="212">
        <v>14.2</v>
      </c>
      <c r="H124" s="229" t="s">
        <v>401</v>
      </c>
      <c r="I124" s="212">
        <v>85</v>
      </c>
      <c r="J124" s="212">
        <v>65</v>
      </c>
      <c r="K124" s="212">
        <v>4418</v>
      </c>
      <c r="L124" s="398">
        <v>1647</v>
      </c>
      <c r="M124" s="445">
        <v>0.26909637042062423</v>
      </c>
      <c r="N124" s="212">
        <v>0.71040000000000003</v>
      </c>
      <c r="O124" s="239">
        <v>0.7370000000000001</v>
      </c>
      <c r="P124" s="239">
        <v>0.1983240250000001</v>
      </c>
      <c r="Q124" s="239">
        <f t="shared" si="18"/>
        <v>0.74362942659289877</v>
      </c>
      <c r="R124" s="239">
        <f>K124/(1.732*I124*11)</f>
        <v>2.7281372343184596</v>
      </c>
      <c r="S124" s="239">
        <f t="shared" si="9"/>
        <v>0.59111366459448644</v>
      </c>
      <c r="T124" s="439">
        <f t="shared" si="10"/>
        <v>3.4208131646810677E-2</v>
      </c>
      <c r="U124" s="217">
        <f t="shared" si="11"/>
        <v>4.6415375368806883E-2</v>
      </c>
      <c r="V124" s="259"/>
      <c r="W124" s="259"/>
      <c r="X124" s="259"/>
      <c r="Y124" s="259"/>
    </row>
    <row r="125" spans="1:25" ht="18.75" customHeight="1">
      <c r="A125" s="198">
        <v>123</v>
      </c>
      <c r="B125" s="345" t="s">
        <v>1327</v>
      </c>
      <c r="C125" s="437">
        <v>22</v>
      </c>
      <c r="D125" s="229" t="s">
        <v>582</v>
      </c>
      <c r="E125" s="229" t="s">
        <v>586</v>
      </c>
      <c r="F125" s="229" t="s">
        <v>584</v>
      </c>
      <c r="G125" s="212">
        <v>23.7</v>
      </c>
      <c r="H125" s="229" t="s">
        <v>401</v>
      </c>
      <c r="I125" s="212">
        <v>60</v>
      </c>
      <c r="J125" s="212">
        <v>59</v>
      </c>
      <c r="K125" s="212">
        <v>2221</v>
      </c>
      <c r="L125" s="398">
        <v>1589</v>
      </c>
      <c r="M125" s="445">
        <v>0.33952032878320837</v>
      </c>
      <c r="N125" s="212">
        <v>0.71040000000000003</v>
      </c>
      <c r="O125" s="239">
        <v>0.45419999999999988</v>
      </c>
      <c r="P125" s="239">
        <v>0.15421013333333319</v>
      </c>
      <c r="Q125" s="239">
        <f t="shared" si="18"/>
        <v>0.64923793017801967</v>
      </c>
      <c r="R125" s="239">
        <f>K125/(1.732*I125*11)</f>
        <v>1.9429281265308977</v>
      </c>
      <c r="S125" s="239">
        <f t="shared" si="9"/>
        <v>0.46705549802107527</v>
      </c>
      <c r="T125" s="439">
        <f t="shared" si="10"/>
        <v>2.2477680599309612E-2</v>
      </c>
      <c r="U125" s="217">
        <f t="shared" si="11"/>
        <v>4.9488508585005767E-2</v>
      </c>
      <c r="V125" s="259"/>
      <c r="W125" s="259"/>
      <c r="X125" s="259"/>
      <c r="Y125" s="259"/>
    </row>
    <row r="126" spans="1:25" ht="18.75" customHeight="1">
      <c r="A126" s="198">
        <v>124</v>
      </c>
      <c r="B126" s="345" t="s">
        <v>1327</v>
      </c>
      <c r="C126" s="437">
        <v>23</v>
      </c>
      <c r="D126" s="229" t="s">
        <v>587</v>
      </c>
      <c r="E126" s="229" t="s">
        <v>1291</v>
      </c>
      <c r="F126" s="229" t="s">
        <v>587</v>
      </c>
      <c r="G126" s="212">
        <v>6.7</v>
      </c>
      <c r="H126" s="229" t="s">
        <v>401</v>
      </c>
      <c r="I126" s="212">
        <v>90</v>
      </c>
      <c r="J126" s="212">
        <v>19</v>
      </c>
      <c r="K126" s="212">
        <v>639</v>
      </c>
      <c r="L126" s="398">
        <v>356</v>
      </c>
      <c r="M126" s="445">
        <v>0.25956961259079858</v>
      </c>
      <c r="N126" s="212">
        <v>0.71040000000000003</v>
      </c>
      <c r="O126" s="239">
        <v>6.8833333333333302E-2</v>
      </c>
      <c r="P126" s="239">
        <v>1.7867041666666628E-2</v>
      </c>
      <c r="Q126" s="239">
        <f t="shared" si="18"/>
        <v>6.5594027389677095E-2</v>
      </c>
      <c r="R126" s="239">
        <v>1.1000000000000001</v>
      </c>
      <c r="S126" s="239">
        <f t="shared" si="9"/>
        <v>1.6560866621293586E-2</v>
      </c>
      <c r="T126" s="439">
        <f t="shared" si="10"/>
        <v>5.8186900338936863E-5</v>
      </c>
      <c r="U126" s="217">
        <f t="shared" si="11"/>
        <v>8.4533027126784828E-4</v>
      </c>
      <c r="V126" s="259"/>
      <c r="W126" s="259"/>
      <c r="X126" s="259"/>
      <c r="Y126" s="259"/>
    </row>
    <row r="127" spans="1:25" ht="18.75" customHeight="1">
      <c r="A127" s="198">
        <v>125</v>
      </c>
      <c r="B127" s="345" t="s">
        <v>1327</v>
      </c>
      <c r="C127" s="437">
        <v>24</v>
      </c>
      <c r="D127" s="229" t="s">
        <v>587</v>
      </c>
      <c r="E127" s="229" t="s">
        <v>588</v>
      </c>
      <c r="F127" s="229" t="s">
        <v>587</v>
      </c>
      <c r="G127" s="212">
        <v>17.55</v>
      </c>
      <c r="H127" s="229" t="s">
        <v>401</v>
      </c>
      <c r="I127" s="212">
        <v>80</v>
      </c>
      <c r="J127" s="212">
        <v>31</v>
      </c>
      <c r="K127" s="212">
        <v>1349</v>
      </c>
      <c r="L127" s="398">
        <v>1224</v>
      </c>
      <c r="M127" s="445">
        <v>0.35761808573281345</v>
      </c>
      <c r="N127" s="212">
        <v>0.71040000000000003</v>
      </c>
      <c r="O127" s="239">
        <v>0.22360166666666662</v>
      </c>
      <c r="P127" s="239">
        <v>7.9963999999999966E-2</v>
      </c>
      <c r="Q127" s="239">
        <f t="shared" si="18"/>
        <v>0.23971380985967997</v>
      </c>
      <c r="R127" s="239">
        <v>1.1000000000000001</v>
      </c>
      <c r="S127" s="239">
        <f t="shared" si="9"/>
        <v>9.3912930481890242E-2</v>
      </c>
      <c r="T127" s="439">
        <f t="shared" si="10"/>
        <v>3.8520512524649773E-3</v>
      </c>
      <c r="U127" s="217">
        <f t="shared" si="11"/>
        <v>1.7227292219638993E-2</v>
      </c>
      <c r="V127" s="259"/>
      <c r="W127" s="259"/>
      <c r="X127" s="259"/>
      <c r="Y127" s="259"/>
    </row>
    <row r="128" spans="1:25" ht="18.75" customHeight="1">
      <c r="A128" s="198">
        <v>126</v>
      </c>
      <c r="B128" s="345" t="s">
        <v>1327</v>
      </c>
      <c r="C128" s="437">
        <v>25</v>
      </c>
      <c r="D128" s="229" t="s">
        <v>587</v>
      </c>
      <c r="E128" s="229" t="s">
        <v>589</v>
      </c>
      <c r="F128" s="229" t="s">
        <v>587</v>
      </c>
      <c r="G128" s="212">
        <v>17.7</v>
      </c>
      <c r="H128" s="229" t="s">
        <v>401</v>
      </c>
      <c r="I128" s="212">
        <v>60</v>
      </c>
      <c r="J128" s="212">
        <v>17</v>
      </c>
      <c r="K128" s="212">
        <v>979</v>
      </c>
      <c r="L128" s="398">
        <v>700</v>
      </c>
      <c r="M128" s="445">
        <v>0.29235332970704825</v>
      </c>
      <c r="N128" s="212">
        <v>0.71040000000000003</v>
      </c>
      <c r="O128" s="239">
        <v>4.2896666666666687E-2</v>
      </c>
      <c r="P128" s="239">
        <v>1.2540983333333353E-2</v>
      </c>
      <c r="Q128" s="239">
        <f t="shared" si="18"/>
        <v>6.1316915627924129E-2</v>
      </c>
      <c r="R128" s="239">
        <v>1.1000000000000001</v>
      </c>
      <c r="S128" s="239">
        <f t="shared" si="9"/>
        <v>1.52711944392824E-2</v>
      </c>
      <c r="T128" s="439">
        <f t="shared" si="10"/>
        <v>3.3271876928834778E-4</v>
      </c>
      <c r="U128" s="217">
        <f t="shared" si="11"/>
        <v>7.7562849317355104E-3</v>
      </c>
      <c r="V128" s="259"/>
      <c r="W128" s="259"/>
      <c r="X128" s="259"/>
      <c r="Y128" s="259"/>
    </row>
    <row r="129" spans="1:25" ht="18.75" customHeight="1">
      <c r="A129" s="198">
        <v>127</v>
      </c>
      <c r="B129" s="345" t="s">
        <v>1327</v>
      </c>
      <c r="C129" s="437">
        <v>26</v>
      </c>
      <c r="D129" s="229" t="s">
        <v>587</v>
      </c>
      <c r="E129" s="229" t="s">
        <v>1328</v>
      </c>
      <c r="F129" s="229" t="s">
        <v>587</v>
      </c>
      <c r="G129" s="212">
        <v>30.35</v>
      </c>
      <c r="H129" s="229" t="s">
        <v>401</v>
      </c>
      <c r="I129" s="212">
        <v>75</v>
      </c>
      <c r="J129" s="212">
        <v>48</v>
      </c>
      <c r="K129" s="212">
        <v>2172</v>
      </c>
      <c r="L129" s="398">
        <v>2085</v>
      </c>
      <c r="M129" s="445">
        <v>0.24074642660802606</v>
      </c>
      <c r="N129" s="212">
        <v>0.71040000000000003</v>
      </c>
      <c r="O129" s="239">
        <v>0.24253333333333321</v>
      </c>
      <c r="P129" s="239">
        <v>5.8389033333333229E-2</v>
      </c>
      <c r="Q129" s="239">
        <f t="shared" si="18"/>
        <v>0.27734361837518096</v>
      </c>
      <c r="R129" s="239">
        <f>K129/(1.732*I129*11)</f>
        <v>1.5200503884106655</v>
      </c>
      <c r="S129" s="239">
        <f t="shared" si="9"/>
        <v>0.1170043097977866</v>
      </c>
      <c r="T129" s="439">
        <f t="shared" si="10"/>
        <v>1.12671802314181E-2</v>
      </c>
      <c r="U129" s="217">
        <f t="shared" si="11"/>
        <v>4.6456213158678282E-2</v>
      </c>
      <c r="V129" s="259"/>
      <c r="W129" s="259"/>
      <c r="X129" s="259"/>
      <c r="Y129" s="259"/>
    </row>
    <row r="130" spans="1:25" ht="18.75" customHeight="1">
      <c r="A130" s="198">
        <v>128</v>
      </c>
      <c r="B130" s="345" t="s">
        <v>1327</v>
      </c>
      <c r="C130" s="437">
        <v>27</v>
      </c>
      <c r="D130" s="229" t="s">
        <v>590</v>
      </c>
      <c r="E130" s="229" t="s">
        <v>591</v>
      </c>
      <c r="F130" s="229" t="s">
        <v>565</v>
      </c>
      <c r="G130" s="212">
        <v>5.2</v>
      </c>
      <c r="H130" s="229" t="s">
        <v>592</v>
      </c>
      <c r="I130" s="212">
        <v>30</v>
      </c>
      <c r="J130" s="212">
        <v>9</v>
      </c>
      <c r="K130" s="212">
        <v>400</v>
      </c>
      <c r="L130" s="398">
        <v>327</v>
      </c>
      <c r="M130" s="445">
        <v>0.22985178117048347</v>
      </c>
      <c r="N130" s="212">
        <v>0.48620000000000002</v>
      </c>
      <c r="O130" s="239">
        <v>0.13099999999999998</v>
      </c>
      <c r="P130" s="239">
        <v>3.0110583333333329E-2</v>
      </c>
      <c r="Q130" s="239">
        <f t="shared" si="18"/>
        <v>0.37450536703355608</v>
      </c>
      <c r="R130" s="239">
        <v>1.1000000000000001</v>
      </c>
      <c r="S130" s="239">
        <f t="shared" si="9"/>
        <v>0.18710448935626206</v>
      </c>
      <c r="T130" s="439">
        <f t="shared" si="10"/>
        <v>1.3683121401613768E-4</v>
      </c>
      <c r="U130" s="217">
        <f t="shared" si="11"/>
        <v>1.0445130840926542E-3</v>
      </c>
      <c r="V130" s="259"/>
      <c r="W130" s="259"/>
      <c r="X130" s="259"/>
      <c r="Y130" s="259"/>
    </row>
    <row r="131" spans="1:25" ht="18.75" customHeight="1">
      <c r="A131" s="198">
        <v>129</v>
      </c>
      <c r="B131" s="345" t="s">
        <v>1327</v>
      </c>
      <c r="C131" s="437">
        <v>28</v>
      </c>
      <c r="D131" s="229" t="s">
        <v>590</v>
      </c>
      <c r="E131" s="229" t="s">
        <v>593</v>
      </c>
      <c r="F131" s="229" t="s">
        <v>565</v>
      </c>
      <c r="G131" s="212">
        <v>2.8</v>
      </c>
      <c r="H131" s="229" t="s">
        <v>592</v>
      </c>
      <c r="I131" s="212">
        <v>40</v>
      </c>
      <c r="J131" s="212">
        <v>13</v>
      </c>
      <c r="K131" s="212">
        <v>1299</v>
      </c>
      <c r="L131" s="398">
        <v>602</v>
      </c>
      <c r="M131" s="445">
        <v>0.29657068273092352</v>
      </c>
      <c r="N131" s="212">
        <v>0.48620000000000002</v>
      </c>
      <c r="O131" s="239">
        <v>0.24899999999999997</v>
      </c>
      <c r="P131" s="239">
        <v>7.3846099999999956E-2</v>
      </c>
      <c r="Q131" s="239">
        <f t="shared" si="18"/>
        <v>0.53388455949249314</v>
      </c>
      <c r="R131" s="239">
        <f>K131/(1.732*I131*11)</f>
        <v>1.7045454545454544</v>
      </c>
      <c r="S131" s="239">
        <f t="shared" ref="S131:S132" si="19">(0.8*Q131*Q131)+(0.2*Q131)</f>
        <v>0.33480309019009341</v>
      </c>
      <c r="T131" s="439">
        <f t="shared" ref="T131:T132" si="20">(0.105*K131*K131*N131*G131*S131)/(2*2*R131*R131*12*1000000)</f>
        <v>5.7904409046143784E-4</v>
      </c>
      <c r="U131" s="217">
        <f t="shared" ref="U131:U133" si="21">T131/O131</f>
        <v>2.325478274945534E-3</v>
      </c>
      <c r="V131" s="259"/>
      <c r="W131" s="259"/>
      <c r="X131" s="259"/>
      <c r="Y131" s="259"/>
    </row>
    <row r="132" spans="1:25" ht="18.75" customHeight="1">
      <c r="A132" s="198">
        <v>130</v>
      </c>
      <c r="B132" s="345" t="s">
        <v>1327</v>
      </c>
      <c r="C132" s="437">
        <v>29</v>
      </c>
      <c r="D132" s="229" t="s">
        <v>590</v>
      </c>
      <c r="E132" s="229" t="s">
        <v>594</v>
      </c>
      <c r="F132" s="229" t="s">
        <v>565</v>
      </c>
      <c r="G132" s="212">
        <v>0.6</v>
      </c>
      <c r="H132" s="229">
        <v>55</v>
      </c>
      <c r="I132" s="212">
        <v>8</v>
      </c>
      <c r="J132" s="212">
        <v>1</v>
      </c>
      <c r="K132" s="212">
        <v>25</v>
      </c>
      <c r="L132" s="398">
        <v>1</v>
      </c>
      <c r="M132" s="445">
        <v>2.7961275626423792E-2</v>
      </c>
      <c r="N132" s="212">
        <f>IF(H132=55,0.7104,IF(H132=80,0.4862,IF(H132=100,0.3878,IF(H132=34,1.1325))))</f>
        <v>0.71040000000000003</v>
      </c>
      <c r="O132" s="239">
        <v>1.0975000000000002E-3</v>
      </c>
      <c r="P132" s="239">
        <v>3.0687500000000116E-5</v>
      </c>
      <c r="Q132" s="239">
        <f t="shared" si="18"/>
        <v>1.1765829398454046E-2</v>
      </c>
      <c r="R132" s="239">
        <v>1.1000000000000001</v>
      </c>
      <c r="S132" s="239">
        <f t="shared" si="19"/>
        <v>2.4639136728376297E-3</v>
      </c>
      <c r="T132" s="439">
        <f t="shared" si="20"/>
        <v>1.1866493329306845E-9</v>
      </c>
      <c r="U132" s="217">
        <f t="shared" si="21"/>
        <v>1.0812294605290973E-6</v>
      </c>
      <c r="V132" s="259"/>
      <c r="W132" s="259"/>
      <c r="X132" s="259"/>
      <c r="Y132" s="259"/>
    </row>
    <row r="133" spans="1:25" ht="28.5" customHeight="1">
      <c r="C133" s="906"/>
      <c r="D133" s="906"/>
      <c r="E133" s="906"/>
      <c r="G133" s="398">
        <f>SUM(G3:G132)</f>
        <v>993.91700000000003</v>
      </c>
      <c r="H133" s="848"/>
      <c r="I133" s="849"/>
      <c r="J133" s="849"/>
      <c r="K133" s="849"/>
      <c r="L133" s="849"/>
      <c r="M133" s="849"/>
      <c r="N133" s="850"/>
      <c r="O133" s="239">
        <f>SUM(O3:O132)</f>
        <v>109.74496964430013</v>
      </c>
      <c r="P133" s="907"/>
      <c r="Q133" s="908"/>
      <c r="R133" s="908"/>
      <c r="S133" s="909"/>
      <c r="T133" s="439">
        <f>SUM(T3:T132)</f>
        <v>3.2133318858176838</v>
      </c>
      <c r="U133" s="217">
        <f t="shared" si="21"/>
        <v>2.927999247922318E-2</v>
      </c>
    </row>
  </sheetData>
  <mergeCells count="4">
    <mergeCell ref="C133:E133"/>
    <mergeCell ref="H133:N133"/>
    <mergeCell ref="P133:S133"/>
    <mergeCell ref="S1:U1"/>
  </mergeCells>
  <pageMargins left="0.17" right="0.17" top="0.32" bottom="0.2" header="0.17" footer="0.16"/>
  <pageSetup scale="69" orientation="landscape" r:id="rId1"/>
  <headerFooter>
    <oddHeader>&amp;RANNEXURE: J-11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U360"/>
  <sheetViews>
    <sheetView workbookViewId="0">
      <selection sqref="A1:U342"/>
    </sheetView>
  </sheetViews>
  <sheetFormatPr defaultRowHeight="10.5"/>
  <cols>
    <col min="1" max="1" width="3.7109375" style="471" bestFit="1" customWidth="1"/>
    <col min="2" max="2" width="13" style="472" customWidth="1"/>
    <col min="3" max="3" width="3.7109375" style="471" bestFit="1" customWidth="1"/>
    <col min="4" max="4" width="16.140625" style="472" customWidth="1"/>
    <col min="5" max="5" width="16" style="472" customWidth="1"/>
    <col min="6" max="6" width="18.42578125" style="472" customWidth="1"/>
    <col min="7" max="7" width="8.85546875" style="449" bestFit="1" customWidth="1"/>
    <col min="8" max="8" width="7.140625" style="449" customWidth="1"/>
    <col min="9" max="9" width="8.85546875" style="449" bestFit="1" customWidth="1"/>
    <col min="10" max="10" width="6.140625" style="449" bestFit="1" customWidth="1"/>
    <col min="11" max="11" width="8.5703125" style="449" customWidth="1"/>
    <col min="12" max="12" width="7.7109375" style="449" customWidth="1"/>
    <col min="13" max="13" width="9.28515625" style="449" bestFit="1" customWidth="1"/>
    <col min="14" max="14" width="9" style="449" bestFit="1" customWidth="1"/>
    <col min="15" max="15" width="9" style="473" customWidth="1"/>
    <col min="16" max="16" width="10" style="473" bestFit="1" customWidth="1"/>
    <col min="17" max="17" width="7.42578125" style="449" customWidth="1"/>
    <col min="18" max="18" width="7" style="449" customWidth="1"/>
    <col min="19" max="19" width="5" style="449" bestFit="1" customWidth="1"/>
    <col min="20" max="20" width="9.5703125" style="474" customWidth="1"/>
    <col min="21" max="21" width="7.5703125" style="475" customWidth="1"/>
    <col min="22" max="16384" width="9.140625" style="449"/>
  </cols>
  <sheetData>
    <row r="1" spans="1:21" ht="17.25">
      <c r="S1" s="910" t="s">
        <v>1550</v>
      </c>
      <c r="T1" s="910"/>
      <c r="U1" s="910"/>
    </row>
    <row r="2" spans="1:21" s="574" customFormat="1" ht="57" customHeight="1">
      <c r="A2" s="568" t="s">
        <v>1190</v>
      </c>
      <c r="B2" s="569" t="s">
        <v>414</v>
      </c>
      <c r="C2" s="568" t="s">
        <v>1190</v>
      </c>
      <c r="D2" s="569" t="s">
        <v>415</v>
      </c>
      <c r="E2" s="569" t="s">
        <v>416</v>
      </c>
      <c r="F2" s="569" t="s">
        <v>417</v>
      </c>
      <c r="G2" s="568" t="s">
        <v>418</v>
      </c>
      <c r="H2" s="568" t="s">
        <v>233</v>
      </c>
      <c r="I2" s="568" t="s">
        <v>419</v>
      </c>
      <c r="J2" s="568" t="s">
        <v>420</v>
      </c>
      <c r="K2" s="568" t="s">
        <v>421</v>
      </c>
      <c r="L2" s="568" t="s">
        <v>422</v>
      </c>
      <c r="M2" s="568" t="s">
        <v>1329</v>
      </c>
      <c r="N2" s="568" t="s">
        <v>423</v>
      </c>
      <c r="O2" s="570" t="s">
        <v>1330</v>
      </c>
      <c r="P2" s="570" t="s">
        <v>1331</v>
      </c>
      <c r="Q2" s="571" t="s">
        <v>348</v>
      </c>
      <c r="R2" s="568" t="s">
        <v>347</v>
      </c>
      <c r="S2" s="571" t="s">
        <v>349</v>
      </c>
      <c r="T2" s="572" t="s">
        <v>1309</v>
      </c>
      <c r="U2" s="573" t="s">
        <v>1310</v>
      </c>
    </row>
    <row r="3" spans="1:21" ht="18" customHeight="1">
      <c r="A3" s="450">
        <v>1</v>
      </c>
      <c r="B3" s="451" t="s">
        <v>862</v>
      </c>
      <c r="C3" s="452">
        <v>1</v>
      </c>
      <c r="D3" s="453" t="s">
        <v>866</v>
      </c>
      <c r="E3" s="453" t="s">
        <v>867</v>
      </c>
      <c r="F3" s="453" t="s">
        <v>1332</v>
      </c>
      <c r="G3" s="454">
        <v>31</v>
      </c>
      <c r="H3" s="454" t="s">
        <v>401</v>
      </c>
      <c r="I3" s="454">
        <v>120</v>
      </c>
      <c r="J3" s="454">
        <v>110</v>
      </c>
      <c r="K3" s="454">
        <v>5080</v>
      </c>
      <c r="L3" s="454">
        <v>8889</v>
      </c>
      <c r="M3" s="455">
        <v>0.40041497434233814</v>
      </c>
      <c r="N3" s="454">
        <v>0.71040000000000003</v>
      </c>
      <c r="O3" s="456">
        <v>1.2330181818181816</v>
      </c>
      <c r="P3" s="456">
        <v>0.49371894363636365</v>
      </c>
      <c r="Q3" s="456">
        <f t="shared" ref="Q3:Q9" si="0">(O3*1000000)/(1.732*11*I3*0.85*720)</f>
        <v>0.88124413500165311</v>
      </c>
      <c r="R3" s="456">
        <f>K3/(1.732*I3*11)</f>
        <v>2.2219889425432147</v>
      </c>
      <c r="S3" s="456">
        <f>(0.8*Q3*Q3)+(0.2*Q3)</f>
        <v>0.79752180738018008</v>
      </c>
      <c r="T3" s="457">
        <f t="shared" ref="T3:T66" si="1">(0.105*K3*K3*N3*G3*S3)/(2*2*R3*R3*12*1000000)</f>
        <v>0.20081627792349244</v>
      </c>
      <c r="U3" s="458">
        <f t="shared" ref="U3:U66" si="2">T3/O3</f>
        <v>0.16286562589642689</v>
      </c>
    </row>
    <row r="4" spans="1:21" ht="18" customHeight="1">
      <c r="A4" s="450">
        <v>2</v>
      </c>
      <c r="B4" s="451" t="s">
        <v>862</v>
      </c>
      <c r="C4" s="452">
        <v>2</v>
      </c>
      <c r="D4" s="453" t="s">
        <v>866</v>
      </c>
      <c r="E4" s="453" t="s">
        <v>1333</v>
      </c>
      <c r="F4" s="453" t="s">
        <v>1334</v>
      </c>
      <c r="G4" s="454">
        <v>15</v>
      </c>
      <c r="H4" s="454" t="s">
        <v>401</v>
      </c>
      <c r="I4" s="454">
        <v>200</v>
      </c>
      <c r="J4" s="454">
        <v>160</v>
      </c>
      <c r="K4" s="454">
        <v>4900</v>
      </c>
      <c r="L4" s="454">
        <v>8161</v>
      </c>
      <c r="M4" s="455">
        <v>0.54887848891349722</v>
      </c>
      <c r="N4" s="454">
        <v>0.71040000000000003</v>
      </c>
      <c r="O4" s="456">
        <v>1.3244333333333318</v>
      </c>
      <c r="P4" s="456">
        <v>0.72695296666666531</v>
      </c>
      <c r="Q4" s="456">
        <f t="shared" si="0"/>
        <v>0.56794739497497204</v>
      </c>
      <c r="R4" s="456">
        <f>K4/(1.732*I4*11)</f>
        <v>1.2859542305269789</v>
      </c>
      <c r="S4" s="456">
        <f t="shared" ref="S4:S67" si="3">(0.8*Q4*Q4)+(0.2*Q4)</f>
        <v>0.37164087376207999</v>
      </c>
      <c r="T4" s="457">
        <f t="shared" si="1"/>
        <v>0.12577863665628408</v>
      </c>
      <c r="U4" s="458">
        <f t="shared" si="2"/>
        <v>9.4967888145584947E-2</v>
      </c>
    </row>
    <row r="5" spans="1:21" ht="18" customHeight="1">
      <c r="A5" s="450">
        <v>3</v>
      </c>
      <c r="B5" s="451" t="s">
        <v>862</v>
      </c>
      <c r="C5" s="452">
        <v>3</v>
      </c>
      <c r="D5" s="453" t="s">
        <v>866</v>
      </c>
      <c r="E5" s="453" t="s">
        <v>1335</v>
      </c>
      <c r="F5" s="453" t="s">
        <v>867</v>
      </c>
      <c r="G5" s="454">
        <v>60</v>
      </c>
      <c r="H5" s="454" t="s">
        <v>401</v>
      </c>
      <c r="I5" s="454">
        <v>120</v>
      </c>
      <c r="J5" s="454">
        <v>63</v>
      </c>
      <c r="K5" s="454">
        <v>1653</v>
      </c>
      <c r="L5" s="454">
        <v>5223</v>
      </c>
      <c r="M5" s="455">
        <v>0.24475727180321216</v>
      </c>
      <c r="N5" s="454">
        <v>0.71040000000000003</v>
      </c>
      <c r="O5" s="456">
        <v>0.61487500000000006</v>
      </c>
      <c r="P5" s="456">
        <v>0.15049512750000008</v>
      </c>
      <c r="Q5" s="456">
        <f t="shared" si="0"/>
        <v>0.43945417472282039</v>
      </c>
      <c r="R5" s="456">
        <v>1.1000000000000001</v>
      </c>
      <c r="S5" s="456">
        <f t="shared" si="3"/>
        <v>0.24238681228961623</v>
      </c>
      <c r="T5" s="457">
        <f t="shared" si="1"/>
        <v>5.1035407739047217E-2</v>
      </c>
      <c r="U5" s="458">
        <f t="shared" si="2"/>
        <v>8.3001273005159124E-2</v>
      </c>
    </row>
    <row r="6" spans="1:21" ht="18" customHeight="1">
      <c r="A6" s="450">
        <v>4</v>
      </c>
      <c r="B6" s="451" t="s">
        <v>862</v>
      </c>
      <c r="C6" s="452">
        <v>4</v>
      </c>
      <c r="D6" s="453" t="s">
        <v>865</v>
      </c>
      <c r="E6" s="453" t="s">
        <v>1336</v>
      </c>
      <c r="F6" s="453" t="s">
        <v>1337</v>
      </c>
      <c r="G6" s="454">
        <v>46</v>
      </c>
      <c r="H6" s="454" t="s">
        <v>401</v>
      </c>
      <c r="I6" s="454">
        <v>105</v>
      </c>
      <c r="J6" s="454">
        <v>108</v>
      </c>
      <c r="K6" s="459">
        <v>3360</v>
      </c>
      <c r="L6" s="454">
        <v>3708</v>
      </c>
      <c r="M6" s="455">
        <v>0.65642581724581728</v>
      </c>
      <c r="N6" s="454">
        <v>0.71040000000000003</v>
      </c>
      <c r="O6" s="456">
        <v>0.63572727272727281</v>
      </c>
      <c r="P6" s="456">
        <v>0.41730779454545458</v>
      </c>
      <c r="Q6" s="456">
        <f t="shared" si="0"/>
        <v>0.5192655956509683</v>
      </c>
      <c r="R6" s="456">
        <f t="shared" ref="R6:R31" si="4">K6/(1.732*I6*11)</f>
        <v>1.6796136888515643</v>
      </c>
      <c r="S6" s="456">
        <f t="shared" si="3"/>
        <v>0.31956252619159764</v>
      </c>
      <c r="T6" s="457">
        <f t="shared" si="1"/>
        <v>9.1416467560853018E-2</v>
      </c>
      <c r="U6" s="458">
        <f t="shared" si="2"/>
        <v>0.14379824727146906</v>
      </c>
    </row>
    <row r="7" spans="1:21" ht="18" customHeight="1">
      <c r="A7" s="450">
        <v>5</v>
      </c>
      <c r="B7" s="451" t="s">
        <v>862</v>
      </c>
      <c r="C7" s="452">
        <v>5</v>
      </c>
      <c r="D7" s="453" t="s">
        <v>872</v>
      </c>
      <c r="E7" s="453" t="s">
        <v>873</v>
      </c>
      <c r="F7" s="453" t="s">
        <v>872</v>
      </c>
      <c r="G7" s="454">
        <v>50</v>
      </c>
      <c r="H7" s="454" t="s">
        <v>401</v>
      </c>
      <c r="I7" s="454">
        <v>80</v>
      </c>
      <c r="J7" s="454">
        <v>122</v>
      </c>
      <c r="K7" s="459">
        <v>3620</v>
      </c>
      <c r="L7" s="454">
        <v>3797</v>
      </c>
      <c r="M7" s="455">
        <v>0.56857155179678864</v>
      </c>
      <c r="N7" s="454">
        <v>0.71040000000000003</v>
      </c>
      <c r="O7" s="456">
        <v>0.67240333333333335</v>
      </c>
      <c r="P7" s="456">
        <v>0.38230940666666663</v>
      </c>
      <c r="Q7" s="456">
        <f t="shared" si="0"/>
        <v>0.72085493457419836</v>
      </c>
      <c r="R7" s="456">
        <f t="shared" si="4"/>
        <v>2.3750787318916649</v>
      </c>
      <c r="S7" s="456">
        <f t="shared" si="3"/>
        <v>0.55987645627481708</v>
      </c>
      <c r="T7" s="457">
        <f t="shared" si="1"/>
        <v>0.10105884806241629</v>
      </c>
      <c r="U7" s="458">
        <f t="shared" si="2"/>
        <v>0.15029498375838354</v>
      </c>
    </row>
    <row r="8" spans="1:21" ht="18" customHeight="1">
      <c r="A8" s="450">
        <v>6</v>
      </c>
      <c r="B8" s="451" t="s">
        <v>862</v>
      </c>
      <c r="C8" s="452">
        <v>6</v>
      </c>
      <c r="D8" s="453" t="s">
        <v>868</v>
      </c>
      <c r="E8" s="453" t="s">
        <v>869</v>
      </c>
      <c r="F8" s="453" t="s">
        <v>870</v>
      </c>
      <c r="G8" s="454">
        <v>10</v>
      </c>
      <c r="H8" s="454" t="s">
        <v>401</v>
      </c>
      <c r="I8" s="454">
        <v>55</v>
      </c>
      <c r="J8" s="454">
        <v>57</v>
      </c>
      <c r="K8" s="459">
        <v>2040</v>
      </c>
      <c r="L8" s="454">
        <v>2479</v>
      </c>
      <c r="M8" s="455">
        <v>0.49844046001729048</v>
      </c>
      <c r="N8" s="454">
        <v>0.71040000000000003</v>
      </c>
      <c r="O8" s="456">
        <v>0.39327714285714283</v>
      </c>
      <c r="P8" s="456">
        <v>0.19602523999999993</v>
      </c>
      <c r="Q8" s="456">
        <f t="shared" si="0"/>
        <v>0.61325912865352916</v>
      </c>
      <c r="R8" s="456">
        <f t="shared" si="4"/>
        <v>1.9468249575324945</v>
      </c>
      <c r="S8" s="456">
        <f t="shared" si="3"/>
        <v>0.42352123283221449</v>
      </c>
      <c r="T8" s="457">
        <f t="shared" si="1"/>
        <v>7.2265785439660016E-3</v>
      </c>
      <c r="U8" s="458">
        <f t="shared" si="2"/>
        <v>1.8375282355504303E-2</v>
      </c>
    </row>
    <row r="9" spans="1:21" ht="18" customHeight="1">
      <c r="A9" s="450">
        <v>7</v>
      </c>
      <c r="B9" s="451" t="s">
        <v>862</v>
      </c>
      <c r="C9" s="452">
        <v>7</v>
      </c>
      <c r="D9" s="453" t="s">
        <v>1338</v>
      </c>
      <c r="E9" s="453" t="s">
        <v>1339</v>
      </c>
      <c r="F9" s="453" t="s">
        <v>1340</v>
      </c>
      <c r="G9" s="454">
        <v>29</v>
      </c>
      <c r="H9" s="454" t="s">
        <v>401</v>
      </c>
      <c r="I9" s="454">
        <v>255</v>
      </c>
      <c r="J9" s="454">
        <v>206</v>
      </c>
      <c r="K9" s="459">
        <v>8460</v>
      </c>
      <c r="L9" s="454">
        <v>6582</v>
      </c>
      <c r="M9" s="455">
        <v>0.62705170447240333</v>
      </c>
      <c r="N9" s="454">
        <v>0.71040000000000003</v>
      </c>
      <c r="O9" s="456">
        <v>1.2098888888888888</v>
      </c>
      <c r="P9" s="456">
        <v>0.75866288999999987</v>
      </c>
      <c r="Q9" s="456">
        <f t="shared" si="0"/>
        <v>0.40692400754661406</v>
      </c>
      <c r="R9" s="456">
        <f t="shared" si="4"/>
        <v>1.741364192118166</v>
      </c>
      <c r="S9" s="456">
        <f t="shared" si="3"/>
        <v>0.21385451984356027</v>
      </c>
      <c r="T9" s="457">
        <f t="shared" si="1"/>
        <v>0.2274725271248382</v>
      </c>
      <c r="U9" s="458">
        <f t="shared" si="2"/>
        <v>0.18801108863289043</v>
      </c>
    </row>
    <row r="10" spans="1:21" ht="18" customHeight="1">
      <c r="A10" s="450">
        <v>8</v>
      </c>
      <c r="B10" s="451" t="s">
        <v>862</v>
      </c>
      <c r="C10" s="452">
        <v>8</v>
      </c>
      <c r="D10" s="453" t="s">
        <v>1338</v>
      </c>
      <c r="E10" s="453" t="s">
        <v>1341</v>
      </c>
      <c r="F10" s="453" t="s">
        <v>1342</v>
      </c>
      <c r="G10" s="454">
        <v>85</v>
      </c>
      <c r="H10" s="454" t="s">
        <v>401</v>
      </c>
      <c r="I10" s="454">
        <v>85</v>
      </c>
      <c r="J10" s="454">
        <v>130</v>
      </c>
      <c r="K10" s="454">
        <v>7175</v>
      </c>
      <c r="L10" s="454">
        <v>4982</v>
      </c>
      <c r="M10" s="455">
        <v>0.4799751796818747</v>
      </c>
      <c r="N10" s="454">
        <v>0.71040000000000003</v>
      </c>
      <c r="O10" s="456">
        <v>1.2730833333333331</v>
      </c>
      <c r="P10" s="456">
        <v>0.61104840166666652</v>
      </c>
      <c r="Q10" s="456">
        <v>0.8</v>
      </c>
      <c r="R10" s="456">
        <f t="shared" si="4"/>
        <v>4.4305986093786665</v>
      </c>
      <c r="S10" s="456">
        <f t="shared" si="3"/>
        <v>0.67200000000000015</v>
      </c>
      <c r="T10" s="457">
        <f t="shared" si="1"/>
        <v>0.23278672496155517</v>
      </c>
      <c r="U10" s="458">
        <f t="shared" si="2"/>
        <v>0.18285270010726337</v>
      </c>
    </row>
    <row r="11" spans="1:21" ht="18" customHeight="1">
      <c r="A11" s="450">
        <v>9</v>
      </c>
      <c r="B11" s="451" t="s">
        <v>862</v>
      </c>
      <c r="C11" s="452">
        <v>9</v>
      </c>
      <c r="D11" s="453" t="s">
        <v>863</v>
      </c>
      <c r="E11" s="453" t="s">
        <v>863</v>
      </c>
      <c r="F11" s="453" t="s">
        <v>1343</v>
      </c>
      <c r="G11" s="454">
        <v>27</v>
      </c>
      <c r="H11" s="454" t="s">
        <v>401</v>
      </c>
      <c r="I11" s="454">
        <v>120</v>
      </c>
      <c r="J11" s="454">
        <v>57</v>
      </c>
      <c r="K11" s="459">
        <v>3100</v>
      </c>
      <c r="L11" s="454">
        <v>2911</v>
      </c>
      <c r="M11" s="455">
        <v>0.3059708695806706</v>
      </c>
      <c r="N11" s="454">
        <v>0.71040000000000003</v>
      </c>
      <c r="O11" s="456">
        <v>0.75024666666666595</v>
      </c>
      <c r="P11" s="456">
        <v>0.22955362499999929</v>
      </c>
      <c r="Q11" s="456">
        <f>(O11*1000000)/(1.732*11*I11*0.85*720)</f>
        <v>0.53620496806431639</v>
      </c>
      <c r="R11" s="456">
        <f t="shared" si="4"/>
        <v>1.3559381342291272</v>
      </c>
      <c r="S11" s="456">
        <f t="shared" si="3"/>
        <v>0.33725360783434694</v>
      </c>
      <c r="T11" s="457">
        <f t="shared" si="1"/>
        <v>7.3963085583871699E-2</v>
      </c>
      <c r="U11" s="458">
        <f t="shared" si="2"/>
        <v>9.8585023926182194E-2</v>
      </c>
    </row>
    <row r="12" spans="1:21" ht="18" customHeight="1">
      <c r="A12" s="450">
        <v>10</v>
      </c>
      <c r="B12" s="451" t="s">
        <v>862</v>
      </c>
      <c r="C12" s="452">
        <v>10</v>
      </c>
      <c r="D12" s="453" t="s">
        <v>863</v>
      </c>
      <c r="E12" s="453" t="s">
        <v>864</v>
      </c>
      <c r="F12" s="453" t="s">
        <v>863</v>
      </c>
      <c r="G12" s="454">
        <v>56</v>
      </c>
      <c r="H12" s="454" t="s">
        <v>401</v>
      </c>
      <c r="I12" s="454">
        <v>75</v>
      </c>
      <c r="J12" s="454">
        <v>93</v>
      </c>
      <c r="K12" s="459">
        <v>4190</v>
      </c>
      <c r="L12" s="454">
        <v>2369</v>
      </c>
      <c r="M12" s="455">
        <v>0.44567202075977586</v>
      </c>
      <c r="N12" s="454">
        <v>0.71040000000000003</v>
      </c>
      <c r="O12" s="456">
        <v>0.68489090909090899</v>
      </c>
      <c r="P12" s="456">
        <v>0.30523671545454539</v>
      </c>
      <c r="Q12" s="456">
        <f>(O12*1000000)/(1.732*11*I12*0.85*720)</f>
        <v>0.78319182072377647</v>
      </c>
      <c r="R12" s="456">
        <f t="shared" si="4"/>
        <v>2.9323255651200224</v>
      </c>
      <c r="S12" s="456">
        <f t="shared" si="3"/>
        <v>0.64734990658365454</v>
      </c>
      <c r="T12" s="457">
        <f t="shared" si="1"/>
        <v>0.11502223538910357</v>
      </c>
      <c r="U12" s="458">
        <f t="shared" si="2"/>
        <v>0.16794241807323521</v>
      </c>
    </row>
    <row r="13" spans="1:21" ht="18" customHeight="1">
      <c r="A13" s="450">
        <v>11</v>
      </c>
      <c r="B13" s="451" t="s">
        <v>862</v>
      </c>
      <c r="C13" s="452">
        <v>11</v>
      </c>
      <c r="D13" s="453" t="s">
        <v>870</v>
      </c>
      <c r="E13" s="453" t="s">
        <v>871</v>
      </c>
      <c r="F13" s="453" t="s">
        <v>870</v>
      </c>
      <c r="G13" s="454">
        <v>59</v>
      </c>
      <c r="H13" s="454" t="s">
        <v>401</v>
      </c>
      <c r="I13" s="454">
        <v>80</v>
      </c>
      <c r="J13" s="454">
        <v>90</v>
      </c>
      <c r="K13" s="454">
        <v>2727</v>
      </c>
      <c r="L13" s="454">
        <v>3039</v>
      </c>
      <c r="M13" s="455">
        <v>0.4903609484184136</v>
      </c>
      <c r="N13" s="454">
        <v>0.71040000000000003</v>
      </c>
      <c r="O13" s="456">
        <v>0.46867499999999995</v>
      </c>
      <c r="P13" s="456">
        <v>0.22981991749999997</v>
      </c>
      <c r="Q13" s="456">
        <f>(O13*1000000)/(1.732*11*I13*0.85*720)</f>
        <v>0.5024464777512937</v>
      </c>
      <c r="R13" s="456">
        <f t="shared" si="4"/>
        <v>1.7891822380852402</v>
      </c>
      <c r="S13" s="456">
        <f t="shared" si="3"/>
        <v>0.30245126595400379</v>
      </c>
      <c r="T13" s="457">
        <f t="shared" si="1"/>
        <v>6.4419826738431496E-2</v>
      </c>
      <c r="U13" s="458">
        <f t="shared" si="2"/>
        <v>0.13745095586159173</v>
      </c>
    </row>
    <row r="14" spans="1:21" ht="18" customHeight="1">
      <c r="A14" s="450">
        <v>12</v>
      </c>
      <c r="B14" s="451" t="s">
        <v>1344</v>
      </c>
      <c r="C14" s="452">
        <v>1</v>
      </c>
      <c r="D14" s="453" t="s">
        <v>717</v>
      </c>
      <c r="E14" s="453" t="s">
        <v>718</v>
      </c>
      <c r="F14" s="453" t="s">
        <v>717</v>
      </c>
      <c r="G14" s="460">
        <v>32.49</v>
      </c>
      <c r="H14" s="454" t="s">
        <v>401</v>
      </c>
      <c r="I14" s="454">
        <v>35</v>
      </c>
      <c r="J14" s="454">
        <v>79</v>
      </c>
      <c r="K14" s="454">
        <v>2949</v>
      </c>
      <c r="L14" s="454">
        <v>4206</v>
      </c>
      <c r="M14" s="455">
        <v>0.5186199315809098</v>
      </c>
      <c r="N14" s="454">
        <v>0.71040000000000003</v>
      </c>
      <c r="O14" s="456">
        <v>0.44700000000000006</v>
      </c>
      <c r="P14" s="456">
        <v>0.23182310941666673</v>
      </c>
      <c r="Q14" s="456">
        <v>0.8</v>
      </c>
      <c r="R14" s="456">
        <f t="shared" si="4"/>
        <v>4.4224828289493416</v>
      </c>
      <c r="S14" s="456">
        <f t="shared" si="3"/>
        <v>0.67200000000000015</v>
      </c>
      <c r="T14" s="457">
        <f t="shared" si="1"/>
        <v>1.5086456096317745E-2</v>
      </c>
      <c r="U14" s="458">
        <f t="shared" si="2"/>
        <v>3.3750461065587795E-2</v>
      </c>
    </row>
    <row r="15" spans="1:21" ht="18" customHeight="1">
      <c r="A15" s="450">
        <v>13</v>
      </c>
      <c r="B15" s="451" t="s">
        <v>1344</v>
      </c>
      <c r="C15" s="452">
        <v>2</v>
      </c>
      <c r="D15" s="453" t="s">
        <v>717</v>
      </c>
      <c r="E15" s="453" t="s">
        <v>1345</v>
      </c>
      <c r="F15" s="453" t="s">
        <v>1346</v>
      </c>
      <c r="G15" s="460">
        <v>22</v>
      </c>
      <c r="H15" s="454">
        <v>34</v>
      </c>
      <c r="I15" s="454">
        <v>55</v>
      </c>
      <c r="J15" s="454">
        <v>82</v>
      </c>
      <c r="K15" s="454">
        <v>4360</v>
      </c>
      <c r="L15" s="454">
        <v>4953</v>
      </c>
      <c r="M15" s="455">
        <v>0.22772509589678042</v>
      </c>
      <c r="N15" s="454">
        <f t="shared" ref="N15:N32" si="5">IF(H15=55,0.7104,IF(H15=80,0.4862,IF(H15=100,0.3878,IF(H15=34,1.1325))))</f>
        <v>1.1325000000000001</v>
      </c>
      <c r="O15" s="456">
        <v>0.14338333333333339</v>
      </c>
      <c r="P15" s="456">
        <v>3.2651983333333377E-2</v>
      </c>
      <c r="Q15" s="456">
        <f>(O15*1000000)/(1.732*11*I15*0.85*720)</f>
        <v>0.223585681650915</v>
      </c>
      <c r="R15" s="456">
        <f t="shared" si="4"/>
        <v>4.1608611837459195</v>
      </c>
      <c r="S15" s="456">
        <f t="shared" si="3"/>
        <v>8.4709581961626451E-2</v>
      </c>
      <c r="T15" s="457">
        <f t="shared" si="1"/>
        <v>5.069300267987931E-3</v>
      </c>
      <c r="U15" s="458">
        <f t="shared" si="2"/>
        <v>3.5354878075005897E-2</v>
      </c>
    </row>
    <row r="16" spans="1:21" ht="18" customHeight="1">
      <c r="A16" s="450">
        <v>14</v>
      </c>
      <c r="B16" s="451" t="s">
        <v>1344</v>
      </c>
      <c r="C16" s="452">
        <v>3</v>
      </c>
      <c r="D16" s="453" t="s">
        <v>722</v>
      </c>
      <c r="E16" s="453" t="s">
        <v>722</v>
      </c>
      <c r="F16" s="453" t="s">
        <v>722</v>
      </c>
      <c r="G16" s="460">
        <v>7</v>
      </c>
      <c r="H16" s="454">
        <v>34</v>
      </c>
      <c r="I16" s="454">
        <v>36</v>
      </c>
      <c r="J16" s="454">
        <v>21</v>
      </c>
      <c r="K16" s="454">
        <v>1099</v>
      </c>
      <c r="L16" s="454">
        <v>1265</v>
      </c>
      <c r="M16" s="455">
        <v>0.19700999731947474</v>
      </c>
      <c r="N16" s="454">
        <f t="shared" si="5"/>
        <v>1.1325000000000001</v>
      </c>
      <c r="O16" s="456">
        <v>0.15233333333333335</v>
      </c>
      <c r="P16" s="456">
        <v>3.0011189591666654E-2</v>
      </c>
      <c r="Q16" s="456">
        <f>(O16*1000000)/(1.732*11*I16*0.85*720)</f>
        <v>0.3629112653399813</v>
      </c>
      <c r="R16" s="456">
        <f t="shared" si="4"/>
        <v>1.6023397951804419</v>
      </c>
      <c r="S16" s="456">
        <f t="shared" si="3"/>
        <v>0.17794592227652933</v>
      </c>
      <c r="T16" s="457">
        <f t="shared" si="1"/>
        <v>1.4516385736823003E-3</v>
      </c>
      <c r="U16" s="458">
        <f t="shared" si="2"/>
        <v>9.5293560635599569E-3</v>
      </c>
    </row>
    <row r="17" spans="1:21" ht="18" customHeight="1">
      <c r="A17" s="450">
        <v>15</v>
      </c>
      <c r="B17" s="451" t="s">
        <v>1344</v>
      </c>
      <c r="C17" s="452">
        <v>4</v>
      </c>
      <c r="D17" s="453" t="s">
        <v>722</v>
      </c>
      <c r="E17" s="453" t="s">
        <v>1347</v>
      </c>
      <c r="F17" s="453" t="s">
        <v>722</v>
      </c>
      <c r="G17" s="460">
        <v>46.01</v>
      </c>
      <c r="H17" s="454">
        <v>34</v>
      </c>
      <c r="I17" s="454">
        <v>79</v>
      </c>
      <c r="J17" s="454">
        <v>108</v>
      </c>
      <c r="K17" s="454">
        <v>3757</v>
      </c>
      <c r="L17" s="454">
        <v>3621</v>
      </c>
      <c r="M17" s="455">
        <v>0.31394052578947368</v>
      </c>
      <c r="N17" s="454">
        <f t="shared" si="5"/>
        <v>1.1325000000000001</v>
      </c>
      <c r="O17" s="456">
        <v>0.47500000000000003</v>
      </c>
      <c r="P17" s="456">
        <v>0.14912174975</v>
      </c>
      <c r="Q17" s="456">
        <f>(O17*1000000)/(1.732*11*I17*0.85*720)</f>
        <v>0.51567315491624077</v>
      </c>
      <c r="R17" s="456">
        <f t="shared" si="4"/>
        <v>2.4961663880598604</v>
      </c>
      <c r="S17" s="456">
        <f t="shared" si="3"/>
        <v>0.31586967314426356</v>
      </c>
      <c r="T17" s="457">
        <f t="shared" si="1"/>
        <v>8.1560854076944703E-2</v>
      </c>
      <c r="U17" s="458">
        <f t="shared" si="2"/>
        <v>0.17170706121462043</v>
      </c>
    </row>
    <row r="18" spans="1:21" ht="18" customHeight="1">
      <c r="A18" s="450">
        <v>16</v>
      </c>
      <c r="B18" s="451" t="s">
        <v>1344</v>
      </c>
      <c r="C18" s="452">
        <v>5</v>
      </c>
      <c r="D18" s="453" t="s">
        <v>1348</v>
      </c>
      <c r="E18" s="453" t="s">
        <v>1349</v>
      </c>
      <c r="F18" s="453" t="s">
        <v>1348</v>
      </c>
      <c r="G18" s="460">
        <v>38</v>
      </c>
      <c r="H18" s="454">
        <v>34</v>
      </c>
      <c r="I18" s="454">
        <v>34</v>
      </c>
      <c r="J18" s="454">
        <v>110</v>
      </c>
      <c r="K18" s="454">
        <v>3160</v>
      </c>
      <c r="L18" s="454">
        <v>3467</v>
      </c>
      <c r="M18" s="455">
        <v>0.37482159681313371</v>
      </c>
      <c r="N18" s="454">
        <f t="shared" si="5"/>
        <v>1.1325000000000001</v>
      </c>
      <c r="O18" s="456">
        <v>0.59171428571428575</v>
      </c>
      <c r="P18" s="456">
        <v>0.22178729342857142</v>
      </c>
      <c r="Q18" s="456">
        <v>0.8</v>
      </c>
      <c r="R18" s="456">
        <f t="shared" si="4"/>
        <v>4.8782897580615279</v>
      </c>
      <c r="S18" s="456">
        <f t="shared" si="3"/>
        <v>0.67200000000000015</v>
      </c>
      <c r="T18" s="457">
        <f t="shared" si="1"/>
        <v>2.6544718359089895E-2</v>
      </c>
      <c r="U18" s="458">
        <f t="shared" si="2"/>
        <v>4.4860702200296781E-2</v>
      </c>
    </row>
    <row r="19" spans="1:21" ht="18" customHeight="1">
      <c r="A19" s="450">
        <v>17</v>
      </c>
      <c r="B19" s="451" t="s">
        <v>1344</v>
      </c>
      <c r="C19" s="452">
        <v>6</v>
      </c>
      <c r="D19" s="453" t="s">
        <v>1348</v>
      </c>
      <c r="E19" s="453" t="s">
        <v>1350</v>
      </c>
      <c r="F19" s="453" t="s">
        <v>1348</v>
      </c>
      <c r="G19" s="460">
        <v>18</v>
      </c>
      <c r="H19" s="454">
        <v>55</v>
      </c>
      <c r="I19" s="454">
        <v>33</v>
      </c>
      <c r="J19" s="454">
        <v>30</v>
      </c>
      <c r="K19" s="454">
        <v>1492</v>
      </c>
      <c r="L19" s="454">
        <v>2485</v>
      </c>
      <c r="M19" s="455">
        <v>0.4046538461538462</v>
      </c>
      <c r="N19" s="454">
        <f t="shared" si="5"/>
        <v>0.71040000000000003</v>
      </c>
      <c r="O19" s="456">
        <v>7.3666666666666672E-2</v>
      </c>
      <c r="P19" s="456">
        <v>2.9809500000000006E-2</v>
      </c>
      <c r="Q19" s="456">
        <v>0.8</v>
      </c>
      <c r="R19" s="456">
        <f t="shared" si="4"/>
        <v>2.3730905528092174</v>
      </c>
      <c r="S19" s="456">
        <f t="shared" si="3"/>
        <v>0.67200000000000015</v>
      </c>
      <c r="T19" s="457">
        <f t="shared" si="1"/>
        <v>7.4302224835276261E-3</v>
      </c>
      <c r="U19" s="458">
        <f t="shared" si="2"/>
        <v>0.10086274864517139</v>
      </c>
    </row>
    <row r="20" spans="1:21" ht="18" customHeight="1">
      <c r="A20" s="450">
        <v>18</v>
      </c>
      <c r="B20" s="451" t="s">
        <v>1344</v>
      </c>
      <c r="C20" s="452">
        <v>7</v>
      </c>
      <c r="D20" s="453" t="s">
        <v>737</v>
      </c>
      <c r="E20" s="453" t="s">
        <v>740</v>
      </c>
      <c r="F20" s="453" t="s">
        <v>1351</v>
      </c>
      <c r="G20" s="460">
        <v>12</v>
      </c>
      <c r="H20" s="454">
        <v>34</v>
      </c>
      <c r="I20" s="454">
        <v>12</v>
      </c>
      <c r="J20" s="454">
        <v>4</v>
      </c>
      <c r="K20" s="454">
        <v>232</v>
      </c>
      <c r="L20" s="454">
        <v>249</v>
      </c>
      <c r="M20" s="455">
        <v>0.18162031249999994</v>
      </c>
      <c r="N20" s="454">
        <f t="shared" si="5"/>
        <v>1.1325000000000001</v>
      </c>
      <c r="O20" s="456">
        <v>4.8000000000000001E-2</v>
      </c>
      <c r="P20" s="456">
        <v>8.7177749999999971E-3</v>
      </c>
      <c r="Q20" s="456">
        <f>(O20*1000000)/(1.732*11*I20*0.85*720)</f>
        <v>0.34305835148112013</v>
      </c>
      <c r="R20" s="456">
        <f t="shared" si="4"/>
        <v>1.0147666036811533</v>
      </c>
      <c r="S20" s="456">
        <f t="shared" si="3"/>
        <v>0.16276289631297905</v>
      </c>
      <c r="T20" s="457">
        <f t="shared" si="1"/>
        <v>2.5291032844290657E-4</v>
      </c>
      <c r="U20" s="458">
        <f t="shared" si="2"/>
        <v>5.2689651758938867E-3</v>
      </c>
    </row>
    <row r="21" spans="1:21" ht="18" customHeight="1">
      <c r="A21" s="450">
        <v>19</v>
      </c>
      <c r="B21" s="451" t="s">
        <v>1344</v>
      </c>
      <c r="C21" s="452">
        <v>8</v>
      </c>
      <c r="D21" s="453" t="s">
        <v>737</v>
      </c>
      <c r="E21" s="453" t="s">
        <v>739</v>
      </c>
      <c r="F21" s="453" t="s">
        <v>1351</v>
      </c>
      <c r="G21" s="460">
        <v>5</v>
      </c>
      <c r="H21" s="454">
        <v>34</v>
      </c>
      <c r="I21" s="454">
        <v>13</v>
      </c>
      <c r="J21" s="454">
        <v>12</v>
      </c>
      <c r="K21" s="454">
        <v>801</v>
      </c>
      <c r="L21" s="454">
        <v>3845</v>
      </c>
      <c r="M21" s="455">
        <v>0.49628213244481473</v>
      </c>
      <c r="N21" s="454">
        <f t="shared" si="5"/>
        <v>1.1325000000000001</v>
      </c>
      <c r="O21" s="456">
        <v>0.10004166666666668</v>
      </c>
      <c r="P21" s="456">
        <v>4.9648891666666674E-2</v>
      </c>
      <c r="Q21" s="456">
        <v>0.8</v>
      </c>
      <c r="R21" s="456">
        <f t="shared" si="4"/>
        <v>3.2340638576204399</v>
      </c>
      <c r="S21" s="456">
        <f t="shared" si="3"/>
        <v>0.67200000000000015</v>
      </c>
      <c r="T21" s="457">
        <f t="shared" si="1"/>
        <v>5.106148017991021E-4</v>
      </c>
      <c r="U21" s="458">
        <f t="shared" si="2"/>
        <v>5.1040213424316735E-3</v>
      </c>
    </row>
    <row r="22" spans="1:21" ht="18" customHeight="1">
      <c r="A22" s="450">
        <v>20</v>
      </c>
      <c r="B22" s="451" t="s">
        <v>1344</v>
      </c>
      <c r="C22" s="452">
        <v>9</v>
      </c>
      <c r="D22" s="453" t="s">
        <v>737</v>
      </c>
      <c r="E22" s="453" t="s">
        <v>738</v>
      </c>
      <c r="F22" s="453" t="s">
        <v>1351</v>
      </c>
      <c r="G22" s="460">
        <v>15</v>
      </c>
      <c r="H22" s="454">
        <v>34</v>
      </c>
      <c r="I22" s="454">
        <v>33</v>
      </c>
      <c r="J22" s="454">
        <v>12</v>
      </c>
      <c r="K22" s="454">
        <v>817</v>
      </c>
      <c r="L22" s="454">
        <v>4224</v>
      </c>
      <c r="M22" s="455">
        <v>0.43393197846183179</v>
      </c>
      <c r="N22" s="454">
        <f t="shared" si="5"/>
        <v>1.1325000000000001</v>
      </c>
      <c r="O22" s="456">
        <v>0.34976666666666673</v>
      </c>
      <c r="P22" s="456">
        <v>0.15177494166666672</v>
      </c>
      <c r="Q22" s="456">
        <v>0.8</v>
      </c>
      <c r="R22" s="456">
        <f t="shared" si="4"/>
        <v>1.2994738482876211</v>
      </c>
      <c r="S22" s="456">
        <f t="shared" si="3"/>
        <v>0.67200000000000015</v>
      </c>
      <c r="T22" s="457">
        <f t="shared" si="1"/>
        <v>9.8708790383293873E-3</v>
      </c>
      <c r="U22" s="458">
        <f t="shared" si="2"/>
        <v>2.8221325755254129E-2</v>
      </c>
    </row>
    <row r="23" spans="1:21" ht="18" customHeight="1">
      <c r="A23" s="450">
        <v>21</v>
      </c>
      <c r="B23" s="451" t="s">
        <v>1344</v>
      </c>
      <c r="C23" s="452">
        <v>10</v>
      </c>
      <c r="D23" s="453" t="s">
        <v>733</v>
      </c>
      <c r="E23" s="453" t="s">
        <v>735</v>
      </c>
      <c r="F23" s="453" t="s">
        <v>733</v>
      </c>
      <c r="G23" s="460">
        <v>7</v>
      </c>
      <c r="H23" s="454">
        <v>34</v>
      </c>
      <c r="I23" s="454">
        <v>36</v>
      </c>
      <c r="J23" s="454">
        <v>15</v>
      </c>
      <c r="K23" s="454">
        <v>1010</v>
      </c>
      <c r="L23" s="454">
        <v>2190</v>
      </c>
      <c r="M23" s="455">
        <v>0.31869510022271735</v>
      </c>
      <c r="N23" s="454">
        <f t="shared" si="5"/>
        <v>1.1325000000000001</v>
      </c>
      <c r="O23" s="456">
        <v>0.1496666666666667</v>
      </c>
      <c r="P23" s="456">
        <v>4.7698033333333369E-2</v>
      </c>
      <c r="Q23" s="456">
        <v>0.8</v>
      </c>
      <c r="R23" s="456">
        <f t="shared" si="4"/>
        <v>1.4725779737327083</v>
      </c>
      <c r="S23" s="456">
        <f t="shared" si="3"/>
        <v>0.67200000000000015</v>
      </c>
      <c r="T23" s="457">
        <f t="shared" si="1"/>
        <v>5.482008854344916E-3</v>
      </c>
      <c r="U23" s="458">
        <f t="shared" si="2"/>
        <v>3.6628121521235513E-2</v>
      </c>
    </row>
    <row r="24" spans="1:21" ht="18" customHeight="1">
      <c r="A24" s="450">
        <v>22</v>
      </c>
      <c r="B24" s="451" t="s">
        <v>1344</v>
      </c>
      <c r="C24" s="452">
        <v>11</v>
      </c>
      <c r="D24" s="453" t="s">
        <v>733</v>
      </c>
      <c r="E24" s="453" t="s">
        <v>736</v>
      </c>
      <c r="F24" s="453" t="s">
        <v>733</v>
      </c>
      <c r="G24" s="460">
        <v>22.17</v>
      </c>
      <c r="H24" s="454">
        <v>34</v>
      </c>
      <c r="I24" s="454">
        <v>35</v>
      </c>
      <c r="J24" s="454">
        <v>53</v>
      </c>
      <c r="K24" s="454">
        <v>2756</v>
      </c>
      <c r="L24" s="454">
        <v>470</v>
      </c>
      <c r="M24" s="455">
        <v>0.45901143723812937</v>
      </c>
      <c r="N24" s="454">
        <f t="shared" si="5"/>
        <v>1.1325000000000001</v>
      </c>
      <c r="O24" s="456">
        <v>0.8146488888888902</v>
      </c>
      <c r="P24" s="456">
        <v>0.37393315733333465</v>
      </c>
      <c r="Q24" s="456">
        <v>0.8</v>
      </c>
      <c r="R24" s="456">
        <f t="shared" si="4"/>
        <v>4.1330493986383132</v>
      </c>
      <c r="S24" s="456">
        <f t="shared" si="3"/>
        <v>0.67200000000000015</v>
      </c>
      <c r="T24" s="457">
        <f t="shared" si="1"/>
        <v>1.6411129515929549E-2</v>
      </c>
      <c r="U24" s="458">
        <f t="shared" si="2"/>
        <v>2.014503394009767E-2</v>
      </c>
    </row>
    <row r="25" spans="1:21" ht="18" customHeight="1">
      <c r="A25" s="450">
        <v>23</v>
      </c>
      <c r="B25" s="451" t="s">
        <v>1344</v>
      </c>
      <c r="C25" s="452">
        <v>12</v>
      </c>
      <c r="D25" s="453" t="s">
        <v>733</v>
      </c>
      <c r="E25" s="453" t="s">
        <v>734</v>
      </c>
      <c r="F25" s="453" t="s">
        <v>733</v>
      </c>
      <c r="G25" s="460">
        <v>12.34</v>
      </c>
      <c r="H25" s="454">
        <v>34</v>
      </c>
      <c r="I25" s="454">
        <v>120</v>
      </c>
      <c r="J25" s="454">
        <v>40</v>
      </c>
      <c r="K25" s="454">
        <v>3915</v>
      </c>
      <c r="L25" s="454">
        <v>2385</v>
      </c>
      <c r="M25" s="455">
        <v>0.42845993483998679</v>
      </c>
      <c r="N25" s="454">
        <f t="shared" si="5"/>
        <v>1.1325000000000001</v>
      </c>
      <c r="O25" s="456">
        <v>1.0103333333333333</v>
      </c>
      <c r="P25" s="456">
        <v>0.43288735416666668</v>
      </c>
      <c r="Q25" s="456">
        <f t="shared" ref="Q25:Q30" si="6">(O25*1000000)/(1.732*11*I25*0.85*720)</f>
        <v>0.72209018287449656</v>
      </c>
      <c r="R25" s="456">
        <f t="shared" si="4"/>
        <v>1.712418643711946</v>
      </c>
      <c r="S25" s="456">
        <f t="shared" si="3"/>
        <v>0.56154942233787852</v>
      </c>
      <c r="T25" s="457">
        <f t="shared" si="1"/>
        <v>8.9729046893285078E-2</v>
      </c>
      <c r="U25" s="458">
        <f t="shared" si="2"/>
        <v>8.8811329818493975E-2</v>
      </c>
    </row>
    <row r="26" spans="1:21" ht="18" customHeight="1">
      <c r="A26" s="450">
        <v>24</v>
      </c>
      <c r="B26" s="451" t="s">
        <v>1344</v>
      </c>
      <c r="C26" s="452">
        <v>13</v>
      </c>
      <c r="D26" s="453" t="s">
        <v>1198</v>
      </c>
      <c r="E26" s="453" t="s">
        <v>1352</v>
      </c>
      <c r="F26" s="453" t="s">
        <v>1353</v>
      </c>
      <c r="G26" s="460">
        <v>32.97</v>
      </c>
      <c r="H26" s="454">
        <v>34</v>
      </c>
      <c r="I26" s="454">
        <v>101</v>
      </c>
      <c r="J26" s="454">
        <v>93</v>
      </c>
      <c r="K26" s="454">
        <v>6106</v>
      </c>
      <c r="L26" s="454">
        <v>6259</v>
      </c>
      <c r="M26" s="455">
        <v>0.35793684955752209</v>
      </c>
      <c r="N26" s="454">
        <f t="shared" si="5"/>
        <v>1.1325000000000001</v>
      </c>
      <c r="O26" s="456">
        <v>0.82866666666666655</v>
      </c>
      <c r="P26" s="456">
        <v>0.29661033599999992</v>
      </c>
      <c r="Q26" s="456">
        <f t="shared" si="6"/>
        <v>0.70366589255945922</v>
      </c>
      <c r="R26" s="456">
        <f t="shared" si="4"/>
        <v>3.1731810594454366</v>
      </c>
      <c r="S26" s="456">
        <f t="shared" si="3"/>
        <v>0.53684972919309215</v>
      </c>
      <c r="T26" s="457">
        <f t="shared" si="1"/>
        <v>0.16236104995209438</v>
      </c>
      <c r="U26" s="458">
        <f t="shared" si="2"/>
        <v>0.19593047057774868</v>
      </c>
    </row>
    <row r="27" spans="1:21" ht="18" customHeight="1">
      <c r="A27" s="450">
        <v>25</v>
      </c>
      <c r="B27" s="451" t="s">
        <v>1344</v>
      </c>
      <c r="C27" s="452">
        <v>14</v>
      </c>
      <c r="D27" s="453" t="s">
        <v>723</v>
      </c>
      <c r="E27" s="453" t="s">
        <v>713</v>
      </c>
      <c r="F27" s="453" t="s">
        <v>723</v>
      </c>
      <c r="G27" s="460">
        <v>25.57</v>
      </c>
      <c r="H27" s="454">
        <v>34</v>
      </c>
      <c r="I27" s="454">
        <v>179</v>
      </c>
      <c r="J27" s="454">
        <v>87</v>
      </c>
      <c r="K27" s="454">
        <v>5109</v>
      </c>
      <c r="L27" s="454">
        <v>1606</v>
      </c>
      <c r="M27" s="455">
        <v>0.2329889681081081</v>
      </c>
      <c r="N27" s="454">
        <f t="shared" si="5"/>
        <v>1.1325000000000001</v>
      </c>
      <c r="O27" s="456">
        <v>0.74</v>
      </c>
      <c r="P27" s="456">
        <v>0.17241183639999996</v>
      </c>
      <c r="Q27" s="456">
        <f t="shared" si="6"/>
        <v>0.35455751410059905</v>
      </c>
      <c r="R27" s="456">
        <f t="shared" si="4"/>
        <v>1.4981051564843997</v>
      </c>
      <c r="S27" s="456">
        <f t="shared" si="3"/>
        <v>0.17148032746427699</v>
      </c>
      <c r="T27" s="457">
        <f t="shared" si="1"/>
        <v>0.12633349535456459</v>
      </c>
      <c r="U27" s="458">
        <f t="shared" si="2"/>
        <v>0.17072093966833052</v>
      </c>
    </row>
    <row r="28" spans="1:21" ht="18" customHeight="1">
      <c r="A28" s="450">
        <v>26</v>
      </c>
      <c r="B28" s="451" t="s">
        <v>1344</v>
      </c>
      <c r="C28" s="452">
        <v>15</v>
      </c>
      <c r="D28" s="453" t="s">
        <v>723</v>
      </c>
      <c r="E28" s="453" t="s">
        <v>331</v>
      </c>
      <c r="F28" s="453" t="s">
        <v>723</v>
      </c>
      <c r="G28" s="460">
        <v>35</v>
      </c>
      <c r="H28" s="454">
        <v>34</v>
      </c>
      <c r="I28" s="454">
        <v>70</v>
      </c>
      <c r="J28" s="454">
        <v>103</v>
      </c>
      <c r="K28" s="454">
        <v>2200</v>
      </c>
      <c r="L28" s="454">
        <v>2678</v>
      </c>
      <c r="M28" s="455">
        <v>0.45462751018940312</v>
      </c>
      <c r="N28" s="454">
        <f t="shared" si="5"/>
        <v>1.1325000000000001</v>
      </c>
      <c r="O28" s="456">
        <v>0.69516666666666671</v>
      </c>
      <c r="P28" s="456">
        <v>0.31604189083333339</v>
      </c>
      <c r="Q28" s="456">
        <f t="shared" si="6"/>
        <v>0.85172403811175745</v>
      </c>
      <c r="R28" s="456">
        <f t="shared" si="4"/>
        <v>1.6496205872649292</v>
      </c>
      <c r="S28" s="456">
        <f t="shared" si="3"/>
        <v>0.75069187730027032</v>
      </c>
      <c r="T28" s="457">
        <f t="shared" si="1"/>
        <v>0.11576926049589367</v>
      </c>
      <c r="U28" s="458">
        <f t="shared" si="2"/>
        <v>0.16653453919332581</v>
      </c>
    </row>
    <row r="29" spans="1:21" ht="18" customHeight="1">
      <c r="A29" s="450">
        <v>27</v>
      </c>
      <c r="B29" s="451" t="s">
        <v>1344</v>
      </c>
      <c r="C29" s="452">
        <v>16</v>
      </c>
      <c r="D29" s="453" t="s">
        <v>723</v>
      </c>
      <c r="E29" s="453" t="s">
        <v>724</v>
      </c>
      <c r="F29" s="453" t="s">
        <v>723</v>
      </c>
      <c r="G29" s="460">
        <v>22</v>
      </c>
      <c r="H29" s="454">
        <v>34</v>
      </c>
      <c r="I29" s="454">
        <v>70</v>
      </c>
      <c r="J29" s="454">
        <v>37</v>
      </c>
      <c r="K29" s="454">
        <v>3150</v>
      </c>
      <c r="L29" s="454">
        <v>3105</v>
      </c>
      <c r="M29" s="455">
        <v>0.31779592974855597</v>
      </c>
      <c r="N29" s="454">
        <f t="shared" si="5"/>
        <v>1.1325000000000001</v>
      </c>
      <c r="O29" s="456">
        <v>0.98099999999999998</v>
      </c>
      <c r="P29" s="456">
        <v>0.31175780708333339</v>
      </c>
      <c r="Q29" s="456">
        <f t="shared" si="6"/>
        <v>1.2019294385820676</v>
      </c>
      <c r="R29" s="456">
        <f t="shared" si="4"/>
        <v>2.3619567499475123</v>
      </c>
      <c r="S29" s="456">
        <f t="shared" si="3"/>
        <v>1.396093387980577</v>
      </c>
      <c r="T29" s="457">
        <f t="shared" si="1"/>
        <v>0.13533204645450914</v>
      </c>
      <c r="U29" s="458">
        <f t="shared" si="2"/>
        <v>0.13795315642661482</v>
      </c>
    </row>
    <row r="30" spans="1:21" ht="18" customHeight="1">
      <c r="A30" s="450">
        <v>28</v>
      </c>
      <c r="B30" s="451" t="s">
        <v>1344</v>
      </c>
      <c r="C30" s="452">
        <v>17</v>
      </c>
      <c r="D30" s="453" t="s">
        <v>751</v>
      </c>
      <c r="E30" s="453" t="s">
        <v>752</v>
      </c>
      <c r="F30" s="453" t="s">
        <v>1354</v>
      </c>
      <c r="G30" s="460">
        <v>29.79</v>
      </c>
      <c r="H30" s="454">
        <v>34</v>
      </c>
      <c r="I30" s="454">
        <v>52</v>
      </c>
      <c r="J30" s="454">
        <v>85</v>
      </c>
      <c r="K30" s="454">
        <v>2658</v>
      </c>
      <c r="L30" s="454">
        <v>2242</v>
      </c>
      <c r="M30" s="455">
        <v>0.46980000000000005</v>
      </c>
      <c r="N30" s="454">
        <f t="shared" si="5"/>
        <v>1.1325000000000001</v>
      </c>
      <c r="O30" s="456">
        <v>5.0999999999999997E-2</v>
      </c>
      <c r="P30" s="456">
        <v>2.39598E-2</v>
      </c>
      <c r="Q30" s="456">
        <f t="shared" si="6"/>
        <v>8.4115268872774651E-2</v>
      </c>
      <c r="R30" s="456">
        <f t="shared" si="4"/>
        <v>2.6829406159660203</v>
      </c>
      <c r="S30" s="456">
        <f t="shared" si="3"/>
        <v>2.248335654058627E-2</v>
      </c>
      <c r="T30" s="457">
        <f t="shared" si="1"/>
        <v>1.6285674716062502E-3</v>
      </c>
      <c r="U30" s="458">
        <f t="shared" si="2"/>
        <v>3.193269552169118E-2</v>
      </c>
    </row>
    <row r="31" spans="1:21" ht="18" customHeight="1">
      <c r="A31" s="450">
        <v>29</v>
      </c>
      <c r="B31" s="451" t="s">
        <v>1344</v>
      </c>
      <c r="C31" s="452">
        <v>18</v>
      </c>
      <c r="D31" s="453" t="s">
        <v>751</v>
      </c>
      <c r="E31" s="453" t="s">
        <v>753</v>
      </c>
      <c r="F31" s="453" t="s">
        <v>1354</v>
      </c>
      <c r="G31" s="460">
        <v>24.06776</v>
      </c>
      <c r="H31" s="454">
        <v>34</v>
      </c>
      <c r="I31" s="454">
        <v>35</v>
      </c>
      <c r="J31" s="454">
        <v>38</v>
      </c>
      <c r="K31" s="454">
        <v>1917</v>
      </c>
      <c r="L31" s="454">
        <v>5172</v>
      </c>
      <c r="M31" s="455">
        <v>0.53546392913896701</v>
      </c>
      <c r="N31" s="454">
        <f t="shared" si="5"/>
        <v>1.1325000000000001</v>
      </c>
      <c r="O31" s="456">
        <v>0.106349</v>
      </c>
      <c r="P31" s="456">
        <v>5.6946053400000009E-2</v>
      </c>
      <c r="Q31" s="456">
        <v>0.8</v>
      </c>
      <c r="R31" s="456">
        <f t="shared" si="4"/>
        <v>2.8748387870789722</v>
      </c>
      <c r="S31" s="456">
        <f t="shared" si="3"/>
        <v>0.67200000000000015</v>
      </c>
      <c r="T31" s="457">
        <f t="shared" si="1"/>
        <v>1.7815928124416257E-2</v>
      </c>
      <c r="U31" s="458">
        <f t="shared" si="2"/>
        <v>0.16752323128958671</v>
      </c>
    </row>
    <row r="32" spans="1:21" ht="18" customHeight="1">
      <c r="A32" s="450">
        <v>30</v>
      </c>
      <c r="B32" s="451" t="s">
        <v>1344</v>
      </c>
      <c r="C32" s="452">
        <v>19</v>
      </c>
      <c r="D32" s="453" t="s">
        <v>728</v>
      </c>
      <c r="E32" s="453" t="s">
        <v>732</v>
      </c>
      <c r="F32" s="453" t="s">
        <v>1355</v>
      </c>
      <c r="G32" s="460">
        <v>7</v>
      </c>
      <c r="H32" s="454">
        <v>34</v>
      </c>
      <c r="I32" s="454">
        <v>96</v>
      </c>
      <c r="J32" s="454">
        <v>11</v>
      </c>
      <c r="K32" s="454">
        <v>1200</v>
      </c>
      <c r="L32" s="454">
        <v>3516</v>
      </c>
      <c r="M32" s="455">
        <v>0.35016341259409706</v>
      </c>
      <c r="N32" s="454">
        <f t="shared" si="5"/>
        <v>1.1325000000000001</v>
      </c>
      <c r="O32" s="456">
        <v>0.83689999999999964</v>
      </c>
      <c r="P32" s="456">
        <v>0.29305175999999972</v>
      </c>
      <c r="Q32" s="456">
        <f t="shared" ref="Q32:Q39" si="7">(O32*1000000)/(1.732*11*I32*0.85*720)</f>
        <v>0.74767066238163882</v>
      </c>
      <c r="R32" s="456">
        <v>1.1000000000000001</v>
      </c>
      <c r="S32" s="456">
        <f t="shared" si="3"/>
        <v>0.59674326798528665</v>
      </c>
      <c r="T32" s="457">
        <f t="shared" si="1"/>
        <v>1.2315412487109984E-2</v>
      </c>
      <c r="U32" s="458">
        <f t="shared" si="2"/>
        <v>1.471551259064403E-2</v>
      </c>
    </row>
    <row r="33" spans="1:21" ht="18" customHeight="1">
      <c r="A33" s="450">
        <v>31</v>
      </c>
      <c r="B33" s="451" t="s">
        <v>1344</v>
      </c>
      <c r="C33" s="452">
        <v>20</v>
      </c>
      <c r="D33" s="453" t="s">
        <v>728</v>
      </c>
      <c r="E33" s="453" t="s">
        <v>731</v>
      </c>
      <c r="F33" s="453" t="s">
        <v>1356</v>
      </c>
      <c r="G33" s="460">
        <v>3.41</v>
      </c>
      <c r="H33" s="454" t="s">
        <v>476</v>
      </c>
      <c r="I33" s="454">
        <v>91</v>
      </c>
      <c r="J33" s="454">
        <v>14</v>
      </c>
      <c r="K33" s="454">
        <v>1477</v>
      </c>
      <c r="L33" s="454">
        <v>5167</v>
      </c>
      <c r="M33" s="455">
        <v>0.49522713577361582</v>
      </c>
      <c r="N33" s="454">
        <v>0.71040000000000003</v>
      </c>
      <c r="O33" s="456">
        <v>0.52771666666666661</v>
      </c>
      <c r="P33" s="456">
        <v>0.26133961333333328</v>
      </c>
      <c r="Q33" s="456">
        <f t="shared" si="7"/>
        <v>0.49735607064774295</v>
      </c>
      <c r="R33" s="456">
        <v>1.1000000000000001</v>
      </c>
      <c r="S33" s="456">
        <f t="shared" si="3"/>
        <v>0.29736166293767874</v>
      </c>
      <c r="T33" s="457">
        <f t="shared" si="1"/>
        <v>2.8409657013483197E-3</v>
      </c>
      <c r="U33" s="458">
        <f t="shared" si="2"/>
        <v>5.3835057347976882E-3</v>
      </c>
    </row>
    <row r="34" spans="1:21" ht="18" customHeight="1">
      <c r="A34" s="450">
        <v>32</v>
      </c>
      <c r="B34" s="451" t="s">
        <v>1344</v>
      </c>
      <c r="C34" s="452">
        <v>21</v>
      </c>
      <c r="D34" s="453" t="s">
        <v>728</v>
      </c>
      <c r="E34" s="453" t="s">
        <v>730</v>
      </c>
      <c r="F34" s="453" t="s">
        <v>1355</v>
      </c>
      <c r="G34" s="460">
        <v>12</v>
      </c>
      <c r="H34" s="454">
        <v>34</v>
      </c>
      <c r="I34" s="454">
        <v>88</v>
      </c>
      <c r="J34" s="454">
        <v>55</v>
      </c>
      <c r="K34" s="454">
        <v>1100</v>
      </c>
      <c r="L34" s="454">
        <v>3818</v>
      </c>
      <c r="M34" s="455">
        <v>0.38705492719929402</v>
      </c>
      <c r="N34" s="454">
        <f>IF(H34=55,0.7104,IF(H34=80,0.4862,IF(H34=100,0.3878,IF(H34=34,1.1325))))</f>
        <v>1.1325000000000001</v>
      </c>
      <c r="O34" s="456">
        <v>0.98213333333333319</v>
      </c>
      <c r="P34" s="456">
        <v>0.38013954583333326</v>
      </c>
      <c r="Q34" s="456">
        <f t="shared" si="7"/>
        <v>0.95718477917042821</v>
      </c>
      <c r="R34" s="456">
        <v>1.1000000000000001</v>
      </c>
      <c r="S34" s="456">
        <f t="shared" si="3"/>
        <v>0.92439911701451893</v>
      </c>
      <c r="T34" s="457">
        <f t="shared" si="1"/>
        <v>2.7480652500497239E-2</v>
      </c>
      <c r="U34" s="458">
        <f t="shared" si="2"/>
        <v>2.7980572054538327E-2</v>
      </c>
    </row>
    <row r="35" spans="1:21" ht="18" customHeight="1">
      <c r="A35" s="450">
        <v>33</v>
      </c>
      <c r="B35" s="451" t="s">
        <v>1344</v>
      </c>
      <c r="C35" s="452">
        <v>22</v>
      </c>
      <c r="D35" s="453" t="s">
        <v>728</v>
      </c>
      <c r="E35" s="453" t="s">
        <v>729</v>
      </c>
      <c r="F35" s="453" t="s">
        <v>1355</v>
      </c>
      <c r="G35" s="460">
        <v>2.5</v>
      </c>
      <c r="H35" s="454">
        <v>55</v>
      </c>
      <c r="I35" s="454">
        <v>70</v>
      </c>
      <c r="J35" s="454">
        <v>10</v>
      </c>
      <c r="K35" s="454">
        <v>1200</v>
      </c>
      <c r="L35" s="454">
        <v>1970</v>
      </c>
      <c r="M35" s="455">
        <v>0.37586418266757232</v>
      </c>
      <c r="N35" s="454">
        <f>IF(H35=55,0.7104,IF(H35=80,0.4862,IF(H35=100,0.3878,IF(H35=34,1.1325))))</f>
        <v>0.71040000000000003</v>
      </c>
      <c r="O35" s="456">
        <v>0.80985000000000007</v>
      </c>
      <c r="P35" s="456">
        <v>0.30439360833333345</v>
      </c>
      <c r="Q35" s="456">
        <f t="shared" si="7"/>
        <v>0.99223502123923302</v>
      </c>
      <c r="R35" s="456">
        <v>1.1000000000000001</v>
      </c>
      <c r="S35" s="456">
        <f t="shared" si="3"/>
        <v>0.98607127414674367</v>
      </c>
      <c r="T35" s="457">
        <f t="shared" si="1"/>
        <v>4.5590720132946622E-3</v>
      </c>
      <c r="U35" s="458">
        <f t="shared" si="2"/>
        <v>5.6295264719326563E-3</v>
      </c>
    </row>
    <row r="36" spans="1:21" ht="18" customHeight="1">
      <c r="A36" s="450">
        <v>34</v>
      </c>
      <c r="B36" s="451" t="s">
        <v>1344</v>
      </c>
      <c r="C36" s="452">
        <v>23</v>
      </c>
      <c r="D36" s="453" t="s">
        <v>1357</v>
      </c>
      <c r="E36" s="453" t="s">
        <v>715</v>
      </c>
      <c r="F36" s="453" t="s">
        <v>716</v>
      </c>
      <c r="G36" s="460">
        <v>28.75</v>
      </c>
      <c r="H36" s="454" t="s">
        <v>401</v>
      </c>
      <c r="I36" s="454">
        <v>66</v>
      </c>
      <c r="J36" s="454">
        <v>85</v>
      </c>
      <c r="K36" s="454">
        <v>3183</v>
      </c>
      <c r="L36" s="454">
        <v>3148</v>
      </c>
      <c r="M36" s="455">
        <v>0.41696317909479957</v>
      </c>
      <c r="N36" s="454">
        <v>0.71040000000000003</v>
      </c>
      <c r="O36" s="456">
        <v>0.6425833333333334</v>
      </c>
      <c r="P36" s="456">
        <v>0.26793358949999996</v>
      </c>
      <c r="Q36" s="456">
        <f t="shared" si="7"/>
        <v>0.83501355690369872</v>
      </c>
      <c r="R36" s="456">
        <f>K36/(1.732*I36*11)</f>
        <v>2.5313496077720306</v>
      </c>
      <c r="S36" s="456">
        <f t="shared" si="3"/>
        <v>0.72480082355111297</v>
      </c>
      <c r="T36" s="457">
        <f t="shared" si="1"/>
        <v>5.1200777790287207E-2</v>
      </c>
      <c r="U36" s="458">
        <f t="shared" si="2"/>
        <v>7.9679591944423089E-2</v>
      </c>
    </row>
    <row r="37" spans="1:21" ht="18" customHeight="1">
      <c r="A37" s="450">
        <v>35</v>
      </c>
      <c r="B37" s="451" t="s">
        <v>1344</v>
      </c>
      <c r="C37" s="452">
        <v>24</v>
      </c>
      <c r="D37" s="453" t="s">
        <v>1357</v>
      </c>
      <c r="E37" s="453" t="s">
        <v>716</v>
      </c>
      <c r="F37" s="453" t="s">
        <v>716</v>
      </c>
      <c r="G37" s="460">
        <v>18.38</v>
      </c>
      <c r="H37" s="454">
        <v>34</v>
      </c>
      <c r="I37" s="454">
        <v>150</v>
      </c>
      <c r="J37" s="454">
        <v>57</v>
      </c>
      <c r="K37" s="454">
        <v>2363</v>
      </c>
      <c r="L37" s="454">
        <v>3326</v>
      </c>
      <c r="M37" s="455">
        <v>0.51932212346366124</v>
      </c>
      <c r="N37" s="454">
        <f t="shared" ref="N37:N53" si="8">IF(H37=55,0.7104,IF(H37=80,0.4862,IF(H37=100,0.3878,IF(H37=34,1.1325))))</f>
        <v>1.1325000000000001</v>
      </c>
      <c r="O37" s="456">
        <v>0.89837500000000003</v>
      </c>
      <c r="P37" s="456">
        <v>0.46654601266666668</v>
      </c>
      <c r="Q37" s="456">
        <f t="shared" si="7"/>
        <v>0.5136584108530855</v>
      </c>
      <c r="R37" s="456">
        <v>1.1000000000000001</v>
      </c>
      <c r="S37" s="456">
        <f t="shared" si="3"/>
        <v>0.31380765260271087</v>
      </c>
      <c r="T37" s="457">
        <f t="shared" si="1"/>
        <v>6.5938244806606955E-2</v>
      </c>
      <c r="U37" s="458">
        <f t="shared" si="2"/>
        <v>7.3397239244866505E-2</v>
      </c>
    </row>
    <row r="38" spans="1:21" ht="18" customHeight="1">
      <c r="A38" s="450">
        <v>36</v>
      </c>
      <c r="B38" s="451" t="s">
        <v>1344</v>
      </c>
      <c r="C38" s="452">
        <v>25</v>
      </c>
      <c r="D38" s="453" t="s">
        <v>1358</v>
      </c>
      <c r="E38" s="453" t="s">
        <v>726</v>
      </c>
      <c r="F38" s="453" t="s">
        <v>1346</v>
      </c>
      <c r="G38" s="460">
        <v>26</v>
      </c>
      <c r="H38" s="454">
        <v>55</v>
      </c>
      <c r="I38" s="454">
        <v>112</v>
      </c>
      <c r="J38" s="454">
        <v>58</v>
      </c>
      <c r="K38" s="454">
        <v>3662</v>
      </c>
      <c r="L38" s="454">
        <v>4603</v>
      </c>
      <c r="M38" s="455">
        <v>0.50692758151439676</v>
      </c>
      <c r="N38" s="454">
        <f t="shared" si="8"/>
        <v>0.71040000000000003</v>
      </c>
      <c r="O38" s="456">
        <v>0.67851000000000006</v>
      </c>
      <c r="P38" s="456">
        <v>0.34395543333333339</v>
      </c>
      <c r="Q38" s="456">
        <f t="shared" si="7"/>
        <v>0.51957259389164023</v>
      </c>
      <c r="R38" s="456">
        <f t="shared" ref="R38:R45" si="9">K38/(1.732*I38*11)</f>
        <v>1.7161677814102756</v>
      </c>
      <c r="S38" s="456">
        <f t="shared" si="3"/>
        <v>0.3198790630369579</v>
      </c>
      <c r="T38" s="457">
        <f t="shared" si="1"/>
        <v>5.8847412077138492E-2</v>
      </c>
      <c r="U38" s="458">
        <f t="shared" si="2"/>
        <v>8.673035338777392E-2</v>
      </c>
    </row>
    <row r="39" spans="1:21" ht="18" customHeight="1">
      <c r="A39" s="450">
        <v>37</v>
      </c>
      <c r="B39" s="451" t="s">
        <v>1344</v>
      </c>
      <c r="C39" s="452">
        <v>26</v>
      </c>
      <c r="D39" s="461" t="s">
        <v>1358</v>
      </c>
      <c r="E39" s="461" t="s">
        <v>725</v>
      </c>
      <c r="F39" s="476" t="s">
        <v>1346</v>
      </c>
      <c r="G39" s="454">
        <v>9.1999999999999993</v>
      </c>
      <c r="H39" s="454">
        <v>55</v>
      </c>
      <c r="I39" s="454">
        <v>81</v>
      </c>
      <c r="J39" s="454">
        <v>41</v>
      </c>
      <c r="K39" s="454">
        <v>2425</v>
      </c>
      <c r="L39" s="454">
        <v>801</v>
      </c>
      <c r="M39" s="455">
        <v>0.50802315223963901</v>
      </c>
      <c r="N39" s="454">
        <f t="shared" si="8"/>
        <v>0.71040000000000003</v>
      </c>
      <c r="O39" s="456">
        <v>0.85995999999999984</v>
      </c>
      <c r="P39" s="456">
        <v>0.43687958999999993</v>
      </c>
      <c r="Q39" s="456">
        <f t="shared" si="7"/>
        <v>0.91054462944353098</v>
      </c>
      <c r="R39" s="456">
        <f t="shared" si="9"/>
        <v>1.5713978377565752</v>
      </c>
      <c r="S39" s="456">
        <f t="shared" si="3"/>
        <v>0.84538214365547193</v>
      </c>
      <c r="T39" s="457">
        <f t="shared" si="1"/>
        <v>2.8783466441906703E-2</v>
      </c>
      <c r="U39" s="458">
        <f t="shared" si="2"/>
        <v>3.3470703802393961E-2</v>
      </c>
    </row>
    <row r="40" spans="1:21" ht="18" customHeight="1">
      <c r="A40" s="450">
        <v>38</v>
      </c>
      <c r="B40" s="451" t="s">
        <v>1344</v>
      </c>
      <c r="C40" s="452">
        <v>27</v>
      </c>
      <c r="D40" s="453" t="s">
        <v>741</v>
      </c>
      <c r="E40" s="453" t="s">
        <v>742</v>
      </c>
      <c r="F40" s="453" t="s">
        <v>741</v>
      </c>
      <c r="G40" s="460">
        <v>3</v>
      </c>
      <c r="H40" s="454">
        <v>55</v>
      </c>
      <c r="I40" s="454">
        <v>15</v>
      </c>
      <c r="J40" s="454">
        <v>5</v>
      </c>
      <c r="K40" s="454">
        <v>355</v>
      </c>
      <c r="L40" s="454">
        <v>2324</v>
      </c>
      <c r="M40" s="455">
        <v>0.328368896894917</v>
      </c>
      <c r="N40" s="454">
        <f t="shared" si="8"/>
        <v>0.71040000000000003</v>
      </c>
      <c r="O40" s="456">
        <v>0.53084999999999993</v>
      </c>
      <c r="P40" s="456">
        <v>0.17431462891666669</v>
      </c>
      <c r="Q40" s="456">
        <v>0.8</v>
      </c>
      <c r="R40" s="456">
        <f t="shared" si="9"/>
        <v>1.2422142907131359</v>
      </c>
      <c r="S40" s="456">
        <f t="shared" si="3"/>
        <v>0.67200000000000015</v>
      </c>
      <c r="T40" s="457">
        <f t="shared" si="1"/>
        <v>2.5586165576885764E-4</v>
      </c>
      <c r="U40" s="458">
        <f t="shared" si="2"/>
        <v>4.8198484650816177E-4</v>
      </c>
    </row>
    <row r="41" spans="1:21" ht="18" customHeight="1">
      <c r="A41" s="450">
        <v>39</v>
      </c>
      <c r="B41" s="451" t="s">
        <v>1344</v>
      </c>
      <c r="C41" s="452">
        <v>28</v>
      </c>
      <c r="D41" s="453" t="s">
        <v>741</v>
      </c>
      <c r="E41" s="453" t="s">
        <v>1359</v>
      </c>
      <c r="F41" s="453" t="s">
        <v>741</v>
      </c>
      <c r="G41" s="460">
        <v>27.28961</v>
      </c>
      <c r="H41" s="454">
        <v>34</v>
      </c>
      <c r="I41" s="454">
        <v>95</v>
      </c>
      <c r="J41" s="454">
        <v>42</v>
      </c>
      <c r="K41" s="454">
        <v>3328</v>
      </c>
      <c r="L41" s="454">
        <v>2258</v>
      </c>
      <c r="M41" s="455">
        <v>0.44922334400948993</v>
      </c>
      <c r="N41" s="454">
        <f t="shared" si="8"/>
        <v>1.1325000000000001</v>
      </c>
      <c r="O41" s="456">
        <v>0.56199999999999994</v>
      </c>
      <c r="P41" s="456">
        <v>0.25246351933333333</v>
      </c>
      <c r="Q41" s="456">
        <f>(O41*1000000)/(1.732*11*I41*0.85*720)</f>
        <v>0.50736524613786715</v>
      </c>
      <c r="R41" s="456">
        <f t="shared" si="9"/>
        <v>1.8387349856901336</v>
      </c>
      <c r="S41" s="456">
        <f t="shared" si="3"/>
        <v>0.30740864361840425</v>
      </c>
      <c r="T41" s="457">
        <f t="shared" si="1"/>
        <v>6.8081330183322894E-2</v>
      </c>
      <c r="U41" s="458">
        <f t="shared" si="2"/>
        <v>0.12114115690982723</v>
      </c>
    </row>
    <row r="42" spans="1:21" ht="18" customHeight="1">
      <c r="A42" s="450">
        <v>40</v>
      </c>
      <c r="B42" s="451" t="s">
        <v>1344</v>
      </c>
      <c r="C42" s="452">
        <v>29</v>
      </c>
      <c r="D42" s="453" t="s">
        <v>741</v>
      </c>
      <c r="E42" s="453" t="s">
        <v>1360</v>
      </c>
      <c r="F42" s="453" t="s">
        <v>741</v>
      </c>
      <c r="G42" s="460">
        <v>27.979153</v>
      </c>
      <c r="H42" s="454">
        <v>34</v>
      </c>
      <c r="I42" s="454">
        <v>125</v>
      </c>
      <c r="J42" s="454">
        <v>99</v>
      </c>
      <c r="K42" s="454">
        <v>7171</v>
      </c>
      <c r="L42" s="454">
        <v>7077</v>
      </c>
      <c r="M42" s="455">
        <v>0.2786246219758064</v>
      </c>
      <c r="N42" s="454">
        <f t="shared" si="8"/>
        <v>1.1325000000000001</v>
      </c>
      <c r="O42" s="456">
        <v>0.66133333333333333</v>
      </c>
      <c r="P42" s="456">
        <v>0.18426374999999995</v>
      </c>
      <c r="Q42" s="456">
        <f>(O42*1000000)/(1.732*11*I42*0.85*720)</f>
        <v>0.45375184622569492</v>
      </c>
      <c r="R42" s="456">
        <f t="shared" si="9"/>
        <v>3.0111274406886417</v>
      </c>
      <c r="S42" s="456">
        <f t="shared" si="3"/>
        <v>0.25546295960772036</v>
      </c>
      <c r="T42" s="457">
        <f t="shared" si="1"/>
        <v>0.10042687445257402</v>
      </c>
      <c r="U42" s="458">
        <f t="shared" si="2"/>
        <v>0.15185515290207766</v>
      </c>
    </row>
    <row r="43" spans="1:21" ht="18" customHeight="1">
      <c r="A43" s="450">
        <v>41</v>
      </c>
      <c r="B43" s="451" t="s">
        <v>1344</v>
      </c>
      <c r="C43" s="452">
        <v>30</v>
      </c>
      <c r="D43" s="453" t="s">
        <v>743</v>
      </c>
      <c r="E43" s="453" t="s">
        <v>744</v>
      </c>
      <c r="F43" s="453" t="s">
        <v>741</v>
      </c>
      <c r="G43" s="460">
        <v>7</v>
      </c>
      <c r="H43" s="454">
        <v>34</v>
      </c>
      <c r="I43" s="454">
        <v>10</v>
      </c>
      <c r="J43" s="454">
        <v>10</v>
      </c>
      <c r="K43" s="454">
        <v>571</v>
      </c>
      <c r="L43" s="454">
        <v>2127</v>
      </c>
      <c r="M43" s="455">
        <v>0.36095538965768409</v>
      </c>
      <c r="N43" s="454">
        <f t="shared" si="8"/>
        <v>1.1325000000000001</v>
      </c>
      <c r="O43" s="456">
        <v>9.1533333333333355E-2</v>
      </c>
      <c r="P43" s="456">
        <v>3.3039450000000026E-2</v>
      </c>
      <c r="Q43" s="456">
        <v>0.8</v>
      </c>
      <c r="R43" s="456">
        <f t="shared" si="9"/>
        <v>2.9970606760445095</v>
      </c>
      <c r="S43" s="456">
        <f t="shared" si="3"/>
        <v>0.67200000000000015</v>
      </c>
      <c r="T43" s="457">
        <f t="shared" si="1"/>
        <v>4.2299451036612029E-4</v>
      </c>
      <c r="U43" s="458">
        <f t="shared" si="2"/>
        <v>4.6212073237376569E-3</v>
      </c>
    </row>
    <row r="44" spans="1:21" ht="18" customHeight="1">
      <c r="A44" s="450">
        <v>42</v>
      </c>
      <c r="B44" s="451" t="s">
        <v>1344</v>
      </c>
      <c r="C44" s="452">
        <v>31</v>
      </c>
      <c r="D44" s="453" t="s">
        <v>743</v>
      </c>
      <c r="E44" s="453" t="s">
        <v>745</v>
      </c>
      <c r="F44" s="453" t="s">
        <v>741</v>
      </c>
      <c r="G44" s="460">
        <v>28.969000000000001</v>
      </c>
      <c r="H44" s="454">
        <v>34</v>
      </c>
      <c r="I44" s="454">
        <v>40</v>
      </c>
      <c r="J44" s="454">
        <v>49</v>
      </c>
      <c r="K44" s="454">
        <v>1653</v>
      </c>
      <c r="L44" s="454">
        <v>1582</v>
      </c>
      <c r="M44" s="455">
        <v>0.41580887171645448</v>
      </c>
      <c r="N44" s="454">
        <f t="shared" si="8"/>
        <v>1.1325000000000001</v>
      </c>
      <c r="O44" s="456">
        <v>0.36621999999999993</v>
      </c>
      <c r="P44" s="456">
        <v>0.15227752499999991</v>
      </c>
      <c r="Q44" s="456">
        <f t="shared" ref="Q44:Q51" si="10">(O44*1000000)/(1.732*11*I44*0.85*720)</f>
        <v>0.78521768424634875</v>
      </c>
      <c r="R44" s="456">
        <f t="shared" si="9"/>
        <v>2.169063615368465</v>
      </c>
      <c r="S44" s="456">
        <f t="shared" si="3"/>
        <v>0.65029698617182863</v>
      </c>
      <c r="T44" s="457">
        <f t="shared" si="1"/>
        <v>2.7103953635299875E-2</v>
      </c>
      <c r="U44" s="458">
        <f t="shared" si="2"/>
        <v>7.4010031225219486E-2</v>
      </c>
    </row>
    <row r="45" spans="1:21" ht="18" customHeight="1">
      <c r="A45" s="450">
        <v>43</v>
      </c>
      <c r="B45" s="451" t="s">
        <v>1344</v>
      </c>
      <c r="C45" s="452">
        <v>32</v>
      </c>
      <c r="D45" s="453" t="s">
        <v>743</v>
      </c>
      <c r="E45" s="453" t="s">
        <v>746</v>
      </c>
      <c r="F45" s="453" t="s">
        <v>741</v>
      </c>
      <c r="G45" s="454">
        <v>20</v>
      </c>
      <c r="H45" s="454">
        <v>34</v>
      </c>
      <c r="I45" s="454">
        <v>92</v>
      </c>
      <c r="J45" s="454">
        <v>65</v>
      </c>
      <c r="K45" s="454">
        <v>3641</v>
      </c>
      <c r="L45" s="454">
        <v>1475</v>
      </c>
      <c r="M45" s="455">
        <v>0.53679759759759771</v>
      </c>
      <c r="N45" s="454">
        <f t="shared" si="8"/>
        <v>1.1325000000000001</v>
      </c>
      <c r="O45" s="456">
        <v>0.37462500000000004</v>
      </c>
      <c r="P45" s="456">
        <v>0.20109780000000005</v>
      </c>
      <c r="Q45" s="456">
        <f t="shared" si="10"/>
        <v>0.34923433403156157</v>
      </c>
      <c r="R45" s="456">
        <f t="shared" si="9"/>
        <v>2.0772667938548048</v>
      </c>
      <c r="S45" s="456">
        <f t="shared" si="3"/>
        <v>0.16741856285948697</v>
      </c>
      <c r="T45" s="457">
        <f t="shared" si="1"/>
        <v>2.5484532904176588E-2</v>
      </c>
      <c r="U45" s="458">
        <f t="shared" si="2"/>
        <v>6.8026781192329897E-2</v>
      </c>
    </row>
    <row r="46" spans="1:21" ht="18" customHeight="1">
      <c r="A46" s="450">
        <v>44</v>
      </c>
      <c r="B46" s="451" t="s">
        <v>1344</v>
      </c>
      <c r="C46" s="452">
        <v>33</v>
      </c>
      <c r="D46" s="453" t="s">
        <v>724</v>
      </c>
      <c r="E46" s="453" t="s">
        <v>747</v>
      </c>
      <c r="F46" s="453" t="s">
        <v>1351</v>
      </c>
      <c r="G46" s="454">
        <v>0.12</v>
      </c>
      <c r="H46" s="454">
        <v>55</v>
      </c>
      <c r="I46" s="454">
        <v>40</v>
      </c>
      <c r="J46" s="454">
        <v>1</v>
      </c>
      <c r="K46" s="454">
        <v>315</v>
      </c>
      <c r="L46" s="454">
        <v>1</v>
      </c>
      <c r="M46" s="455">
        <v>6.2915271413467207E-3</v>
      </c>
      <c r="N46" s="454">
        <f t="shared" si="8"/>
        <v>0.71040000000000003</v>
      </c>
      <c r="O46" s="456">
        <v>7.565333333333335E-2</v>
      </c>
      <c r="P46" s="456">
        <v>4.7597500000001736E-4</v>
      </c>
      <c r="Q46" s="456">
        <f t="shared" si="10"/>
        <v>0.16220942385865633</v>
      </c>
      <c r="R46" s="456">
        <v>1.1000000000000001</v>
      </c>
      <c r="S46" s="456">
        <f t="shared" si="3"/>
        <v>5.3491402522577045E-2</v>
      </c>
      <c r="T46" s="457">
        <f t="shared" si="1"/>
        <v>8.1799751220301518E-7</v>
      </c>
      <c r="U46" s="458">
        <f t="shared" si="2"/>
        <v>1.0812445085517469E-5</v>
      </c>
    </row>
    <row r="47" spans="1:21" ht="18" customHeight="1">
      <c r="A47" s="450">
        <v>45</v>
      </c>
      <c r="B47" s="451" t="s">
        <v>1344</v>
      </c>
      <c r="C47" s="452">
        <v>34</v>
      </c>
      <c r="D47" s="453" t="s">
        <v>724</v>
      </c>
      <c r="E47" s="453" t="s">
        <v>748</v>
      </c>
      <c r="F47" s="453" t="s">
        <v>1351</v>
      </c>
      <c r="G47" s="454">
        <v>16.66</v>
      </c>
      <c r="H47" s="454">
        <v>55</v>
      </c>
      <c r="I47" s="454">
        <v>110</v>
      </c>
      <c r="J47" s="454">
        <v>50</v>
      </c>
      <c r="K47" s="454">
        <v>3700</v>
      </c>
      <c r="L47" s="454">
        <v>1967</v>
      </c>
      <c r="M47" s="455">
        <v>0.49431649514282966</v>
      </c>
      <c r="N47" s="454">
        <f t="shared" si="8"/>
        <v>0.71040000000000003</v>
      </c>
      <c r="O47" s="456">
        <v>0.8664166666666665</v>
      </c>
      <c r="P47" s="456">
        <v>0.42828404999999997</v>
      </c>
      <c r="Q47" s="456">
        <f t="shared" si="10"/>
        <v>0.67552607582371316</v>
      </c>
      <c r="R47" s="456">
        <f t="shared" ref="R47:R74" si="11">K47/(1.732*I47*11)</f>
        <v>1.7655030252132917</v>
      </c>
      <c r="S47" s="456">
        <f t="shared" si="3"/>
        <v>0.50017359845897069</v>
      </c>
      <c r="T47" s="457">
        <f t="shared" si="1"/>
        <v>5.6873936846125864E-2</v>
      </c>
      <c r="U47" s="458">
        <f t="shared" si="2"/>
        <v>6.5642708680726219E-2</v>
      </c>
    </row>
    <row r="48" spans="1:21" ht="18" customHeight="1">
      <c r="A48" s="450">
        <v>46</v>
      </c>
      <c r="B48" s="451" t="s">
        <v>1344</v>
      </c>
      <c r="C48" s="452">
        <v>35</v>
      </c>
      <c r="D48" s="453" t="s">
        <v>724</v>
      </c>
      <c r="E48" s="453" t="s">
        <v>281</v>
      </c>
      <c r="F48" s="453" t="s">
        <v>1351</v>
      </c>
      <c r="G48" s="454">
        <v>14.56</v>
      </c>
      <c r="H48" s="454">
        <v>100</v>
      </c>
      <c r="I48" s="454">
        <v>100</v>
      </c>
      <c r="J48" s="454">
        <v>71</v>
      </c>
      <c r="K48" s="454">
        <v>5900</v>
      </c>
      <c r="L48" s="454">
        <v>2694</v>
      </c>
      <c r="M48" s="455">
        <v>0.41992026653440762</v>
      </c>
      <c r="N48" s="454">
        <f t="shared" si="8"/>
        <v>0.38779999999999998</v>
      </c>
      <c r="O48" s="456">
        <v>0.74937166666666666</v>
      </c>
      <c r="P48" s="456">
        <v>0.31467634999999988</v>
      </c>
      <c r="Q48" s="456">
        <f t="shared" si="10"/>
        <v>0.64269552153331522</v>
      </c>
      <c r="R48" s="456">
        <f t="shared" si="11"/>
        <v>3.0967877388200717</v>
      </c>
      <c r="S48" s="456">
        <f t="shared" si="3"/>
        <v>0.45898513102584709</v>
      </c>
      <c r="T48" s="457">
        <f t="shared" si="1"/>
        <v>2.0577708165997081E-2</v>
      </c>
      <c r="U48" s="458">
        <f t="shared" si="2"/>
        <v>2.7459949556847066E-2</v>
      </c>
    </row>
    <row r="49" spans="1:21" ht="18" customHeight="1">
      <c r="A49" s="450">
        <v>47</v>
      </c>
      <c r="B49" s="451" t="s">
        <v>1344</v>
      </c>
      <c r="C49" s="452">
        <v>36</v>
      </c>
      <c r="D49" s="453" t="s">
        <v>719</v>
      </c>
      <c r="E49" s="453" t="s">
        <v>721</v>
      </c>
      <c r="F49" s="453" t="s">
        <v>1361</v>
      </c>
      <c r="G49" s="460">
        <v>12</v>
      </c>
      <c r="H49" s="454">
        <v>34</v>
      </c>
      <c r="I49" s="454">
        <v>35</v>
      </c>
      <c r="J49" s="454">
        <v>28</v>
      </c>
      <c r="K49" s="454">
        <v>1087</v>
      </c>
      <c r="L49" s="454">
        <v>1126</v>
      </c>
      <c r="M49" s="455">
        <v>0.24282959430872103</v>
      </c>
      <c r="N49" s="454">
        <f t="shared" si="8"/>
        <v>1.1325000000000001</v>
      </c>
      <c r="O49" s="456">
        <v>0.9769333333333331</v>
      </c>
      <c r="P49" s="456">
        <v>0.2372283249999998</v>
      </c>
      <c r="Q49" s="456">
        <f t="shared" si="10"/>
        <v>2.3938938488592068</v>
      </c>
      <c r="R49" s="456">
        <f t="shared" si="11"/>
        <v>1.6301250712336164</v>
      </c>
      <c r="S49" s="456">
        <f t="shared" si="3"/>
        <v>5.0633609774565986</v>
      </c>
      <c r="T49" s="457">
        <f t="shared" si="1"/>
        <v>6.6930434295817895E-2</v>
      </c>
      <c r="U49" s="458">
        <f t="shared" si="2"/>
        <v>6.8510748903867116E-2</v>
      </c>
    </row>
    <row r="50" spans="1:21" ht="18" customHeight="1">
      <c r="A50" s="450">
        <v>48</v>
      </c>
      <c r="B50" s="451" t="s">
        <v>1344</v>
      </c>
      <c r="C50" s="452">
        <v>37</v>
      </c>
      <c r="D50" s="453" t="s">
        <v>719</v>
      </c>
      <c r="E50" s="453" t="s">
        <v>720</v>
      </c>
      <c r="F50" s="453" t="s">
        <v>1361</v>
      </c>
      <c r="G50" s="460">
        <v>16</v>
      </c>
      <c r="H50" s="454">
        <v>34</v>
      </c>
      <c r="I50" s="454">
        <v>38</v>
      </c>
      <c r="J50" s="454">
        <v>34</v>
      </c>
      <c r="K50" s="454">
        <v>1105</v>
      </c>
      <c r="L50" s="454">
        <v>1763</v>
      </c>
      <c r="M50" s="455">
        <v>0.26560470852017937</v>
      </c>
      <c r="N50" s="454">
        <f t="shared" si="8"/>
        <v>1.1325000000000001</v>
      </c>
      <c r="O50" s="456">
        <v>0.1115</v>
      </c>
      <c r="P50" s="456">
        <v>2.9614925E-2</v>
      </c>
      <c r="Q50" s="456">
        <f t="shared" si="10"/>
        <v>0.25165135651411114</v>
      </c>
      <c r="R50" s="456">
        <f t="shared" si="11"/>
        <v>1.5262936892935677</v>
      </c>
      <c r="S50" s="456">
        <f t="shared" si="3"/>
        <v>0.10099299549113605</v>
      </c>
      <c r="T50" s="457">
        <f t="shared" si="1"/>
        <v>2.0981949995677947E-3</v>
      </c>
      <c r="U50" s="458">
        <f t="shared" si="2"/>
        <v>1.8817892372805334E-2</v>
      </c>
    </row>
    <row r="51" spans="1:21" ht="18" customHeight="1">
      <c r="A51" s="450">
        <v>49</v>
      </c>
      <c r="B51" s="451" t="s">
        <v>1344</v>
      </c>
      <c r="C51" s="452">
        <v>38</v>
      </c>
      <c r="D51" s="453" t="s">
        <v>749</v>
      </c>
      <c r="E51" s="453" t="s">
        <v>750</v>
      </c>
      <c r="F51" s="453" t="s">
        <v>1362</v>
      </c>
      <c r="G51" s="460">
        <v>23.14</v>
      </c>
      <c r="H51" s="454">
        <v>34</v>
      </c>
      <c r="I51" s="454">
        <v>50</v>
      </c>
      <c r="J51" s="454">
        <v>83</v>
      </c>
      <c r="K51" s="454">
        <v>5680</v>
      </c>
      <c r="L51" s="454">
        <v>4953</v>
      </c>
      <c r="M51" s="455">
        <v>0.35050447697313769</v>
      </c>
      <c r="N51" s="454">
        <f t="shared" si="8"/>
        <v>1.1325000000000001</v>
      </c>
      <c r="O51" s="456">
        <v>0.78500000000000003</v>
      </c>
      <c r="P51" s="456">
        <v>0.27514601442391307</v>
      </c>
      <c r="Q51" s="456">
        <f t="shared" si="10"/>
        <v>1.3465040295633963</v>
      </c>
      <c r="R51" s="456">
        <f t="shared" si="11"/>
        <v>5.9626285954230536</v>
      </c>
      <c r="S51" s="456">
        <f t="shared" si="3"/>
        <v>1.7197592872170504</v>
      </c>
      <c r="T51" s="457">
        <f t="shared" si="1"/>
        <v>8.9461967416461077E-2</v>
      </c>
      <c r="U51" s="458">
        <f t="shared" si="2"/>
        <v>0.11396428970249818</v>
      </c>
    </row>
    <row r="52" spans="1:21" ht="18" customHeight="1">
      <c r="A52" s="450">
        <v>50</v>
      </c>
      <c r="B52" s="451" t="s">
        <v>1344</v>
      </c>
      <c r="C52" s="452">
        <v>39</v>
      </c>
      <c r="D52" s="453" t="s">
        <v>727</v>
      </c>
      <c r="E52" s="453" t="s">
        <v>255</v>
      </c>
      <c r="F52" s="453" t="s">
        <v>1346</v>
      </c>
      <c r="G52" s="460">
        <v>7.5</v>
      </c>
      <c r="H52" s="454">
        <v>34</v>
      </c>
      <c r="I52" s="454">
        <v>45</v>
      </c>
      <c r="J52" s="454">
        <v>20</v>
      </c>
      <c r="K52" s="454">
        <v>1057</v>
      </c>
      <c r="L52" s="454">
        <v>2545</v>
      </c>
      <c r="M52" s="455">
        <v>0.31704422442244223</v>
      </c>
      <c r="N52" s="454">
        <f t="shared" si="8"/>
        <v>1.1325000000000001</v>
      </c>
      <c r="O52" s="456">
        <v>0.20199999999999999</v>
      </c>
      <c r="P52" s="456">
        <v>6.4042933333333329E-2</v>
      </c>
      <c r="Q52" s="456">
        <v>0.8</v>
      </c>
      <c r="R52" s="456">
        <f t="shared" si="11"/>
        <v>1.2328831035528496</v>
      </c>
      <c r="S52" s="456">
        <f t="shared" si="3"/>
        <v>0.67200000000000015</v>
      </c>
      <c r="T52" s="457">
        <f t="shared" si="1"/>
        <v>9.1774701802649298E-3</v>
      </c>
      <c r="U52" s="458">
        <f t="shared" si="2"/>
        <v>4.5433020694380842E-2</v>
      </c>
    </row>
    <row r="53" spans="1:21" ht="18" customHeight="1">
      <c r="A53" s="450">
        <v>51</v>
      </c>
      <c r="B53" s="451" t="s">
        <v>1344</v>
      </c>
      <c r="C53" s="452">
        <v>40</v>
      </c>
      <c r="D53" s="453" t="s">
        <v>727</v>
      </c>
      <c r="E53" s="453" t="s">
        <v>727</v>
      </c>
      <c r="F53" s="453" t="s">
        <v>1346</v>
      </c>
      <c r="G53" s="460">
        <v>3.5</v>
      </c>
      <c r="H53" s="454">
        <v>34</v>
      </c>
      <c r="I53" s="454">
        <v>25</v>
      </c>
      <c r="J53" s="454">
        <v>15</v>
      </c>
      <c r="K53" s="454">
        <v>659</v>
      </c>
      <c r="L53" s="454">
        <v>1451</v>
      </c>
      <c r="M53" s="455">
        <v>0.38131121225405507</v>
      </c>
      <c r="N53" s="454">
        <f t="shared" si="8"/>
        <v>1.1325000000000001</v>
      </c>
      <c r="O53" s="456">
        <v>0.12926333333333331</v>
      </c>
      <c r="P53" s="456">
        <v>4.9289558333333337E-2</v>
      </c>
      <c r="Q53" s="456">
        <f t="shared" ref="Q53:Q77" si="12">(O53*1000000)/(1.732*11*I53*0.85*720)</f>
        <v>0.44344866040287845</v>
      </c>
      <c r="R53" s="456">
        <f t="shared" si="11"/>
        <v>1.3835817761914762</v>
      </c>
      <c r="S53" s="456">
        <f t="shared" si="3"/>
        <v>0.24600710361106165</v>
      </c>
      <c r="T53" s="457">
        <f t="shared" si="1"/>
        <v>4.839083628094695E-4</v>
      </c>
      <c r="U53" s="458">
        <f t="shared" si="2"/>
        <v>3.7435856737626258E-3</v>
      </c>
    </row>
    <row r="54" spans="1:21" ht="18" customHeight="1">
      <c r="A54" s="450">
        <v>52</v>
      </c>
      <c r="B54" s="451" t="s">
        <v>1344</v>
      </c>
      <c r="C54" s="452">
        <v>41</v>
      </c>
      <c r="D54" s="453" t="s">
        <v>727</v>
      </c>
      <c r="E54" s="453" t="s">
        <v>483</v>
      </c>
      <c r="F54" s="453" t="s">
        <v>1346</v>
      </c>
      <c r="G54" s="462">
        <v>6.2</v>
      </c>
      <c r="H54" s="454" t="s">
        <v>401</v>
      </c>
      <c r="I54" s="454">
        <v>25</v>
      </c>
      <c r="J54" s="454">
        <v>16</v>
      </c>
      <c r="K54" s="454">
        <v>694</v>
      </c>
      <c r="L54" s="454">
        <v>1389</v>
      </c>
      <c r="M54" s="455">
        <v>0.17747807675011223</v>
      </c>
      <c r="N54" s="454">
        <v>0.71040000000000003</v>
      </c>
      <c r="O54" s="456">
        <v>4.4473333333333316E-2</v>
      </c>
      <c r="P54" s="456">
        <v>7.8930416666666559E-3</v>
      </c>
      <c r="Q54" s="456">
        <f t="shared" si="12"/>
        <v>0.15256948418203675</v>
      </c>
      <c r="R54" s="456">
        <f t="shared" si="11"/>
        <v>1.4570648750787321</v>
      </c>
      <c r="S54" s="456">
        <f t="shared" si="3"/>
        <v>4.9135854839265566E-2</v>
      </c>
      <c r="T54" s="457">
        <f t="shared" si="1"/>
        <v>1.073995305557138E-4</v>
      </c>
      <c r="U54" s="458">
        <f t="shared" si="2"/>
        <v>2.4149197396727742E-3</v>
      </c>
    </row>
    <row r="55" spans="1:21" ht="18" customHeight="1">
      <c r="A55" s="450">
        <v>53</v>
      </c>
      <c r="B55" s="451" t="s">
        <v>1344</v>
      </c>
      <c r="C55" s="452">
        <v>42</v>
      </c>
      <c r="D55" s="453" t="s">
        <v>546</v>
      </c>
      <c r="E55" s="453" t="s">
        <v>546</v>
      </c>
      <c r="F55" s="453" t="s">
        <v>1363</v>
      </c>
      <c r="G55" s="460">
        <v>10.43</v>
      </c>
      <c r="H55" s="454">
        <v>34</v>
      </c>
      <c r="I55" s="454">
        <v>52</v>
      </c>
      <c r="J55" s="454">
        <v>34</v>
      </c>
      <c r="K55" s="454">
        <v>1585</v>
      </c>
      <c r="L55" s="454">
        <v>3004</v>
      </c>
      <c r="M55" s="455">
        <v>0.34280609586614152</v>
      </c>
      <c r="N55" s="454">
        <f>IF(H55=55,0.7104,IF(H55=80,0.4862,IF(H55=100,0.3878,IF(H55=34,1.1325))))</f>
        <v>1.1325000000000001</v>
      </c>
      <c r="O55" s="456">
        <v>0.42333333333333328</v>
      </c>
      <c r="P55" s="456">
        <v>0.14512124724999989</v>
      </c>
      <c r="Q55" s="456">
        <f t="shared" si="12"/>
        <v>0.69821170894394624</v>
      </c>
      <c r="R55" s="456">
        <f t="shared" si="11"/>
        <v>1.5998724139601739</v>
      </c>
      <c r="S55" s="456">
        <f t="shared" si="3"/>
        <v>0.52964201419392998</v>
      </c>
      <c r="T55" s="457">
        <f t="shared" si="1"/>
        <v>1.3432004921071499E-2</v>
      </c>
      <c r="U55" s="458">
        <f t="shared" si="2"/>
        <v>3.1729145482846062E-2</v>
      </c>
    </row>
    <row r="56" spans="1:21" ht="18" customHeight="1">
      <c r="A56" s="450">
        <v>54</v>
      </c>
      <c r="B56" s="451" t="s">
        <v>1364</v>
      </c>
      <c r="C56" s="452">
        <v>1</v>
      </c>
      <c r="D56" s="453" t="s">
        <v>384</v>
      </c>
      <c r="E56" s="453" t="s">
        <v>767</v>
      </c>
      <c r="F56" s="453" t="s">
        <v>1365</v>
      </c>
      <c r="G56" s="454">
        <v>1.2</v>
      </c>
      <c r="H56" s="454">
        <v>80</v>
      </c>
      <c r="I56" s="454">
        <v>17</v>
      </c>
      <c r="J56" s="454">
        <v>10</v>
      </c>
      <c r="K56" s="454">
        <v>798</v>
      </c>
      <c r="L56" s="454">
        <v>2154</v>
      </c>
      <c r="M56" s="455">
        <v>0.35722929079883986</v>
      </c>
      <c r="N56" s="454">
        <f>IF(H56=55,0.7104,IF(H56=80,0.4862,IF(H56=100,0.3878,IF(H56=34,1.1325))))</f>
        <v>0.48620000000000002</v>
      </c>
      <c r="O56" s="456">
        <v>0.12643333333333326</v>
      </c>
      <c r="P56" s="456">
        <v>4.516568999999996E-2</v>
      </c>
      <c r="Q56" s="456">
        <f t="shared" si="12"/>
        <v>0.63785310155288621</v>
      </c>
      <c r="R56" s="456">
        <f t="shared" si="11"/>
        <v>2.4638450803374048</v>
      </c>
      <c r="S56" s="456">
        <f t="shared" si="3"/>
        <v>0.45305588363908655</v>
      </c>
      <c r="T56" s="457">
        <f t="shared" si="1"/>
        <v>6.0656175751679571E-5</v>
      </c>
      <c r="U56" s="458">
        <f t="shared" si="2"/>
        <v>4.7974829226216402E-4</v>
      </c>
    </row>
    <row r="57" spans="1:21" ht="18" customHeight="1">
      <c r="A57" s="450">
        <v>55</v>
      </c>
      <c r="B57" s="451" t="s">
        <v>1364</v>
      </c>
      <c r="C57" s="452">
        <v>2</v>
      </c>
      <c r="D57" s="453" t="s">
        <v>384</v>
      </c>
      <c r="E57" s="453" t="s">
        <v>768</v>
      </c>
      <c r="F57" s="453" t="s">
        <v>1366</v>
      </c>
      <c r="G57" s="454">
        <v>20.100000000000001</v>
      </c>
      <c r="H57" s="454" t="s">
        <v>401</v>
      </c>
      <c r="I57" s="454">
        <v>60</v>
      </c>
      <c r="J57" s="454">
        <v>65</v>
      </c>
      <c r="K57" s="454">
        <v>1716</v>
      </c>
      <c r="L57" s="454">
        <v>1173</v>
      </c>
      <c r="M57" s="455">
        <v>0.41626761229314441</v>
      </c>
      <c r="N57" s="454">
        <v>0.71040000000000003</v>
      </c>
      <c r="O57" s="456">
        <v>0.14100000000000001</v>
      </c>
      <c r="P57" s="456">
        <v>5.8693733333333366E-2</v>
      </c>
      <c r="Q57" s="456">
        <f t="shared" si="12"/>
        <v>0.20154678149515809</v>
      </c>
      <c r="R57" s="456">
        <f t="shared" si="11"/>
        <v>1.5011547344110854</v>
      </c>
      <c r="S57" s="456">
        <f t="shared" si="3"/>
        <v>7.2806240403877232E-2</v>
      </c>
      <c r="T57" s="457">
        <f t="shared" si="1"/>
        <v>2.9716614041494821E-3</v>
      </c>
      <c r="U57" s="458">
        <f t="shared" si="2"/>
        <v>2.1075612795386396E-2</v>
      </c>
    </row>
    <row r="58" spans="1:21" ht="18" customHeight="1">
      <c r="A58" s="450">
        <v>56</v>
      </c>
      <c r="B58" s="451" t="s">
        <v>1364</v>
      </c>
      <c r="C58" s="452">
        <v>3</v>
      </c>
      <c r="D58" s="453" t="s">
        <v>384</v>
      </c>
      <c r="E58" s="453" t="s">
        <v>766</v>
      </c>
      <c r="F58" s="453" t="s">
        <v>1366</v>
      </c>
      <c r="G58" s="454">
        <v>65.400000000000006</v>
      </c>
      <c r="H58" s="454" t="s">
        <v>401</v>
      </c>
      <c r="I58" s="454">
        <v>60</v>
      </c>
      <c r="J58" s="454">
        <v>116</v>
      </c>
      <c r="K58" s="454">
        <v>4119</v>
      </c>
      <c r="L58" s="454">
        <v>2169</v>
      </c>
      <c r="M58" s="455">
        <v>0.24043357046513511</v>
      </c>
      <c r="N58" s="454">
        <v>0.71040000000000003</v>
      </c>
      <c r="O58" s="456">
        <v>0.40776666666666667</v>
      </c>
      <c r="P58" s="456">
        <v>9.8040795583333271E-2</v>
      </c>
      <c r="Q58" s="456">
        <f t="shared" si="12"/>
        <v>0.58286566856507538</v>
      </c>
      <c r="R58" s="456">
        <f t="shared" si="11"/>
        <v>3.603296241864371</v>
      </c>
      <c r="S58" s="456">
        <f t="shared" si="3"/>
        <v>0.38835904378646496</v>
      </c>
      <c r="T58" s="457">
        <f t="shared" si="1"/>
        <v>5.1575783282788848E-2</v>
      </c>
      <c r="U58" s="458">
        <f t="shared" si="2"/>
        <v>0.12648356891062418</v>
      </c>
    </row>
    <row r="59" spans="1:21" ht="18" customHeight="1">
      <c r="A59" s="450">
        <v>57</v>
      </c>
      <c r="B59" s="451" t="s">
        <v>1364</v>
      </c>
      <c r="C59" s="452">
        <v>4</v>
      </c>
      <c r="D59" s="453" t="s">
        <v>384</v>
      </c>
      <c r="E59" s="453" t="s">
        <v>765</v>
      </c>
      <c r="F59" s="453" t="s">
        <v>1365</v>
      </c>
      <c r="G59" s="454">
        <v>64</v>
      </c>
      <c r="H59" s="454">
        <v>55</v>
      </c>
      <c r="I59" s="454">
        <v>82</v>
      </c>
      <c r="J59" s="454">
        <v>215</v>
      </c>
      <c r="K59" s="454">
        <v>7697</v>
      </c>
      <c r="L59" s="454">
        <v>4814</v>
      </c>
      <c r="M59" s="455">
        <v>0.3588266400399403</v>
      </c>
      <c r="N59" s="454">
        <f>IF(H59=55,0.7104,IF(H59=80,0.4862,IF(H59=100,0.3878,IF(H59=34,1.1325))))</f>
        <v>0.71040000000000003</v>
      </c>
      <c r="O59" s="456">
        <v>0.40060000000000007</v>
      </c>
      <c r="P59" s="456">
        <v>0.14374595200000009</v>
      </c>
      <c r="Q59" s="456">
        <f t="shared" si="12"/>
        <v>0.41899138903456323</v>
      </c>
      <c r="R59" s="456">
        <f t="shared" si="11"/>
        <v>4.9268241475192411</v>
      </c>
      <c r="S59" s="456">
        <f t="shared" si="3"/>
        <v>0.22424130507500284</v>
      </c>
      <c r="T59" s="457">
        <f t="shared" si="1"/>
        <v>5.4432145300026609E-2</v>
      </c>
      <c r="U59" s="458">
        <f t="shared" si="2"/>
        <v>0.13587654842742536</v>
      </c>
    </row>
    <row r="60" spans="1:21" ht="18" customHeight="1">
      <c r="A60" s="450">
        <v>58</v>
      </c>
      <c r="B60" s="451" t="s">
        <v>1364</v>
      </c>
      <c r="C60" s="452">
        <v>5</v>
      </c>
      <c r="D60" s="453" t="s">
        <v>764</v>
      </c>
      <c r="E60" s="453" t="s">
        <v>1367</v>
      </c>
      <c r="F60" s="453" t="s">
        <v>1368</v>
      </c>
      <c r="G60" s="454">
        <v>76.599999999999994</v>
      </c>
      <c r="H60" s="454" t="s">
        <v>1369</v>
      </c>
      <c r="I60" s="454">
        <v>80</v>
      </c>
      <c r="J60" s="454">
        <v>63</v>
      </c>
      <c r="K60" s="454">
        <v>2857</v>
      </c>
      <c r="L60" s="454">
        <v>51</v>
      </c>
      <c r="M60" s="455">
        <v>0.53020801424235364</v>
      </c>
      <c r="N60" s="454">
        <v>0.71040000000000003</v>
      </c>
      <c r="O60" s="456">
        <v>0.14276666666666674</v>
      </c>
      <c r="P60" s="456">
        <v>7.56960308333334E-2</v>
      </c>
      <c r="Q60" s="456">
        <f t="shared" si="12"/>
        <v>0.15305405410350401</v>
      </c>
      <c r="R60" s="456">
        <f t="shared" si="11"/>
        <v>1.8744751207222339</v>
      </c>
      <c r="S60" s="456">
        <f t="shared" si="3"/>
        <v>4.9351245602715463E-2</v>
      </c>
      <c r="T60" s="457">
        <f t="shared" si="1"/>
        <v>1.3647057528397049E-2</v>
      </c>
      <c r="U60" s="458">
        <f t="shared" si="2"/>
        <v>9.5589942996010105E-2</v>
      </c>
    </row>
    <row r="61" spans="1:21" ht="18" customHeight="1">
      <c r="A61" s="450">
        <v>59</v>
      </c>
      <c r="B61" s="451" t="s">
        <v>1364</v>
      </c>
      <c r="C61" s="452">
        <v>6</v>
      </c>
      <c r="D61" s="453" t="s">
        <v>764</v>
      </c>
      <c r="E61" s="453" t="s">
        <v>764</v>
      </c>
      <c r="F61" s="453" t="s">
        <v>1368</v>
      </c>
      <c r="G61" s="454">
        <v>6</v>
      </c>
      <c r="H61" s="454" t="s">
        <v>1369</v>
      </c>
      <c r="I61" s="454">
        <v>40</v>
      </c>
      <c r="J61" s="454">
        <v>52</v>
      </c>
      <c r="K61" s="454">
        <v>3700</v>
      </c>
      <c r="L61" s="454">
        <v>2878</v>
      </c>
      <c r="M61" s="455">
        <v>0.40241000804597721</v>
      </c>
      <c r="N61" s="454">
        <v>0.71040000000000003</v>
      </c>
      <c r="O61" s="456">
        <v>0.36249999999999999</v>
      </c>
      <c r="P61" s="456">
        <v>0.14587362791666672</v>
      </c>
      <c r="Q61" s="456">
        <f t="shared" si="12"/>
        <v>0.77724157757441281</v>
      </c>
      <c r="R61" s="456">
        <f t="shared" si="11"/>
        <v>4.8551333193365522</v>
      </c>
      <c r="S61" s="456">
        <f t="shared" si="3"/>
        <v>0.63873189144317222</v>
      </c>
      <c r="T61" s="457">
        <f t="shared" si="1"/>
        <v>3.4587724727412547E-3</v>
      </c>
      <c r="U61" s="458">
        <f t="shared" si="2"/>
        <v>9.5414413041138065E-3</v>
      </c>
    </row>
    <row r="62" spans="1:21" ht="18" customHeight="1">
      <c r="A62" s="450">
        <v>60</v>
      </c>
      <c r="B62" s="451" t="s">
        <v>1364</v>
      </c>
      <c r="C62" s="452">
        <v>7</v>
      </c>
      <c r="D62" s="453" t="s">
        <v>781</v>
      </c>
      <c r="E62" s="453" t="s">
        <v>782</v>
      </c>
      <c r="F62" s="453" t="s">
        <v>781</v>
      </c>
      <c r="G62" s="454">
        <v>83.19</v>
      </c>
      <c r="H62" s="454" t="s">
        <v>1369</v>
      </c>
      <c r="I62" s="454">
        <v>56</v>
      </c>
      <c r="J62" s="454">
        <v>107</v>
      </c>
      <c r="K62" s="454">
        <v>2597</v>
      </c>
      <c r="L62" s="454">
        <v>2877</v>
      </c>
      <c r="M62" s="455">
        <v>0.34803857334604954</v>
      </c>
      <c r="N62" s="454">
        <v>0.71040000000000003</v>
      </c>
      <c r="O62" s="456">
        <v>9.4370000000000051E-2</v>
      </c>
      <c r="P62" s="456">
        <v>3.2844400166666711E-2</v>
      </c>
      <c r="Q62" s="456">
        <f t="shared" si="12"/>
        <v>0.14452864566639878</v>
      </c>
      <c r="R62" s="456">
        <f t="shared" si="11"/>
        <v>2.4341276506403529</v>
      </c>
      <c r="S62" s="456">
        <f t="shared" si="3"/>
        <v>4.561655266781052E-2</v>
      </c>
      <c r="T62" s="457">
        <f t="shared" si="1"/>
        <v>6.7127705095434212E-3</v>
      </c>
      <c r="U62" s="458">
        <f t="shared" si="2"/>
        <v>7.1132462748155323E-2</v>
      </c>
    </row>
    <row r="63" spans="1:21" ht="18" customHeight="1">
      <c r="A63" s="450">
        <v>61</v>
      </c>
      <c r="B63" s="451" t="s">
        <v>1364</v>
      </c>
      <c r="C63" s="452">
        <v>8</v>
      </c>
      <c r="D63" s="453" t="s">
        <v>781</v>
      </c>
      <c r="E63" s="453" t="s">
        <v>783</v>
      </c>
      <c r="F63" s="453" t="s">
        <v>781</v>
      </c>
      <c r="G63" s="454">
        <v>26.3</v>
      </c>
      <c r="H63" s="454" t="s">
        <v>1369</v>
      </c>
      <c r="I63" s="454">
        <v>60</v>
      </c>
      <c r="J63" s="454">
        <v>58</v>
      </c>
      <c r="K63" s="454">
        <v>2144</v>
      </c>
      <c r="L63" s="454">
        <v>2090</v>
      </c>
      <c r="M63" s="455">
        <v>0.51600963050715865</v>
      </c>
      <c r="N63" s="454">
        <v>0.71040000000000003</v>
      </c>
      <c r="O63" s="456">
        <v>0.24479499999999979</v>
      </c>
      <c r="P63" s="456">
        <v>0.12631657749999978</v>
      </c>
      <c r="Q63" s="456">
        <f t="shared" si="12"/>
        <v>0.34991237146175308</v>
      </c>
      <c r="R63" s="456">
        <f t="shared" si="11"/>
        <v>1.8755686192175798</v>
      </c>
      <c r="S63" s="456">
        <f t="shared" si="3"/>
        <v>0.16793340845394092</v>
      </c>
      <c r="T63" s="457">
        <f t="shared" si="1"/>
        <v>8.9686590045876449E-3</v>
      </c>
      <c r="U63" s="458">
        <f t="shared" si="2"/>
        <v>3.6637427253774189E-2</v>
      </c>
    </row>
    <row r="64" spans="1:21" ht="18" customHeight="1">
      <c r="A64" s="450">
        <v>62</v>
      </c>
      <c r="B64" s="451" t="s">
        <v>1364</v>
      </c>
      <c r="C64" s="452">
        <v>9</v>
      </c>
      <c r="D64" s="453" t="s">
        <v>781</v>
      </c>
      <c r="E64" s="453" t="s">
        <v>781</v>
      </c>
      <c r="F64" s="453" t="s">
        <v>781</v>
      </c>
      <c r="G64" s="454">
        <v>85.76</v>
      </c>
      <c r="H64" s="454" t="s">
        <v>1369</v>
      </c>
      <c r="I64" s="454">
        <v>90</v>
      </c>
      <c r="J64" s="454">
        <v>125</v>
      </c>
      <c r="K64" s="454">
        <v>3198</v>
      </c>
      <c r="L64" s="454">
        <v>3501</v>
      </c>
      <c r="M64" s="455">
        <v>0.33515312925367119</v>
      </c>
      <c r="N64" s="454">
        <v>0.71040000000000003</v>
      </c>
      <c r="O64" s="456">
        <v>0.28774166666666662</v>
      </c>
      <c r="P64" s="456">
        <v>9.6437520000000096E-2</v>
      </c>
      <c r="Q64" s="456">
        <f t="shared" si="12"/>
        <v>0.27420050505304616</v>
      </c>
      <c r="R64" s="456">
        <f t="shared" si="11"/>
        <v>1.8650710336622578</v>
      </c>
      <c r="S64" s="456">
        <f t="shared" si="3"/>
        <v>0.11498883458768572</v>
      </c>
      <c r="T64" s="457">
        <f t="shared" si="1"/>
        <v>4.5056517760913115E-2</v>
      </c>
      <c r="U64" s="458">
        <f t="shared" si="2"/>
        <v>0.15658669904455891</v>
      </c>
    </row>
    <row r="65" spans="1:21" ht="18" customHeight="1">
      <c r="A65" s="450">
        <v>63</v>
      </c>
      <c r="B65" s="451" t="s">
        <v>1364</v>
      </c>
      <c r="C65" s="452">
        <v>10</v>
      </c>
      <c r="D65" s="453" t="s">
        <v>775</v>
      </c>
      <c r="E65" s="453" t="s">
        <v>775</v>
      </c>
      <c r="F65" s="453" t="s">
        <v>775</v>
      </c>
      <c r="G65" s="454">
        <v>112.976</v>
      </c>
      <c r="H65" s="454">
        <v>34</v>
      </c>
      <c r="I65" s="454">
        <v>45</v>
      </c>
      <c r="J65" s="454">
        <v>163</v>
      </c>
      <c r="K65" s="454">
        <v>2891</v>
      </c>
      <c r="L65" s="454">
        <v>2929</v>
      </c>
      <c r="M65" s="455">
        <v>0.28930937499999992</v>
      </c>
      <c r="N65" s="454">
        <f>IF(H65=55,0.7104,IF(H65=80,0.4862,IF(H65=100,0.3878,IF(H65=34,1.1325))))</f>
        <v>1.1325000000000001</v>
      </c>
      <c r="O65" s="456">
        <v>0.18773333333333331</v>
      </c>
      <c r="P65" s="456">
        <v>5.4313013333333306E-2</v>
      </c>
      <c r="Q65" s="456">
        <f t="shared" si="12"/>
        <v>0.35779715472993856</v>
      </c>
      <c r="R65" s="456">
        <f t="shared" si="11"/>
        <v>3.3720577600485226</v>
      </c>
      <c r="S65" s="456">
        <f t="shared" si="3"/>
        <v>0.17397447409225938</v>
      </c>
      <c r="T65" s="457">
        <f t="shared" si="1"/>
        <v>3.5790203857769931E-2</v>
      </c>
      <c r="U65" s="458">
        <f t="shared" si="2"/>
        <v>0.19064384157192793</v>
      </c>
    </row>
    <row r="66" spans="1:21" ht="18" customHeight="1">
      <c r="A66" s="450">
        <v>64</v>
      </c>
      <c r="B66" s="451" t="s">
        <v>1364</v>
      </c>
      <c r="C66" s="452">
        <v>11</v>
      </c>
      <c r="D66" s="453" t="s">
        <v>775</v>
      </c>
      <c r="E66" s="453" t="s">
        <v>776</v>
      </c>
      <c r="F66" s="453" t="s">
        <v>775</v>
      </c>
      <c r="G66" s="454">
        <v>23.704999999999998</v>
      </c>
      <c r="H66" s="454">
        <v>34</v>
      </c>
      <c r="I66" s="454">
        <v>25</v>
      </c>
      <c r="J66" s="454">
        <v>48</v>
      </c>
      <c r="K66" s="454">
        <v>1129</v>
      </c>
      <c r="L66" s="454">
        <v>864</v>
      </c>
      <c r="M66" s="455">
        <v>0.26886272509003584</v>
      </c>
      <c r="N66" s="454">
        <f>IF(H66=55,0.7104,IF(H66=80,0.4862,IF(H66=100,0.3878,IF(H66=34,1.1325))))</f>
        <v>1.1325000000000001</v>
      </c>
      <c r="O66" s="456">
        <v>5.553333333333333E-2</v>
      </c>
      <c r="P66" s="456">
        <v>1.4930843333333324E-2</v>
      </c>
      <c r="Q66" s="456">
        <f t="shared" si="12"/>
        <v>0.19051173785584868</v>
      </c>
      <c r="R66" s="456">
        <f t="shared" si="11"/>
        <v>2.3703548183917702</v>
      </c>
      <c r="S66" s="456">
        <f t="shared" si="3"/>
        <v>6.7138125379854224E-2</v>
      </c>
      <c r="T66" s="457">
        <f t="shared" si="1"/>
        <v>8.9445110687392246E-4</v>
      </c>
      <c r="U66" s="458">
        <f t="shared" si="2"/>
        <v>1.6106562548750106E-2</v>
      </c>
    </row>
    <row r="67" spans="1:21" ht="18" customHeight="1">
      <c r="A67" s="450">
        <v>65</v>
      </c>
      <c r="B67" s="451" t="s">
        <v>1364</v>
      </c>
      <c r="C67" s="452">
        <v>12</v>
      </c>
      <c r="D67" s="453" t="s">
        <v>339</v>
      </c>
      <c r="E67" s="453" t="s">
        <v>339</v>
      </c>
      <c r="F67" s="453" t="s">
        <v>1370</v>
      </c>
      <c r="G67" s="454">
        <v>14.95</v>
      </c>
      <c r="H67" s="454" t="s">
        <v>476</v>
      </c>
      <c r="I67" s="454">
        <v>70</v>
      </c>
      <c r="J67" s="454">
        <v>41</v>
      </c>
      <c r="K67" s="454">
        <v>2170</v>
      </c>
      <c r="L67" s="454">
        <v>2202</v>
      </c>
      <c r="M67" s="455">
        <v>0.25485661864127179</v>
      </c>
      <c r="N67" s="454">
        <v>0.71040000000000003</v>
      </c>
      <c r="O67" s="456">
        <v>0.25761833333333334</v>
      </c>
      <c r="P67" s="456">
        <v>6.5655737333333367E-2</v>
      </c>
      <c r="Q67" s="456">
        <f t="shared" si="12"/>
        <v>0.31563614551659663</v>
      </c>
      <c r="R67" s="456">
        <f t="shared" si="11"/>
        <v>1.627125761074953</v>
      </c>
      <c r="S67" s="456">
        <f t="shared" si="3"/>
        <v>0.14282817018857868</v>
      </c>
      <c r="T67" s="457">
        <f t="shared" ref="T67:T130" si="13">(0.105*K67*K67*N67*G67*S67)/(2*2*R67*R67*12*1000000)</f>
        <v>5.9017839256524859E-3</v>
      </c>
      <c r="U67" s="458">
        <f t="shared" ref="U67:U130" si="14">T67/O67</f>
        <v>2.2909021455457309E-2</v>
      </c>
    </row>
    <row r="68" spans="1:21" ht="18" customHeight="1">
      <c r="A68" s="450">
        <v>66</v>
      </c>
      <c r="B68" s="451" t="s">
        <v>1364</v>
      </c>
      <c r="C68" s="452">
        <v>13</v>
      </c>
      <c r="D68" s="453" t="s">
        <v>339</v>
      </c>
      <c r="E68" s="453" t="s">
        <v>1371</v>
      </c>
      <c r="F68" s="453" t="s">
        <v>339</v>
      </c>
      <c r="G68" s="454">
        <v>76.174999999999997</v>
      </c>
      <c r="H68" s="454" t="s">
        <v>401</v>
      </c>
      <c r="I68" s="454">
        <v>90</v>
      </c>
      <c r="J68" s="454">
        <v>131</v>
      </c>
      <c r="K68" s="454">
        <v>4543</v>
      </c>
      <c r="L68" s="454">
        <v>6395</v>
      </c>
      <c r="M68" s="455">
        <v>0.35913509900119239</v>
      </c>
      <c r="N68" s="454">
        <v>0.71040000000000003</v>
      </c>
      <c r="O68" s="456">
        <v>0.51161000000000001</v>
      </c>
      <c r="P68" s="456">
        <v>0.18373710800000001</v>
      </c>
      <c r="Q68" s="456">
        <f t="shared" si="12"/>
        <v>0.48753356444793289</v>
      </c>
      <c r="R68" s="456">
        <f t="shared" si="11"/>
        <v>2.649473954323839</v>
      </c>
      <c r="S68" s="456">
        <f t="shared" ref="S68:S131" si="15">(0.8*Q68*Q68)+(0.2*Q68)</f>
        <v>0.28765789406023196</v>
      </c>
      <c r="T68" s="457">
        <f t="shared" si="13"/>
        <v>0.10011656454730118</v>
      </c>
      <c r="U68" s="458">
        <f t="shared" si="14"/>
        <v>0.19568922528351904</v>
      </c>
    </row>
    <row r="69" spans="1:21" ht="18" customHeight="1">
      <c r="A69" s="450">
        <v>67</v>
      </c>
      <c r="B69" s="451" t="s">
        <v>1364</v>
      </c>
      <c r="C69" s="452">
        <v>14</v>
      </c>
      <c r="D69" s="453" t="s">
        <v>339</v>
      </c>
      <c r="E69" s="453" t="s">
        <v>777</v>
      </c>
      <c r="F69" s="453" t="s">
        <v>339</v>
      </c>
      <c r="G69" s="454">
        <v>55.05</v>
      </c>
      <c r="H69" s="454" t="s">
        <v>401</v>
      </c>
      <c r="I69" s="454">
        <v>40</v>
      </c>
      <c r="J69" s="454">
        <v>102</v>
      </c>
      <c r="K69" s="454">
        <v>3258</v>
      </c>
      <c r="L69" s="454">
        <v>3248</v>
      </c>
      <c r="M69" s="455">
        <v>0.29728526570048314</v>
      </c>
      <c r="N69" s="454">
        <v>0.71040000000000003</v>
      </c>
      <c r="O69" s="456">
        <v>0.13800000000000001</v>
      </c>
      <c r="P69" s="456">
        <v>4.1025366666666674E-2</v>
      </c>
      <c r="Q69" s="456">
        <f t="shared" si="12"/>
        <v>0.29588782815246611</v>
      </c>
      <c r="R69" s="456">
        <f t="shared" si="11"/>
        <v>4.2751417174049964</v>
      </c>
      <c r="S69" s="456">
        <f t="shared" si="15"/>
        <v>0.12921725110951987</v>
      </c>
      <c r="T69" s="457">
        <f t="shared" si="13"/>
        <v>6.4199251401910037E-3</v>
      </c>
      <c r="U69" s="458">
        <f t="shared" si="14"/>
        <v>4.6521196668050747E-2</v>
      </c>
    </row>
    <row r="70" spans="1:21" ht="18" customHeight="1">
      <c r="A70" s="450">
        <v>68</v>
      </c>
      <c r="B70" s="451" t="s">
        <v>1364</v>
      </c>
      <c r="C70" s="452">
        <v>15</v>
      </c>
      <c r="D70" s="453" t="s">
        <v>779</v>
      </c>
      <c r="E70" s="453" t="s">
        <v>779</v>
      </c>
      <c r="F70" s="453" t="s">
        <v>779</v>
      </c>
      <c r="G70" s="454">
        <v>27.27</v>
      </c>
      <c r="H70" s="454" t="s">
        <v>401</v>
      </c>
      <c r="I70" s="454">
        <v>65</v>
      </c>
      <c r="J70" s="454">
        <v>80</v>
      </c>
      <c r="K70" s="454">
        <v>3363</v>
      </c>
      <c r="L70" s="454">
        <v>1442</v>
      </c>
      <c r="M70" s="455">
        <v>0.5476972762824045</v>
      </c>
      <c r="N70" s="454">
        <v>0.71040000000000003</v>
      </c>
      <c r="O70" s="456">
        <v>0.42959666666666668</v>
      </c>
      <c r="P70" s="456">
        <v>0.23528892423333336</v>
      </c>
      <c r="Q70" s="456">
        <f t="shared" si="12"/>
        <v>0.56683355487865761</v>
      </c>
      <c r="R70" s="456">
        <f t="shared" si="11"/>
        <v>2.7156446325037553</v>
      </c>
      <c r="S70" s="456">
        <f t="shared" si="15"/>
        <v>0.3704069341248325</v>
      </c>
      <c r="T70" s="457">
        <f t="shared" si="13"/>
        <v>2.4072606656551285E-2</v>
      </c>
      <c r="U70" s="458">
        <f t="shared" si="14"/>
        <v>5.6035366483021945E-2</v>
      </c>
    </row>
    <row r="71" spans="1:21" ht="18" customHeight="1">
      <c r="A71" s="450">
        <v>69</v>
      </c>
      <c r="B71" s="451" t="s">
        <v>1364</v>
      </c>
      <c r="C71" s="452">
        <v>16</v>
      </c>
      <c r="D71" s="453" t="s">
        <v>779</v>
      </c>
      <c r="E71" s="453" t="s">
        <v>780</v>
      </c>
      <c r="F71" s="453" t="s">
        <v>779</v>
      </c>
      <c r="G71" s="454">
        <v>101.48</v>
      </c>
      <c r="H71" s="454" t="s">
        <v>401</v>
      </c>
      <c r="I71" s="454">
        <v>70</v>
      </c>
      <c r="J71" s="454">
        <v>178</v>
      </c>
      <c r="K71" s="454">
        <v>4376</v>
      </c>
      <c r="L71" s="454">
        <v>2554</v>
      </c>
      <c r="M71" s="455">
        <v>0.33176635243606489</v>
      </c>
      <c r="N71" s="454">
        <v>0.71040000000000003</v>
      </c>
      <c r="O71" s="456">
        <v>0.35713333333333336</v>
      </c>
      <c r="P71" s="456">
        <v>0.11848482333333332</v>
      </c>
      <c r="Q71" s="456">
        <f t="shared" si="12"/>
        <v>0.43756275925818122</v>
      </c>
      <c r="R71" s="456">
        <f t="shared" si="11"/>
        <v>3.2812453135778772</v>
      </c>
      <c r="S71" s="456">
        <f t="shared" si="15"/>
        <v>0.24068148648334273</v>
      </c>
      <c r="T71" s="457">
        <f t="shared" si="13"/>
        <v>6.7507400318725305E-2</v>
      </c>
      <c r="U71" s="458">
        <f t="shared" si="14"/>
        <v>0.18902576157940629</v>
      </c>
    </row>
    <row r="72" spans="1:21" ht="18" customHeight="1">
      <c r="A72" s="450">
        <v>70</v>
      </c>
      <c r="B72" s="451" t="s">
        <v>1364</v>
      </c>
      <c r="C72" s="452">
        <v>17</v>
      </c>
      <c r="D72" s="453" t="s">
        <v>778</v>
      </c>
      <c r="E72" s="453" t="s">
        <v>602</v>
      </c>
      <c r="F72" s="453" t="s">
        <v>1372</v>
      </c>
      <c r="G72" s="454">
        <v>72.84</v>
      </c>
      <c r="H72" s="454">
        <v>34</v>
      </c>
      <c r="I72" s="454">
        <v>55</v>
      </c>
      <c r="J72" s="454">
        <v>147</v>
      </c>
      <c r="K72" s="454">
        <v>4126</v>
      </c>
      <c r="L72" s="454">
        <v>4645</v>
      </c>
      <c r="M72" s="455">
        <v>0.38331823404149956</v>
      </c>
      <c r="N72" s="454">
        <f>IF(H72=55,0.7104,IF(H72=80,0.4862,IF(H72=100,0.3878,IF(H72=34,1.1325))))</f>
        <v>1.1325000000000001</v>
      </c>
      <c r="O72" s="456">
        <v>0.3365499999999999</v>
      </c>
      <c r="P72" s="456">
        <v>0.12900575166666664</v>
      </c>
      <c r="Q72" s="456">
        <f t="shared" si="12"/>
        <v>0.52480130995895891</v>
      </c>
      <c r="R72" s="456">
        <f t="shared" si="11"/>
        <v>3.9375489092054279</v>
      </c>
      <c r="S72" s="456">
        <f t="shared" si="15"/>
        <v>0.32529339393950318</v>
      </c>
      <c r="T72" s="457">
        <f t="shared" si="13"/>
        <v>6.4452234402496394E-2</v>
      </c>
      <c r="U72" s="458">
        <f t="shared" si="14"/>
        <v>0.19150864478531099</v>
      </c>
    </row>
    <row r="73" spans="1:21" ht="18" customHeight="1">
      <c r="A73" s="450">
        <v>71</v>
      </c>
      <c r="B73" s="451" t="s">
        <v>1364</v>
      </c>
      <c r="C73" s="452">
        <v>18</v>
      </c>
      <c r="D73" s="453" t="s">
        <v>778</v>
      </c>
      <c r="E73" s="453" t="s">
        <v>1373</v>
      </c>
      <c r="F73" s="453" t="s">
        <v>1372</v>
      </c>
      <c r="G73" s="454">
        <v>67.58</v>
      </c>
      <c r="H73" s="454" t="s">
        <v>401</v>
      </c>
      <c r="I73" s="454">
        <v>48</v>
      </c>
      <c r="J73" s="454">
        <v>123</v>
      </c>
      <c r="K73" s="454">
        <v>3113</v>
      </c>
      <c r="L73" s="454">
        <v>2095</v>
      </c>
      <c r="M73" s="455">
        <v>0.49567137864627603</v>
      </c>
      <c r="N73" s="454">
        <v>0.71040000000000003</v>
      </c>
      <c r="O73" s="456">
        <v>0.29425000000000007</v>
      </c>
      <c r="P73" s="456">
        <v>0.14585130316666675</v>
      </c>
      <c r="Q73" s="456">
        <f t="shared" si="12"/>
        <v>0.52575479126728963</v>
      </c>
      <c r="R73" s="456">
        <f t="shared" si="11"/>
        <v>3.4040608160123171</v>
      </c>
      <c r="S73" s="456">
        <f t="shared" si="15"/>
        <v>0.32628543868586701</v>
      </c>
      <c r="T73" s="457">
        <f t="shared" si="13"/>
        <v>2.8656986233901869E-2</v>
      </c>
      <c r="U73" s="458">
        <f t="shared" si="14"/>
        <v>9.738992772778883E-2</v>
      </c>
    </row>
    <row r="74" spans="1:21" ht="18" customHeight="1">
      <c r="A74" s="450">
        <v>72</v>
      </c>
      <c r="B74" s="451" t="s">
        <v>1364</v>
      </c>
      <c r="C74" s="452">
        <v>19</v>
      </c>
      <c r="D74" s="453" t="s">
        <v>328</v>
      </c>
      <c r="E74" s="453" t="s">
        <v>774</v>
      </c>
      <c r="F74" s="453" t="s">
        <v>328</v>
      </c>
      <c r="G74" s="454">
        <v>27.9</v>
      </c>
      <c r="H74" s="454" t="s">
        <v>1369</v>
      </c>
      <c r="I74" s="454">
        <v>80</v>
      </c>
      <c r="J74" s="454">
        <v>40</v>
      </c>
      <c r="K74" s="454">
        <v>1733</v>
      </c>
      <c r="L74" s="454">
        <v>2599</v>
      </c>
      <c r="M74" s="455">
        <v>0.26651872423866513</v>
      </c>
      <c r="N74" s="454">
        <v>0.71040000000000003</v>
      </c>
      <c r="O74" s="456">
        <v>0.16659333333333334</v>
      </c>
      <c r="P74" s="456">
        <v>4.440024266666668E-2</v>
      </c>
      <c r="Q74" s="456">
        <f t="shared" si="12"/>
        <v>0.17859760719086901</v>
      </c>
      <c r="R74" s="456">
        <f t="shared" si="11"/>
        <v>1.137019735460844</v>
      </c>
      <c r="S74" s="456">
        <f t="shared" si="15"/>
        <v>6.1237205673616957E-2</v>
      </c>
      <c r="T74" s="457">
        <f t="shared" si="13"/>
        <v>6.1678201649219208E-3</v>
      </c>
      <c r="U74" s="458">
        <f t="shared" si="14"/>
        <v>3.7023211202460604E-2</v>
      </c>
    </row>
    <row r="75" spans="1:21" ht="18" customHeight="1">
      <c r="A75" s="450">
        <v>73</v>
      </c>
      <c r="B75" s="451" t="s">
        <v>1364</v>
      </c>
      <c r="C75" s="452">
        <v>20</v>
      </c>
      <c r="D75" s="453" t="s">
        <v>328</v>
      </c>
      <c r="E75" s="453" t="s">
        <v>328</v>
      </c>
      <c r="F75" s="453" t="s">
        <v>328</v>
      </c>
      <c r="G75" s="454">
        <v>7.9</v>
      </c>
      <c r="H75" s="454" t="s">
        <v>1369</v>
      </c>
      <c r="I75" s="454">
        <v>60</v>
      </c>
      <c r="J75" s="454">
        <v>15</v>
      </c>
      <c r="K75" s="454">
        <v>930</v>
      </c>
      <c r="L75" s="454">
        <v>1184</v>
      </c>
      <c r="M75" s="455">
        <v>0.25436329516007683</v>
      </c>
      <c r="N75" s="454">
        <v>0.71040000000000003</v>
      </c>
      <c r="O75" s="456">
        <v>0.23926</v>
      </c>
      <c r="P75" s="456">
        <v>6.0858961999999989E-2</v>
      </c>
      <c r="Q75" s="456">
        <f t="shared" si="12"/>
        <v>0.34200058823072005</v>
      </c>
      <c r="R75" s="456">
        <v>1.1000000000000001</v>
      </c>
      <c r="S75" s="456">
        <f t="shared" si="15"/>
        <v>0.16197163952627083</v>
      </c>
      <c r="T75" s="457">
        <f t="shared" si="13"/>
        <v>1.4213387972571287E-3</v>
      </c>
      <c r="U75" s="458">
        <f t="shared" si="14"/>
        <v>5.9405617205430441E-3</v>
      </c>
    </row>
    <row r="76" spans="1:21" ht="18" customHeight="1">
      <c r="A76" s="450">
        <v>74</v>
      </c>
      <c r="B76" s="451" t="s">
        <v>1364</v>
      </c>
      <c r="C76" s="452">
        <v>21</v>
      </c>
      <c r="D76" s="453" t="s">
        <v>769</v>
      </c>
      <c r="E76" s="453" t="s">
        <v>773</v>
      </c>
      <c r="F76" s="453" t="s">
        <v>1374</v>
      </c>
      <c r="G76" s="454">
        <v>63.97</v>
      </c>
      <c r="H76" s="454">
        <v>55</v>
      </c>
      <c r="I76" s="454">
        <v>65</v>
      </c>
      <c r="J76" s="454">
        <v>151</v>
      </c>
      <c r="K76" s="454">
        <v>5715</v>
      </c>
      <c r="L76" s="454">
        <v>3821</v>
      </c>
      <c r="M76" s="455">
        <v>0.42156605397924551</v>
      </c>
      <c r="N76" s="454">
        <f>IF(H76=55,0.7104,IF(H76=80,0.4862,IF(H76=100,0.3878,IF(H76=34,1.1325))))</f>
        <v>0.71040000000000003</v>
      </c>
      <c r="O76" s="456">
        <v>0.35766833333333342</v>
      </c>
      <c r="P76" s="456">
        <v>0.1507808279166668</v>
      </c>
      <c r="Q76" s="456">
        <f t="shared" si="12"/>
        <v>0.47192734157820448</v>
      </c>
      <c r="R76" s="456">
        <f t="shared" ref="R76:R91" si="16">K76/(1.732*I76*11)</f>
        <v>4.6149001114359089</v>
      </c>
      <c r="S76" s="456">
        <f t="shared" si="15"/>
        <v>0.27255780089889792</v>
      </c>
      <c r="T76" s="457">
        <f t="shared" si="13"/>
        <v>4.1552182588618626E-2</v>
      </c>
      <c r="U76" s="458">
        <f t="shared" si="14"/>
        <v>0.11617517883500622</v>
      </c>
    </row>
    <row r="77" spans="1:21" ht="18" customHeight="1">
      <c r="A77" s="450">
        <v>75</v>
      </c>
      <c r="B77" s="451" t="s">
        <v>1364</v>
      </c>
      <c r="C77" s="452">
        <v>22</v>
      </c>
      <c r="D77" s="453" t="s">
        <v>338</v>
      </c>
      <c r="E77" s="453" t="s">
        <v>338</v>
      </c>
      <c r="F77" s="453" t="s">
        <v>338</v>
      </c>
      <c r="G77" s="454">
        <v>21.97</v>
      </c>
      <c r="H77" s="454" t="s">
        <v>1375</v>
      </c>
      <c r="I77" s="454">
        <v>230</v>
      </c>
      <c r="J77" s="454">
        <v>104</v>
      </c>
      <c r="K77" s="454">
        <v>7140</v>
      </c>
      <c r="L77" s="454">
        <v>2258</v>
      </c>
      <c r="M77" s="455">
        <v>0.31288753095515809</v>
      </c>
      <c r="N77" s="454">
        <v>0.71040000000000003</v>
      </c>
      <c r="O77" s="456">
        <v>0.3257399999999992</v>
      </c>
      <c r="P77" s="456">
        <v>0.10191998433333294</v>
      </c>
      <c r="Q77" s="456">
        <f t="shared" si="12"/>
        <v>0.12146502979506499</v>
      </c>
      <c r="R77" s="456">
        <f t="shared" si="16"/>
        <v>1.6294078448913272</v>
      </c>
      <c r="S77" s="456">
        <f t="shared" si="15"/>
        <v>3.6096008729505823E-2</v>
      </c>
      <c r="T77" s="457">
        <f t="shared" si="13"/>
        <v>2.3663396028304081E-2</v>
      </c>
      <c r="U77" s="458">
        <f t="shared" si="14"/>
        <v>7.2645042144974942E-2</v>
      </c>
    </row>
    <row r="78" spans="1:21" ht="18" customHeight="1">
      <c r="A78" s="450">
        <v>76</v>
      </c>
      <c r="B78" s="451" t="s">
        <v>1364</v>
      </c>
      <c r="C78" s="452">
        <v>23</v>
      </c>
      <c r="D78" s="453" t="s">
        <v>338</v>
      </c>
      <c r="E78" s="453" t="s">
        <v>762</v>
      </c>
      <c r="F78" s="453" t="s">
        <v>338</v>
      </c>
      <c r="G78" s="454">
        <v>20.89</v>
      </c>
      <c r="H78" s="454" t="s">
        <v>1369</v>
      </c>
      <c r="I78" s="454">
        <v>40</v>
      </c>
      <c r="J78" s="454">
        <v>92</v>
      </c>
      <c r="K78" s="454">
        <v>2859</v>
      </c>
      <c r="L78" s="454">
        <v>2497</v>
      </c>
      <c r="M78" s="455">
        <v>0.37824381506985505</v>
      </c>
      <c r="N78" s="454">
        <v>0.71040000000000003</v>
      </c>
      <c r="O78" s="456">
        <v>0.77160666666666655</v>
      </c>
      <c r="P78" s="456">
        <v>0.29185544933333391</v>
      </c>
      <c r="Q78" s="456">
        <v>0.8</v>
      </c>
      <c r="R78" s="456">
        <f t="shared" si="16"/>
        <v>3.7515746378332979</v>
      </c>
      <c r="S78" s="456">
        <f t="shared" si="15"/>
        <v>0.67200000000000015</v>
      </c>
      <c r="T78" s="457">
        <f t="shared" si="13"/>
        <v>1.2669511085064153E-2</v>
      </c>
      <c r="U78" s="458">
        <f t="shared" si="14"/>
        <v>1.6419649586228071E-2</v>
      </c>
    </row>
    <row r="79" spans="1:21" ht="18" customHeight="1">
      <c r="A79" s="450">
        <v>77</v>
      </c>
      <c r="B79" s="451" t="s">
        <v>1364</v>
      </c>
      <c r="C79" s="452">
        <v>24</v>
      </c>
      <c r="D79" s="453" t="s">
        <v>769</v>
      </c>
      <c r="E79" s="453" t="s">
        <v>771</v>
      </c>
      <c r="F79" s="453" t="s">
        <v>1376</v>
      </c>
      <c r="G79" s="454">
        <v>56.63</v>
      </c>
      <c r="H79" s="454">
        <v>34</v>
      </c>
      <c r="I79" s="454">
        <v>60</v>
      </c>
      <c r="J79" s="454">
        <v>131</v>
      </c>
      <c r="K79" s="454">
        <v>4787</v>
      </c>
      <c r="L79" s="454">
        <v>4360</v>
      </c>
      <c r="M79" s="455">
        <v>0.46545703274579875</v>
      </c>
      <c r="N79" s="454">
        <f>IF(H79=55,0.7104,IF(H79=80,0.4862,IF(H79=100,0.3878,IF(H79=34,1.1325))))</f>
        <v>1.1325000000000001</v>
      </c>
      <c r="O79" s="456">
        <v>0.40565000000000001</v>
      </c>
      <c r="P79" s="456">
        <v>0.18881264533333328</v>
      </c>
      <c r="Q79" s="456">
        <f t="shared" ref="Q79:Q93" si="17">(O79*1000000)/(1.732*11*I79*0.85*720)</f>
        <v>0.57984008449298496</v>
      </c>
      <c r="R79" s="456">
        <f t="shared" si="16"/>
        <v>4.1876618377773109</v>
      </c>
      <c r="S79" s="456">
        <f t="shared" si="15"/>
        <v>0.38493963576646256</v>
      </c>
      <c r="T79" s="457">
        <f t="shared" si="13"/>
        <v>7.0568211630001015E-2</v>
      </c>
      <c r="U79" s="458">
        <f t="shared" si="14"/>
        <v>0.17396329749784548</v>
      </c>
    </row>
    <row r="80" spans="1:21" ht="18" customHeight="1">
      <c r="A80" s="450">
        <v>78</v>
      </c>
      <c r="B80" s="451" t="s">
        <v>1364</v>
      </c>
      <c r="C80" s="452">
        <v>25</v>
      </c>
      <c r="D80" s="453" t="s">
        <v>769</v>
      </c>
      <c r="E80" s="453" t="s">
        <v>772</v>
      </c>
      <c r="F80" s="453" t="s">
        <v>1374</v>
      </c>
      <c r="G80" s="454">
        <v>33.549999999999997</v>
      </c>
      <c r="H80" s="454">
        <v>55</v>
      </c>
      <c r="I80" s="454">
        <v>45</v>
      </c>
      <c r="J80" s="454">
        <v>92</v>
      </c>
      <c r="K80" s="454">
        <v>3483</v>
      </c>
      <c r="L80" s="454">
        <v>5461</v>
      </c>
      <c r="M80" s="455">
        <v>0.23380699504821481</v>
      </c>
      <c r="N80" s="454">
        <f>IF(H80=55,0.7104,IF(H80=80,0.4862,IF(H80=100,0.3878,IF(H80=34,1.1325))))</f>
        <v>0.71040000000000003</v>
      </c>
      <c r="O80" s="456">
        <v>0.31974999999999998</v>
      </c>
      <c r="P80" s="456">
        <v>7.4759786666666675E-2</v>
      </c>
      <c r="Q80" s="456">
        <f t="shared" si="17"/>
        <v>0.60940504381160077</v>
      </c>
      <c r="R80" s="456">
        <f t="shared" si="16"/>
        <v>4.0625656099097212</v>
      </c>
      <c r="S80" s="456">
        <f t="shared" si="15"/>
        <v>0.41898061470073544</v>
      </c>
      <c r="T80" s="457">
        <f t="shared" si="13"/>
        <v>1.6056232260738754E-2</v>
      </c>
      <c r="U80" s="458">
        <f t="shared" si="14"/>
        <v>5.0214956249378433E-2</v>
      </c>
    </row>
    <row r="81" spans="1:21" ht="18" customHeight="1">
      <c r="A81" s="450">
        <v>79</v>
      </c>
      <c r="B81" s="451" t="s">
        <v>1364</v>
      </c>
      <c r="C81" s="452">
        <v>26</v>
      </c>
      <c r="D81" s="453" t="s">
        <v>769</v>
      </c>
      <c r="E81" s="453" t="s">
        <v>769</v>
      </c>
      <c r="F81" s="453" t="s">
        <v>1374</v>
      </c>
      <c r="G81" s="454">
        <v>16.63</v>
      </c>
      <c r="H81" s="454">
        <v>55</v>
      </c>
      <c r="I81" s="454">
        <v>55</v>
      </c>
      <c r="J81" s="454">
        <v>46</v>
      </c>
      <c r="K81" s="454">
        <v>3161</v>
      </c>
      <c r="L81" s="454">
        <v>2068</v>
      </c>
      <c r="M81" s="455">
        <v>0.48874771411032547</v>
      </c>
      <c r="N81" s="454">
        <f>IF(H81=55,0.7104,IF(H81=80,0.4862,IF(H81=100,0.3878,IF(H81=34,1.1325))))</f>
        <v>0.71040000000000003</v>
      </c>
      <c r="O81" s="456">
        <v>0.39368333333333339</v>
      </c>
      <c r="P81" s="456">
        <v>0.19241182925</v>
      </c>
      <c r="Q81" s="456">
        <f t="shared" si="17"/>
        <v>0.61389252426784391</v>
      </c>
      <c r="R81" s="456">
        <f t="shared" si="16"/>
        <v>3.0166243582157919</v>
      </c>
      <c r="S81" s="456">
        <f t="shared" si="15"/>
        <v>0.42426972993512502</v>
      </c>
      <c r="T81" s="457">
        <f t="shared" si="13"/>
        <v>1.2039039404570465E-2</v>
      </c>
      <c r="U81" s="458">
        <f t="shared" si="14"/>
        <v>3.0580515823810502E-2</v>
      </c>
    </row>
    <row r="82" spans="1:21" ht="18" customHeight="1">
      <c r="A82" s="450">
        <v>80</v>
      </c>
      <c r="B82" s="451" t="s">
        <v>1364</v>
      </c>
      <c r="C82" s="452">
        <v>27</v>
      </c>
      <c r="D82" s="453" t="s">
        <v>338</v>
      </c>
      <c r="E82" s="453" t="s">
        <v>763</v>
      </c>
      <c r="F82" s="453" t="s">
        <v>338</v>
      </c>
      <c r="G82" s="454">
        <v>8.6300000000000008</v>
      </c>
      <c r="H82" s="454" t="s">
        <v>401</v>
      </c>
      <c r="I82" s="454">
        <v>110</v>
      </c>
      <c r="J82" s="454">
        <v>70</v>
      </c>
      <c r="K82" s="454">
        <v>3065</v>
      </c>
      <c r="L82" s="454">
        <v>1431</v>
      </c>
      <c r="M82" s="455">
        <v>0.52821448560519724</v>
      </c>
      <c r="N82" s="454">
        <v>0.71040000000000003</v>
      </c>
      <c r="O82" s="456">
        <v>0.86451916666666762</v>
      </c>
      <c r="P82" s="456">
        <v>0.45665154691666765</v>
      </c>
      <c r="Q82" s="456">
        <f t="shared" si="17"/>
        <v>0.67404663668295162</v>
      </c>
      <c r="R82" s="456">
        <f t="shared" si="16"/>
        <v>1.4625045330483077</v>
      </c>
      <c r="S82" s="456">
        <f t="shared" si="15"/>
        <v>0.49828042207546952</v>
      </c>
      <c r="T82" s="457">
        <f t="shared" si="13"/>
        <v>2.9349597507564117E-2</v>
      </c>
      <c r="U82" s="458">
        <f t="shared" si="14"/>
        <v>3.3949042009938958E-2</v>
      </c>
    </row>
    <row r="83" spans="1:21" ht="18" customHeight="1">
      <c r="A83" s="450">
        <v>81</v>
      </c>
      <c r="B83" s="451" t="s">
        <v>1364</v>
      </c>
      <c r="C83" s="452">
        <v>28</v>
      </c>
      <c r="D83" s="453" t="s">
        <v>764</v>
      </c>
      <c r="E83" s="453" t="s">
        <v>1377</v>
      </c>
      <c r="F83" s="453" t="s">
        <v>1368</v>
      </c>
      <c r="G83" s="454">
        <v>36</v>
      </c>
      <c r="H83" s="454" t="s">
        <v>1369</v>
      </c>
      <c r="I83" s="454">
        <v>50</v>
      </c>
      <c r="J83" s="454">
        <v>37</v>
      </c>
      <c r="K83" s="454">
        <v>1701</v>
      </c>
      <c r="L83" s="454">
        <v>1236</v>
      </c>
      <c r="M83" s="455">
        <v>0.28781809292763172</v>
      </c>
      <c r="N83" s="454">
        <v>0.71040000000000003</v>
      </c>
      <c r="O83" s="456">
        <v>0.20266666666666669</v>
      </c>
      <c r="P83" s="456">
        <v>5.8331133500000042E-2</v>
      </c>
      <c r="Q83" s="456">
        <f t="shared" si="17"/>
        <v>0.34763246283420174</v>
      </c>
      <c r="R83" s="456">
        <f t="shared" si="16"/>
        <v>1.7856393029603193</v>
      </c>
      <c r="S83" s="456">
        <f t="shared" si="15"/>
        <v>0.16620515593977847</v>
      </c>
      <c r="T83" s="457">
        <f t="shared" si="13"/>
        <v>8.4376044436652569E-3</v>
      </c>
      <c r="U83" s="458">
        <f t="shared" si="14"/>
        <v>4.1632916662821984E-2</v>
      </c>
    </row>
    <row r="84" spans="1:21" ht="18" customHeight="1">
      <c r="A84" s="450">
        <v>82</v>
      </c>
      <c r="B84" s="451" t="s">
        <v>1364</v>
      </c>
      <c r="C84" s="452">
        <v>29</v>
      </c>
      <c r="D84" s="453" t="s">
        <v>1378</v>
      </c>
      <c r="E84" s="453" t="s">
        <v>1378</v>
      </c>
      <c r="F84" s="453" t="s">
        <v>1379</v>
      </c>
      <c r="G84" s="454">
        <v>28</v>
      </c>
      <c r="H84" s="454" t="s">
        <v>401</v>
      </c>
      <c r="I84" s="454">
        <v>48</v>
      </c>
      <c r="J84" s="454">
        <v>79</v>
      </c>
      <c r="K84" s="454">
        <v>1226</v>
      </c>
      <c r="L84" s="454">
        <v>3576</v>
      </c>
      <c r="M84" s="455">
        <v>0.27782239012328996</v>
      </c>
      <c r="N84" s="454">
        <v>0.71040000000000003</v>
      </c>
      <c r="O84" s="456">
        <v>0.24772083333333361</v>
      </c>
      <c r="P84" s="456">
        <v>6.8822393999999898E-2</v>
      </c>
      <c r="Q84" s="456">
        <f t="shared" si="17"/>
        <v>0.44261823286907676</v>
      </c>
      <c r="R84" s="456">
        <f t="shared" si="16"/>
        <v>1.3406291552942824</v>
      </c>
      <c r="S84" s="456">
        <f t="shared" si="15"/>
        <v>0.24525236662833078</v>
      </c>
      <c r="T84" s="457">
        <f t="shared" si="13"/>
        <v>8.9245406729607998E-3</v>
      </c>
      <c r="U84" s="458">
        <f t="shared" si="14"/>
        <v>3.6026605242974949E-2</v>
      </c>
    </row>
    <row r="85" spans="1:21" ht="18" customHeight="1">
      <c r="A85" s="450">
        <v>83</v>
      </c>
      <c r="B85" s="451" t="s">
        <v>1364</v>
      </c>
      <c r="C85" s="452">
        <v>30</v>
      </c>
      <c r="D85" s="453" t="s">
        <v>1378</v>
      </c>
      <c r="E85" s="453" t="s">
        <v>1380</v>
      </c>
      <c r="F85" s="453" t="s">
        <v>1379</v>
      </c>
      <c r="G85" s="454">
        <v>76</v>
      </c>
      <c r="H85" s="454">
        <v>34</v>
      </c>
      <c r="I85" s="454">
        <v>25</v>
      </c>
      <c r="J85" s="454">
        <v>100</v>
      </c>
      <c r="K85" s="454">
        <v>2738</v>
      </c>
      <c r="L85" s="454">
        <v>3462</v>
      </c>
      <c r="M85" s="455">
        <v>0.55286075984627558</v>
      </c>
      <c r="N85" s="454">
        <f>IF(H85=55,0.7104,IF(H85=80,0.4862,IF(H85=100,0.3878,IF(H85=34,1.1325))))</f>
        <v>1.1325000000000001</v>
      </c>
      <c r="O85" s="456">
        <v>0.33805083333333341</v>
      </c>
      <c r="P85" s="456">
        <v>0.18689504058333339</v>
      </c>
      <c r="Q85" s="456">
        <f t="shared" si="17"/>
        <v>1.1597116160015224</v>
      </c>
      <c r="R85" s="456">
        <f t="shared" si="16"/>
        <v>5.7484778500944786</v>
      </c>
      <c r="S85" s="456">
        <f t="shared" si="15"/>
        <v>1.3078871490313948</v>
      </c>
      <c r="T85" s="457">
        <f t="shared" si="13"/>
        <v>5.5863906250822874E-2</v>
      </c>
      <c r="U85" s="458">
        <f t="shared" si="14"/>
        <v>0.16525297600949421</v>
      </c>
    </row>
    <row r="86" spans="1:21" ht="18" customHeight="1">
      <c r="A86" s="450">
        <v>84</v>
      </c>
      <c r="B86" s="451" t="s">
        <v>1364</v>
      </c>
      <c r="C86" s="452">
        <v>31</v>
      </c>
      <c r="D86" s="453" t="s">
        <v>769</v>
      </c>
      <c r="E86" s="453" t="s">
        <v>770</v>
      </c>
      <c r="F86" s="453" t="s">
        <v>1376</v>
      </c>
      <c r="G86" s="454">
        <v>50.24</v>
      </c>
      <c r="H86" s="454" t="s">
        <v>401</v>
      </c>
      <c r="I86" s="454">
        <v>85</v>
      </c>
      <c r="J86" s="454">
        <v>113</v>
      </c>
      <c r="K86" s="454">
        <v>4546</v>
      </c>
      <c r="L86" s="454">
        <v>6323</v>
      </c>
      <c r="M86" s="455">
        <v>0.34696770075578659</v>
      </c>
      <c r="N86" s="454">
        <v>0.71040000000000003</v>
      </c>
      <c r="O86" s="456">
        <v>0.56453333333333344</v>
      </c>
      <c r="P86" s="456">
        <v>0.19587483266666675</v>
      </c>
      <c r="Q86" s="456">
        <f t="shared" si="17"/>
        <v>0.56961139614551493</v>
      </c>
      <c r="R86" s="456">
        <f t="shared" si="16"/>
        <v>2.8071778784997097</v>
      </c>
      <c r="S86" s="456">
        <f t="shared" si="15"/>
        <v>0.37348799332417715</v>
      </c>
      <c r="T86" s="457">
        <f t="shared" si="13"/>
        <v>7.6470915093605277E-2</v>
      </c>
      <c r="U86" s="458">
        <f t="shared" si="14"/>
        <v>0.13545863561692004</v>
      </c>
    </row>
    <row r="87" spans="1:21" ht="18" customHeight="1">
      <c r="A87" s="450">
        <v>85</v>
      </c>
      <c r="B87" s="451" t="s">
        <v>1381</v>
      </c>
      <c r="C87" s="452">
        <v>1</v>
      </c>
      <c r="D87" s="453" t="s">
        <v>333</v>
      </c>
      <c r="E87" s="453" t="s">
        <v>755</v>
      </c>
      <c r="F87" s="453" t="s">
        <v>1382</v>
      </c>
      <c r="G87" s="454">
        <v>21.51</v>
      </c>
      <c r="H87" s="454" t="s">
        <v>1383</v>
      </c>
      <c r="I87" s="454">
        <v>120</v>
      </c>
      <c r="J87" s="454">
        <v>153</v>
      </c>
      <c r="K87" s="454">
        <v>6091</v>
      </c>
      <c r="L87" s="454">
        <v>6365</v>
      </c>
      <c r="M87" s="455">
        <v>0.22582460088349357</v>
      </c>
      <c r="N87" s="454">
        <v>0.71040000000000003</v>
      </c>
      <c r="O87" s="456">
        <v>1.2412833333333326</v>
      </c>
      <c r="P87" s="456">
        <v>0.28031231333333234</v>
      </c>
      <c r="Q87" s="456">
        <f t="shared" si="17"/>
        <v>0.88715127927983928</v>
      </c>
      <c r="R87" s="456">
        <f t="shared" si="16"/>
        <v>2.6641997340611656</v>
      </c>
      <c r="S87" s="456">
        <f t="shared" si="15"/>
        <v>0.80706016971825212</v>
      </c>
      <c r="T87" s="457">
        <f t="shared" si="13"/>
        <v>0.14100709876480153</v>
      </c>
      <c r="U87" s="458">
        <f t="shared" si="14"/>
        <v>0.11359783457830064</v>
      </c>
    </row>
    <row r="88" spans="1:21" ht="18" customHeight="1">
      <c r="A88" s="450">
        <v>86</v>
      </c>
      <c r="B88" s="451" t="s">
        <v>1381</v>
      </c>
      <c r="C88" s="452">
        <v>2</v>
      </c>
      <c r="D88" s="453" t="s">
        <v>1384</v>
      </c>
      <c r="E88" s="453" t="s">
        <v>1384</v>
      </c>
      <c r="F88" s="453" t="s">
        <v>1384</v>
      </c>
      <c r="G88" s="454">
        <v>27</v>
      </c>
      <c r="H88" s="454">
        <v>34</v>
      </c>
      <c r="I88" s="454">
        <v>90</v>
      </c>
      <c r="J88" s="454">
        <v>60</v>
      </c>
      <c r="K88" s="454">
        <v>2350</v>
      </c>
      <c r="L88" s="454">
        <v>1982</v>
      </c>
      <c r="M88" s="455">
        <v>0.51934022827364523</v>
      </c>
      <c r="N88" s="454">
        <f t="shared" ref="N88:N93" si="18">IF(H88=55,0.7104,IF(H88=80,0.4862,IF(H88=100,0.3878,IF(H88=34,1.1325))))</f>
        <v>1.1325000000000001</v>
      </c>
      <c r="O88" s="456">
        <v>0.47078000000000003</v>
      </c>
      <c r="P88" s="456">
        <v>0.24449499266666672</v>
      </c>
      <c r="Q88" s="456">
        <f t="shared" si="17"/>
        <v>0.44862502975078261</v>
      </c>
      <c r="R88" s="456">
        <f t="shared" si="16"/>
        <v>1.370518114167075</v>
      </c>
      <c r="S88" s="456">
        <f t="shared" si="15"/>
        <v>0.250736539805269</v>
      </c>
      <c r="T88" s="457">
        <f t="shared" si="13"/>
        <v>4.9309866796407115E-2</v>
      </c>
      <c r="U88" s="458">
        <f t="shared" si="14"/>
        <v>0.10474078507244809</v>
      </c>
    </row>
    <row r="89" spans="1:21" ht="18" customHeight="1">
      <c r="A89" s="450">
        <v>87</v>
      </c>
      <c r="B89" s="451" t="s">
        <v>1381</v>
      </c>
      <c r="C89" s="452">
        <v>3</v>
      </c>
      <c r="D89" s="453" t="s">
        <v>1384</v>
      </c>
      <c r="E89" s="453" t="s">
        <v>1385</v>
      </c>
      <c r="F89" s="453" t="s">
        <v>1384</v>
      </c>
      <c r="G89" s="454">
        <v>10</v>
      </c>
      <c r="H89" s="454">
        <v>34</v>
      </c>
      <c r="I89" s="454">
        <v>20</v>
      </c>
      <c r="J89" s="454">
        <v>30</v>
      </c>
      <c r="K89" s="454">
        <v>1100</v>
      </c>
      <c r="L89" s="454">
        <v>830</v>
      </c>
      <c r="M89" s="455">
        <v>0.48926449185989151</v>
      </c>
      <c r="N89" s="454">
        <f t="shared" si="18"/>
        <v>1.1325000000000001</v>
      </c>
      <c r="O89" s="456">
        <v>0.13513333333333336</v>
      </c>
      <c r="P89" s="456">
        <v>6.6115941666666678E-2</v>
      </c>
      <c r="Q89" s="456">
        <f t="shared" si="17"/>
        <v>0.57948273204352552</v>
      </c>
      <c r="R89" s="456">
        <f t="shared" si="16"/>
        <v>2.8868360277136258</v>
      </c>
      <c r="S89" s="456">
        <f t="shared" si="15"/>
        <v>0.38453673579800784</v>
      </c>
      <c r="T89" s="457">
        <f t="shared" si="13"/>
        <v>1.383137145209731E-3</v>
      </c>
      <c r="U89" s="458">
        <f t="shared" si="14"/>
        <v>1.0235351345903285E-2</v>
      </c>
    </row>
    <row r="90" spans="1:21" ht="18" customHeight="1">
      <c r="A90" s="450">
        <v>88</v>
      </c>
      <c r="B90" s="451" t="s">
        <v>1381</v>
      </c>
      <c r="C90" s="452">
        <v>4</v>
      </c>
      <c r="D90" s="453" t="s">
        <v>1386</v>
      </c>
      <c r="E90" s="453" t="s">
        <v>1386</v>
      </c>
      <c r="F90" s="453" t="s">
        <v>1264</v>
      </c>
      <c r="G90" s="454">
        <v>60</v>
      </c>
      <c r="H90" s="454">
        <v>34</v>
      </c>
      <c r="I90" s="454">
        <v>25</v>
      </c>
      <c r="J90" s="454">
        <v>75</v>
      </c>
      <c r="K90" s="454">
        <v>2025</v>
      </c>
      <c r="L90" s="454">
        <v>2067</v>
      </c>
      <c r="M90" s="455">
        <v>0.38160400156372176</v>
      </c>
      <c r="N90" s="454">
        <f t="shared" si="18"/>
        <v>1.1325000000000001</v>
      </c>
      <c r="O90" s="456">
        <v>0.15987500000000002</v>
      </c>
      <c r="P90" s="456">
        <v>6.1008939750000026E-2</v>
      </c>
      <c r="Q90" s="456">
        <f t="shared" si="17"/>
        <v>0.54846453943044082</v>
      </c>
      <c r="R90" s="456">
        <f t="shared" si="16"/>
        <v>4.2515221499055222</v>
      </c>
      <c r="S90" s="456">
        <f t="shared" si="15"/>
        <v>0.35034358869620463</v>
      </c>
      <c r="T90" s="457">
        <f t="shared" si="13"/>
        <v>1.1813888294041805E-2</v>
      </c>
      <c r="U90" s="458">
        <f t="shared" si="14"/>
        <v>7.3894531940840058E-2</v>
      </c>
    </row>
    <row r="91" spans="1:21" ht="18" customHeight="1">
      <c r="A91" s="450">
        <v>89</v>
      </c>
      <c r="B91" s="451" t="s">
        <v>1381</v>
      </c>
      <c r="C91" s="452">
        <v>5</v>
      </c>
      <c r="D91" s="453" t="s">
        <v>1386</v>
      </c>
      <c r="E91" s="453" t="s">
        <v>1387</v>
      </c>
      <c r="F91" s="453" t="s">
        <v>1264</v>
      </c>
      <c r="G91" s="454">
        <v>70</v>
      </c>
      <c r="H91" s="454">
        <v>34</v>
      </c>
      <c r="I91" s="454">
        <v>30</v>
      </c>
      <c r="J91" s="454">
        <v>120</v>
      </c>
      <c r="K91" s="454">
        <v>2973</v>
      </c>
      <c r="L91" s="454">
        <v>2157</v>
      </c>
      <c r="M91" s="455">
        <v>0.32975178373126024</v>
      </c>
      <c r="N91" s="454">
        <f t="shared" si="18"/>
        <v>1.1325000000000001</v>
      </c>
      <c r="O91" s="456">
        <v>0.24013333333333328</v>
      </c>
      <c r="P91" s="456">
        <v>7.9184394999999949E-2</v>
      </c>
      <c r="Q91" s="456">
        <f t="shared" si="17"/>
        <v>0.68649787890833025</v>
      </c>
      <c r="R91" s="456">
        <f t="shared" si="16"/>
        <v>5.2015536426621871</v>
      </c>
      <c r="S91" s="456">
        <f t="shared" si="15"/>
        <v>0.51432304597817524</v>
      </c>
      <c r="T91" s="457">
        <f t="shared" si="13"/>
        <v>2.9136940848689688E-2</v>
      </c>
      <c r="U91" s="458">
        <f t="shared" si="14"/>
        <v>0.12133651103007924</v>
      </c>
    </row>
    <row r="92" spans="1:21" ht="18" customHeight="1">
      <c r="A92" s="450">
        <v>90</v>
      </c>
      <c r="B92" s="451" t="s">
        <v>1381</v>
      </c>
      <c r="C92" s="452">
        <v>6</v>
      </c>
      <c r="D92" s="453" t="s">
        <v>335</v>
      </c>
      <c r="E92" s="453" t="s">
        <v>761</v>
      </c>
      <c r="F92" s="453" t="s">
        <v>1388</v>
      </c>
      <c r="G92" s="454">
        <v>22</v>
      </c>
      <c r="H92" s="454">
        <v>34</v>
      </c>
      <c r="I92" s="454">
        <v>78</v>
      </c>
      <c r="J92" s="454">
        <v>22</v>
      </c>
      <c r="K92" s="454">
        <v>801</v>
      </c>
      <c r="L92" s="460">
        <v>1911</v>
      </c>
      <c r="M92" s="455">
        <v>0.58687733103124584</v>
      </c>
      <c r="N92" s="454">
        <f t="shared" si="18"/>
        <v>1.1325000000000001</v>
      </c>
      <c r="O92" s="456">
        <v>0.99426666666666674</v>
      </c>
      <c r="P92" s="456">
        <v>0.5835125676666667</v>
      </c>
      <c r="Q92" s="456">
        <f t="shared" si="17"/>
        <v>1.0932419346131252</v>
      </c>
      <c r="R92" s="456">
        <v>1.1000000000000001</v>
      </c>
      <c r="S92" s="456">
        <f t="shared" si="15"/>
        <v>1.1747907289999442</v>
      </c>
      <c r="T92" s="457">
        <f t="shared" si="13"/>
        <v>3.3950730689853721E-2</v>
      </c>
      <c r="U92" s="458">
        <f t="shared" si="14"/>
        <v>3.414650397933524E-2</v>
      </c>
    </row>
    <row r="93" spans="1:21" ht="18" customHeight="1">
      <c r="A93" s="450">
        <v>91</v>
      </c>
      <c r="B93" s="451" t="s">
        <v>1381</v>
      </c>
      <c r="C93" s="452">
        <v>7</v>
      </c>
      <c r="D93" s="453" t="s">
        <v>335</v>
      </c>
      <c r="E93" s="453" t="s">
        <v>760</v>
      </c>
      <c r="F93" s="453" t="s">
        <v>1389</v>
      </c>
      <c r="G93" s="454">
        <v>35.28</v>
      </c>
      <c r="H93" s="454">
        <v>34</v>
      </c>
      <c r="I93" s="454">
        <v>78</v>
      </c>
      <c r="J93" s="454">
        <v>92</v>
      </c>
      <c r="K93" s="454">
        <v>2099</v>
      </c>
      <c r="L93" s="454">
        <v>3464</v>
      </c>
      <c r="M93" s="455">
        <v>0.25770328282828281</v>
      </c>
      <c r="N93" s="454">
        <f t="shared" si="18"/>
        <v>1.1325000000000001</v>
      </c>
      <c r="O93" s="456">
        <v>0.33</v>
      </c>
      <c r="P93" s="456">
        <v>8.5042083333333338E-2</v>
      </c>
      <c r="Q93" s="456">
        <f t="shared" si="17"/>
        <v>0.36285017945118475</v>
      </c>
      <c r="R93" s="456">
        <f t="shared" ref="R93:R102" si="19">K93/(1.732*I93*11)</f>
        <v>1.4124635949116318</v>
      </c>
      <c r="S93" s="456">
        <f t="shared" si="15"/>
        <v>0.17789823807244254</v>
      </c>
      <c r="T93" s="457">
        <f t="shared" si="13"/>
        <v>3.4336565010884959E-2</v>
      </c>
      <c r="U93" s="458">
        <f t="shared" si="14"/>
        <v>0.10405019700268169</v>
      </c>
    </row>
    <row r="94" spans="1:21" ht="18" customHeight="1">
      <c r="A94" s="450">
        <v>92</v>
      </c>
      <c r="B94" s="451" t="s">
        <v>1381</v>
      </c>
      <c r="C94" s="452">
        <v>8</v>
      </c>
      <c r="D94" s="453" t="s">
        <v>756</v>
      </c>
      <c r="E94" s="453" t="s">
        <v>757</v>
      </c>
      <c r="F94" s="453" t="s">
        <v>756</v>
      </c>
      <c r="G94" s="454">
        <v>51.92</v>
      </c>
      <c r="H94" s="454" t="s">
        <v>1383</v>
      </c>
      <c r="I94" s="454">
        <v>99</v>
      </c>
      <c r="J94" s="454">
        <v>199</v>
      </c>
      <c r="K94" s="454">
        <v>6609</v>
      </c>
      <c r="L94" s="454">
        <v>6037</v>
      </c>
      <c r="M94" s="455">
        <v>0.44002846695016939</v>
      </c>
      <c r="N94" s="454">
        <v>0.71040000000000003</v>
      </c>
      <c r="O94" s="456">
        <v>1.0192872727272746</v>
      </c>
      <c r="P94" s="456">
        <v>0.44851541600000183</v>
      </c>
      <c r="Q94" s="456">
        <v>0.8</v>
      </c>
      <c r="R94" s="456">
        <f t="shared" si="19"/>
        <v>3.5039668149052994</v>
      </c>
      <c r="S94" s="456">
        <f t="shared" si="15"/>
        <v>0.67200000000000015</v>
      </c>
      <c r="T94" s="457">
        <f t="shared" si="13"/>
        <v>0.19288857567237716</v>
      </c>
      <c r="U94" s="458">
        <f t="shared" si="14"/>
        <v>0.18923867768531175</v>
      </c>
    </row>
    <row r="95" spans="1:21" ht="18" customHeight="1">
      <c r="A95" s="450">
        <v>93</v>
      </c>
      <c r="B95" s="451" t="s">
        <v>1381</v>
      </c>
      <c r="C95" s="452">
        <v>9</v>
      </c>
      <c r="D95" s="453" t="s">
        <v>756</v>
      </c>
      <c r="E95" s="453" t="s">
        <v>759</v>
      </c>
      <c r="F95" s="453" t="s">
        <v>756</v>
      </c>
      <c r="G95" s="454">
        <v>14.16</v>
      </c>
      <c r="H95" s="454" t="s">
        <v>1383</v>
      </c>
      <c r="I95" s="454">
        <v>25</v>
      </c>
      <c r="J95" s="454">
        <v>47</v>
      </c>
      <c r="K95" s="454">
        <v>1798</v>
      </c>
      <c r="L95" s="454">
        <v>632</v>
      </c>
      <c r="M95" s="455">
        <v>0.39944887770259124</v>
      </c>
      <c r="N95" s="454">
        <v>0.71040000000000003</v>
      </c>
      <c r="O95" s="456">
        <v>0.20196666666666671</v>
      </c>
      <c r="P95" s="456">
        <v>8.067535833333335E-2</v>
      </c>
      <c r="Q95" s="456">
        <f>(O95*1000000)/(1.732*11*I95*0.85*720)</f>
        <v>0.69286351720803574</v>
      </c>
      <c r="R95" s="456">
        <f t="shared" si="19"/>
        <v>3.7749317656938906</v>
      </c>
      <c r="S95" s="456">
        <f t="shared" si="15"/>
        <v>0.52262058622391927</v>
      </c>
      <c r="T95" s="457">
        <f t="shared" si="13"/>
        <v>2.6089270976449854E-3</v>
      </c>
      <c r="U95" s="458">
        <f t="shared" si="14"/>
        <v>1.2917612300602335E-2</v>
      </c>
    </row>
    <row r="96" spans="1:21" ht="18" customHeight="1">
      <c r="A96" s="450">
        <v>94</v>
      </c>
      <c r="B96" s="451" t="s">
        <v>1381</v>
      </c>
      <c r="C96" s="452">
        <v>10</v>
      </c>
      <c r="D96" s="453" t="s">
        <v>756</v>
      </c>
      <c r="E96" s="453" t="s">
        <v>758</v>
      </c>
      <c r="F96" s="453" t="s">
        <v>756</v>
      </c>
      <c r="G96" s="454">
        <v>35.340000000000003</v>
      </c>
      <c r="H96" s="454" t="s">
        <v>401</v>
      </c>
      <c r="I96" s="454">
        <v>100</v>
      </c>
      <c r="J96" s="454">
        <v>158</v>
      </c>
      <c r="K96" s="454">
        <v>5248</v>
      </c>
      <c r="L96" s="454">
        <v>4106</v>
      </c>
      <c r="M96" s="455">
        <v>0.26603893947367241</v>
      </c>
      <c r="N96" s="454">
        <v>0.71040000000000003</v>
      </c>
      <c r="O96" s="456">
        <v>0.96281333333333408</v>
      </c>
      <c r="P96" s="456">
        <v>0.25614583811111163</v>
      </c>
      <c r="Q96" s="456">
        <f>(O96*1000000)/(1.732*11*I96*0.85*720)</f>
        <v>0.82575288729343943</v>
      </c>
      <c r="R96" s="456">
        <f t="shared" si="19"/>
        <v>2.7545664497165654</v>
      </c>
      <c r="S96" s="456">
        <f t="shared" si="15"/>
        <v>0.71064484215744927</v>
      </c>
      <c r="T96" s="457">
        <f t="shared" si="13"/>
        <v>0.14166132957810054</v>
      </c>
      <c r="U96" s="458">
        <f t="shared" si="14"/>
        <v>0.14713270441286691</v>
      </c>
    </row>
    <row r="97" spans="1:21" ht="18" customHeight="1">
      <c r="A97" s="450">
        <v>95</v>
      </c>
      <c r="B97" s="451" t="s">
        <v>1381</v>
      </c>
      <c r="C97" s="452">
        <v>11</v>
      </c>
      <c r="D97" s="453" t="s">
        <v>1264</v>
      </c>
      <c r="E97" s="453" t="s">
        <v>1264</v>
      </c>
      <c r="F97" s="453" t="s">
        <v>1264</v>
      </c>
      <c r="G97" s="454">
        <v>13.73</v>
      </c>
      <c r="H97" s="454" t="s">
        <v>401</v>
      </c>
      <c r="I97" s="454">
        <v>63</v>
      </c>
      <c r="J97" s="454">
        <v>65</v>
      </c>
      <c r="K97" s="454">
        <v>2738</v>
      </c>
      <c r="L97" s="454">
        <v>1798</v>
      </c>
      <c r="M97" s="455">
        <v>0.40485065154731187</v>
      </c>
      <c r="N97" s="454">
        <v>0.71040000000000003</v>
      </c>
      <c r="O97" s="456">
        <v>0.55278666666666665</v>
      </c>
      <c r="P97" s="456">
        <v>0.22379604216666671</v>
      </c>
      <c r="Q97" s="456">
        <f>(O97*1000000)/(1.732*11*I97*0.85*720)</f>
        <v>0.75253207375956388</v>
      </c>
      <c r="R97" s="456">
        <f t="shared" si="19"/>
        <v>2.2811420040057451</v>
      </c>
      <c r="S97" s="456">
        <f t="shared" si="15"/>
        <v>0.60355003238140859</v>
      </c>
      <c r="T97" s="457">
        <f t="shared" si="13"/>
        <v>1.8552270755145445E-2</v>
      </c>
      <c r="U97" s="458">
        <f t="shared" si="14"/>
        <v>3.356135716336401E-2</v>
      </c>
    </row>
    <row r="98" spans="1:21" ht="18" customHeight="1">
      <c r="A98" s="450">
        <v>96</v>
      </c>
      <c r="B98" s="451" t="s">
        <v>1381</v>
      </c>
      <c r="C98" s="452">
        <v>12</v>
      </c>
      <c r="D98" s="453" t="s">
        <v>214</v>
      </c>
      <c r="E98" s="453" t="s">
        <v>1390</v>
      </c>
      <c r="F98" s="453" t="s">
        <v>1391</v>
      </c>
      <c r="G98" s="454">
        <v>76</v>
      </c>
      <c r="H98" s="454" t="s">
        <v>635</v>
      </c>
      <c r="I98" s="454">
        <v>65</v>
      </c>
      <c r="J98" s="454">
        <v>122</v>
      </c>
      <c r="K98" s="454">
        <v>3498</v>
      </c>
      <c r="L98" s="454">
        <v>1046</v>
      </c>
      <c r="M98" s="455">
        <v>0.48670622779692729</v>
      </c>
      <c r="N98" s="454">
        <v>0.48620000000000002</v>
      </c>
      <c r="O98" s="456">
        <v>0.44194333333333335</v>
      </c>
      <c r="P98" s="456">
        <v>0.21509657266666671</v>
      </c>
      <c r="Q98" s="456">
        <f>(O98*1000000)/(1.732*11*I98*0.85*720)</f>
        <v>0.58312442839001755</v>
      </c>
      <c r="R98" s="456">
        <f t="shared" si="19"/>
        <v>2.8246580209628713</v>
      </c>
      <c r="S98" s="456">
        <f t="shared" si="15"/>
        <v>0.38865216486615128</v>
      </c>
      <c r="T98" s="457">
        <f t="shared" si="13"/>
        <v>4.8177644048488025E-2</v>
      </c>
      <c r="U98" s="458">
        <f t="shared" si="14"/>
        <v>0.1090131707273663</v>
      </c>
    </row>
    <row r="99" spans="1:21" ht="18" customHeight="1">
      <c r="A99" s="450">
        <v>97</v>
      </c>
      <c r="B99" s="451" t="s">
        <v>1381</v>
      </c>
      <c r="C99" s="452">
        <v>13</v>
      </c>
      <c r="D99" s="453" t="s">
        <v>214</v>
      </c>
      <c r="E99" s="453" t="s">
        <v>1392</v>
      </c>
      <c r="F99" s="453" t="s">
        <v>1391</v>
      </c>
      <c r="G99" s="454">
        <v>15.11</v>
      </c>
      <c r="H99" s="454" t="s">
        <v>401</v>
      </c>
      <c r="I99" s="454">
        <v>78</v>
      </c>
      <c r="J99" s="454">
        <v>205</v>
      </c>
      <c r="K99" s="454">
        <v>8068</v>
      </c>
      <c r="L99" s="454">
        <v>7877</v>
      </c>
      <c r="M99" s="455">
        <v>0.30489397055394046</v>
      </c>
      <c r="N99" s="454">
        <v>0.71040000000000003</v>
      </c>
      <c r="O99" s="456">
        <v>1.0720166666666666</v>
      </c>
      <c r="P99" s="456">
        <v>0.32685141800000012</v>
      </c>
      <c r="Q99" s="456">
        <v>0.8</v>
      </c>
      <c r="R99" s="456">
        <f t="shared" si="19"/>
        <v>5.4291359141243669</v>
      </c>
      <c r="S99" s="456">
        <f t="shared" si="15"/>
        <v>0.67200000000000015</v>
      </c>
      <c r="T99" s="457">
        <f t="shared" si="13"/>
        <v>3.4846174162922523E-2</v>
      </c>
      <c r="U99" s="458">
        <f t="shared" si="14"/>
        <v>3.2505254112581448E-2</v>
      </c>
    </row>
    <row r="100" spans="1:21" ht="18" customHeight="1">
      <c r="A100" s="450">
        <v>98</v>
      </c>
      <c r="B100" s="451" t="s">
        <v>784</v>
      </c>
      <c r="C100" s="452">
        <v>1</v>
      </c>
      <c r="D100" s="453" t="s">
        <v>1393</v>
      </c>
      <c r="E100" s="453" t="s">
        <v>1393</v>
      </c>
      <c r="F100" s="453" t="s">
        <v>803</v>
      </c>
      <c r="G100" s="454">
        <v>15</v>
      </c>
      <c r="H100" s="454">
        <v>55</v>
      </c>
      <c r="I100" s="454">
        <v>25</v>
      </c>
      <c r="J100" s="454">
        <v>52</v>
      </c>
      <c r="K100" s="454">
        <v>2500</v>
      </c>
      <c r="L100" s="454">
        <v>41</v>
      </c>
      <c r="M100" s="455">
        <v>0.48903625408485696</v>
      </c>
      <c r="N100" s="454">
        <f>IF(H100=55,0.7104,IF(H100=80,0.4862,IF(H100=100,0.3878,IF(H100=34,1.1325))))</f>
        <v>0.71040000000000003</v>
      </c>
      <c r="O100" s="456">
        <v>0.61711666666666665</v>
      </c>
      <c r="P100" s="456">
        <v>0.30179242299999998</v>
      </c>
      <c r="Q100" s="456">
        <v>0.8</v>
      </c>
      <c r="R100" s="456">
        <f t="shared" si="19"/>
        <v>5.2487927776611381</v>
      </c>
      <c r="S100" s="456">
        <f t="shared" si="15"/>
        <v>0.67200000000000015</v>
      </c>
      <c r="T100" s="457">
        <f t="shared" si="13"/>
        <v>3.5536341079008007E-3</v>
      </c>
      <c r="U100" s="458">
        <f t="shared" si="14"/>
        <v>5.7584477941515127E-3</v>
      </c>
    </row>
    <row r="101" spans="1:21" ht="18" customHeight="1">
      <c r="A101" s="450">
        <v>99</v>
      </c>
      <c r="B101" s="451" t="s">
        <v>784</v>
      </c>
      <c r="C101" s="452">
        <v>2</v>
      </c>
      <c r="D101" s="453" t="s">
        <v>807</v>
      </c>
      <c r="E101" s="453" t="s">
        <v>1394</v>
      </c>
      <c r="F101" s="453" t="s">
        <v>1395</v>
      </c>
      <c r="G101" s="454">
        <v>8.2669999999999995</v>
      </c>
      <c r="H101" s="454" t="s">
        <v>1396</v>
      </c>
      <c r="I101" s="454">
        <v>60</v>
      </c>
      <c r="J101" s="454">
        <v>27</v>
      </c>
      <c r="K101" s="454">
        <v>5288</v>
      </c>
      <c r="L101" s="454">
        <v>1652</v>
      </c>
      <c r="M101" s="455">
        <v>0.56857156429623301</v>
      </c>
      <c r="N101" s="454">
        <v>0.48620000000000002</v>
      </c>
      <c r="O101" s="456">
        <v>1.0525500000000001</v>
      </c>
      <c r="P101" s="456">
        <v>0.59845000000000015</v>
      </c>
      <c r="Q101" s="456">
        <v>0.8</v>
      </c>
      <c r="R101" s="456">
        <f t="shared" si="19"/>
        <v>4.6259360347120158</v>
      </c>
      <c r="S101" s="456">
        <f t="shared" si="15"/>
        <v>0.67200000000000015</v>
      </c>
      <c r="T101" s="457">
        <f t="shared" si="13"/>
        <v>7.7208279239252666E-3</v>
      </c>
      <c r="U101" s="458">
        <f t="shared" si="14"/>
        <v>7.3353550177428775E-3</v>
      </c>
    </row>
    <row r="102" spans="1:21" ht="18" customHeight="1">
      <c r="A102" s="450">
        <v>100</v>
      </c>
      <c r="B102" s="451" t="s">
        <v>784</v>
      </c>
      <c r="C102" s="452">
        <v>3</v>
      </c>
      <c r="D102" s="453" t="s">
        <v>792</v>
      </c>
      <c r="E102" s="453" t="s">
        <v>1397</v>
      </c>
      <c r="F102" s="453" t="s">
        <v>1398</v>
      </c>
      <c r="G102" s="454">
        <v>4.32</v>
      </c>
      <c r="H102" s="454">
        <v>55</v>
      </c>
      <c r="I102" s="454">
        <v>55</v>
      </c>
      <c r="J102" s="454">
        <v>44</v>
      </c>
      <c r="K102" s="454">
        <v>4742</v>
      </c>
      <c r="L102" s="454">
        <v>2369</v>
      </c>
      <c r="M102" s="455">
        <v>0.2238689558147523</v>
      </c>
      <c r="N102" s="454">
        <f>IF(H102=55,0.7104,IF(H102=80,0.4862,IF(H102=100,0.3878,IF(H102=34,1.1325))))</f>
        <v>0.71040000000000003</v>
      </c>
      <c r="O102" s="456">
        <v>0.50940833333333313</v>
      </c>
      <c r="P102" s="456">
        <v>0.11404071166666656</v>
      </c>
      <c r="Q102" s="456">
        <f t="shared" ref="Q102:Q109" si="20">(O102*1000000)/(1.732*11*I102*0.85*720)</f>
        <v>0.79434901392762824</v>
      </c>
      <c r="R102" s="456">
        <f t="shared" si="19"/>
        <v>4.5254137003034751</v>
      </c>
      <c r="S102" s="456">
        <f t="shared" si="15"/>
        <v>0.6636620875277619</v>
      </c>
      <c r="T102" s="457">
        <f t="shared" si="13"/>
        <v>4.8920207978310083E-3</v>
      </c>
      <c r="U102" s="458">
        <f t="shared" si="14"/>
        <v>9.603338771118802E-3</v>
      </c>
    </row>
    <row r="103" spans="1:21" ht="18" customHeight="1">
      <c r="A103" s="450">
        <v>101</v>
      </c>
      <c r="B103" s="451" t="s">
        <v>784</v>
      </c>
      <c r="C103" s="452">
        <v>4</v>
      </c>
      <c r="D103" s="453" t="s">
        <v>792</v>
      </c>
      <c r="E103" s="453" t="s">
        <v>794</v>
      </c>
      <c r="F103" s="453" t="s">
        <v>792</v>
      </c>
      <c r="G103" s="454">
        <v>18</v>
      </c>
      <c r="H103" s="454">
        <v>55</v>
      </c>
      <c r="I103" s="454">
        <v>170</v>
      </c>
      <c r="J103" s="454">
        <v>25</v>
      </c>
      <c r="K103" s="454">
        <v>2140</v>
      </c>
      <c r="L103" s="454">
        <v>2299</v>
      </c>
      <c r="M103" s="455">
        <v>0.48634199488866342</v>
      </c>
      <c r="N103" s="454">
        <f>IF(H103=55,0.7104,IF(H103=80,0.4862,IF(H103=100,0.3878,IF(H103=34,1.1325))))</f>
        <v>0.71040000000000003</v>
      </c>
      <c r="O103" s="456">
        <v>0.68149166666666672</v>
      </c>
      <c r="P103" s="456">
        <v>0.33143801666666678</v>
      </c>
      <c r="Q103" s="456">
        <f t="shared" si="20"/>
        <v>0.34381089369821721</v>
      </c>
      <c r="R103" s="456">
        <v>1.1000000000000001</v>
      </c>
      <c r="S103" s="456">
        <f t="shared" si="15"/>
        <v>0.1633269232400969</v>
      </c>
      <c r="T103" s="457">
        <f t="shared" si="13"/>
        <v>1.7291134016028893E-2</v>
      </c>
      <c r="U103" s="458">
        <f t="shared" si="14"/>
        <v>2.537248048916552E-2</v>
      </c>
    </row>
    <row r="104" spans="1:21" ht="18" customHeight="1">
      <c r="A104" s="450">
        <v>102</v>
      </c>
      <c r="B104" s="451" t="s">
        <v>784</v>
      </c>
      <c r="C104" s="452">
        <v>5</v>
      </c>
      <c r="D104" s="453" t="s">
        <v>792</v>
      </c>
      <c r="E104" s="453" t="s">
        <v>483</v>
      </c>
      <c r="F104" s="453" t="s">
        <v>792</v>
      </c>
      <c r="G104" s="454">
        <v>0.24</v>
      </c>
      <c r="H104" s="454">
        <v>34</v>
      </c>
      <c r="I104" s="454">
        <v>20</v>
      </c>
      <c r="J104" s="454">
        <v>2</v>
      </c>
      <c r="K104" s="454">
        <v>500</v>
      </c>
      <c r="L104" s="454">
        <v>365</v>
      </c>
      <c r="M104" s="455">
        <v>0.51675256690074023</v>
      </c>
      <c r="N104" s="454">
        <f>IF(H104=55,0.7104,IF(H104=80,0.4862,IF(H104=100,0.3878,IF(H104=34,1.1325))))</f>
        <v>1.1325000000000001</v>
      </c>
      <c r="O104" s="456">
        <v>0.17563333333333334</v>
      </c>
      <c r="P104" s="456">
        <v>9.0758975833333352E-2</v>
      </c>
      <c r="Q104" s="456">
        <f t="shared" si="20"/>
        <v>0.75315602248084257</v>
      </c>
      <c r="R104" s="456">
        <f t="shared" ref="R104:R112" si="21">K104/(1.732*I104*11)</f>
        <v>1.3121981944152845</v>
      </c>
      <c r="S104" s="456">
        <f t="shared" si="15"/>
        <v>0.60442639985549929</v>
      </c>
      <c r="T104" s="457">
        <f t="shared" si="13"/>
        <v>5.2177356950864E-5</v>
      </c>
      <c r="U104" s="458">
        <f t="shared" si="14"/>
        <v>2.970811745162118E-4</v>
      </c>
    </row>
    <row r="105" spans="1:21" ht="18" customHeight="1">
      <c r="A105" s="450">
        <v>103</v>
      </c>
      <c r="B105" s="451" t="s">
        <v>784</v>
      </c>
      <c r="C105" s="452">
        <v>6</v>
      </c>
      <c r="D105" s="453" t="s">
        <v>792</v>
      </c>
      <c r="E105" s="453" t="s">
        <v>793</v>
      </c>
      <c r="F105" s="453" t="s">
        <v>792</v>
      </c>
      <c r="G105" s="454">
        <v>16.5</v>
      </c>
      <c r="H105" s="454" t="s">
        <v>1399</v>
      </c>
      <c r="I105" s="454">
        <v>80</v>
      </c>
      <c r="J105" s="454">
        <v>62</v>
      </c>
      <c r="K105" s="454">
        <v>10255</v>
      </c>
      <c r="L105" s="454">
        <v>1261</v>
      </c>
      <c r="M105" s="455">
        <v>0.36159670295010943</v>
      </c>
      <c r="N105" s="454">
        <v>0.48620000000000002</v>
      </c>
      <c r="O105" s="456">
        <v>0.78471666666666662</v>
      </c>
      <c r="P105" s="456">
        <v>0.28375095941666667</v>
      </c>
      <c r="Q105" s="456">
        <f t="shared" si="20"/>
        <v>0.84126126889508224</v>
      </c>
      <c r="R105" s="456">
        <f t="shared" si="21"/>
        <v>6.7282962418643706</v>
      </c>
      <c r="S105" s="456">
        <f t="shared" si="15"/>
        <v>0.73442867181338756</v>
      </c>
      <c r="T105" s="457">
        <f t="shared" si="13"/>
        <v>2.9940407247475428E-2</v>
      </c>
      <c r="U105" s="458">
        <f t="shared" si="14"/>
        <v>3.8154417408587514E-2</v>
      </c>
    </row>
    <row r="106" spans="1:21" ht="18" customHeight="1">
      <c r="A106" s="450">
        <v>104</v>
      </c>
      <c r="B106" s="451" t="s">
        <v>784</v>
      </c>
      <c r="C106" s="452">
        <v>7</v>
      </c>
      <c r="D106" s="453" t="s">
        <v>792</v>
      </c>
      <c r="E106" s="453" t="s">
        <v>1400</v>
      </c>
      <c r="F106" s="453" t="s">
        <v>792</v>
      </c>
      <c r="G106" s="454">
        <v>6.3</v>
      </c>
      <c r="H106" s="454" t="s">
        <v>1401</v>
      </c>
      <c r="I106" s="454">
        <v>40</v>
      </c>
      <c r="J106" s="454">
        <v>25</v>
      </c>
      <c r="K106" s="454">
        <v>4325</v>
      </c>
      <c r="L106" s="454">
        <v>26</v>
      </c>
      <c r="M106" s="455">
        <v>0.18913853863308375</v>
      </c>
      <c r="N106" s="454">
        <v>7.3550000000000004E-2</v>
      </c>
      <c r="O106" s="456">
        <v>0.38114999999999988</v>
      </c>
      <c r="P106" s="456">
        <v>7.2090153999999851E-2</v>
      </c>
      <c r="Q106" s="456">
        <f t="shared" si="20"/>
        <v>0.81722931666893062</v>
      </c>
      <c r="R106" s="456">
        <f t="shared" si="21"/>
        <v>5.6752571908461054</v>
      </c>
      <c r="S106" s="456">
        <f t="shared" si="15"/>
        <v>0.69773686815231994</v>
      </c>
      <c r="T106" s="457">
        <f t="shared" si="13"/>
        <v>4.1073724719051561E-4</v>
      </c>
      <c r="U106" s="458">
        <f t="shared" si="14"/>
        <v>1.0776262552551902E-3</v>
      </c>
    </row>
    <row r="107" spans="1:21" ht="18" customHeight="1">
      <c r="A107" s="450">
        <v>105</v>
      </c>
      <c r="B107" s="451" t="s">
        <v>784</v>
      </c>
      <c r="C107" s="452">
        <v>8</v>
      </c>
      <c r="D107" s="453" t="s">
        <v>801</v>
      </c>
      <c r="E107" s="453" t="s">
        <v>1402</v>
      </c>
      <c r="F107" s="453" t="s">
        <v>803</v>
      </c>
      <c r="G107" s="454">
        <v>20</v>
      </c>
      <c r="H107" s="454">
        <v>55</v>
      </c>
      <c r="I107" s="454">
        <v>66</v>
      </c>
      <c r="J107" s="454">
        <v>27</v>
      </c>
      <c r="K107" s="454">
        <v>1800</v>
      </c>
      <c r="L107" s="454">
        <v>471</v>
      </c>
      <c r="M107" s="455">
        <v>0.50773453290583337</v>
      </c>
      <c r="N107" s="454">
        <f>IF(H107=55,0.7104,IF(H107=80,0.4862,IF(H107=100,0.3878,IF(H107=34,1.1325))))</f>
        <v>0.71040000000000003</v>
      </c>
      <c r="O107" s="456">
        <v>0.40025833333333138</v>
      </c>
      <c r="P107" s="456">
        <v>0.20322497791666638</v>
      </c>
      <c r="Q107" s="456">
        <f t="shared" si="20"/>
        <v>0.52012107575724753</v>
      </c>
      <c r="R107" s="456">
        <f t="shared" si="21"/>
        <v>1.4314889393621286</v>
      </c>
      <c r="S107" s="456">
        <f t="shared" si="15"/>
        <v>0.32044496190895067</v>
      </c>
      <c r="T107" s="457">
        <f t="shared" si="13"/>
        <v>1.5747204766594171E-2</v>
      </c>
      <c r="U107" s="458">
        <f t="shared" si="14"/>
        <v>3.9342603151949984E-2</v>
      </c>
    </row>
    <row r="108" spans="1:21" ht="18" customHeight="1">
      <c r="A108" s="450">
        <v>106</v>
      </c>
      <c r="B108" s="451" t="s">
        <v>784</v>
      </c>
      <c r="C108" s="452">
        <v>9</v>
      </c>
      <c r="D108" s="453" t="s">
        <v>801</v>
      </c>
      <c r="E108" s="453" t="s">
        <v>802</v>
      </c>
      <c r="F108" s="453" t="s">
        <v>803</v>
      </c>
      <c r="G108" s="454">
        <v>18.3</v>
      </c>
      <c r="H108" s="454" t="s">
        <v>401</v>
      </c>
      <c r="I108" s="454">
        <v>70</v>
      </c>
      <c r="J108" s="454">
        <v>129</v>
      </c>
      <c r="K108" s="454">
        <v>4361</v>
      </c>
      <c r="L108" s="454">
        <v>3364</v>
      </c>
      <c r="M108" s="455">
        <v>0.44039847449887592</v>
      </c>
      <c r="N108" s="454">
        <v>0.71040000000000003</v>
      </c>
      <c r="O108" s="456">
        <v>0.71173333333333322</v>
      </c>
      <c r="P108" s="456">
        <v>0.31344627424999993</v>
      </c>
      <c r="Q108" s="456">
        <f t="shared" si="20"/>
        <v>0.87202165724105685</v>
      </c>
      <c r="R108" s="456">
        <f t="shared" si="21"/>
        <v>3.2699979004828892</v>
      </c>
      <c r="S108" s="456">
        <f t="shared" si="15"/>
        <v>0.7827417480061627</v>
      </c>
      <c r="T108" s="457">
        <f t="shared" si="13"/>
        <v>3.9591123641287897E-2</v>
      </c>
      <c r="U108" s="458">
        <f t="shared" si="14"/>
        <v>5.5626344569063187E-2</v>
      </c>
    </row>
    <row r="109" spans="1:21" ht="18" customHeight="1">
      <c r="A109" s="450">
        <v>107</v>
      </c>
      <c r="B109" s="451" t="s">
        <v>784</v>
      </c>
      <c r="C109" s="452">
        <v>10</v>
      </c>
      <c r="D109" s="453" t="s">
        <v>801</v>
      </c>
      <c r="E109" s="453" t="s">
        <v>804</v>
      </c>
      <c r="F109" s="453" t="s">
        <v>803</v>
      </c>
      <c r="G109" s="454">
        <v>42.64</v>
      </c>
      <c r="H109" s="454" t="s">
        <v>401</v>
      </c>
      <c r="I109" s="454">
        <v>40</v>
      </c>
      <c r="J109" s="454">
        <v>32</v>
      </c>
      <c r="K109" s="454">
        <v>1386</v>
      </c>
      <c r="L109" s="454">
        <v>989</v>
      </c>
      <c r="M109" s="455">
        <v>0.55538096785714286</v>
      </c>
      <c r="N109" s="454">
        <v>0.71040000000000003</v>
      </c>
      <c r="O109" s="456">
        <v>0.35000000000000003</v>
      </c>
      <c r="P109" s="456">
        <v>0.19438333875000002</v>
      </c>
      <c r="Q109" s="456">
        <f t="shared" si="20"/>
        <v>0.7504401438649505</v>
      </c>
      <c r="R109" s="456">
        <f t="shared" si="21"/>
        <v>1.8187066974595842</v>
      </c>
      <c r="S109" s="456">
        <f t="shared" si="15"/>
        <v>0.60061635639222821</v>
      </c>
      <c r="T109" s="457">
        <f t="shared" si="13"/>
        <v>2.3113541492295799E-2</v>
      </c>
      <c r="U109" s="458">
        <f t="shared" si="14"/>
        <v>6.6038689977987994E-2</v>
      </c>
    </row>
    <row r="110" spans="1:21" ht="18" customHeight="1">
      <c r="A110" s="450">
        <v>108</v>
      </c>
      <c r="B110" s="451" t="s">
        <v>784</v>
      </c>
      <c r="C110" s="452">
        <v>11</v>
      </c>
      <c r="D110" s="453" t="s">
        <v>808</v>
      </c>
      <c r="E110" s="453" t="s">
        <v>809</v>
      </c>
      <c r="F110" s="453" t="s">
        <v>808</v>
      </c>
      <c r="G110" s="454">
        <v>7</v>
      </c>
      <c r="H110" s="454">
        <v>55</v>
      </c>
      <c r="I110" s="454">
        <v>15</v>
      </c>
      <c r="J110" s="454">
        <v>18</v>
      </c>
      <c r="K110" s="454">
        <v>1975</v>
      </c>
      <c r="L110" s="454">
        <v>2842</v>
      </c>
      <c r="M110" s="455">
        <v>0.48407834320562593</v>
      </c>
      <c r="N110" s="454">
        <f>IF(H110=55,0.7104,IF(H110=80,0.4862,IF(H110=100,0.3878,IF(H110=34,1.1325))))</f>
        <v>0.71040000000000003</v>
      </c>
      <c r="O110" s="456">
        <v>1.1423666666666696</v>
      </c>
      <c r="P110" s="456">
        <v>0.55299496333333498</v>
      </c>
      <c r="Q110" s="456">
        <v>0.8</v>
      </c>
      <c r="R110" s="456">
        <f t="shared" si="21"/>
        <v>6.9109104905871641</v>
      </c>
      <c r="S110" s="456">
        <f t="shared" si="15"/>
        <v>0.67200000000000015</v>
      </c>
      <c r="T110" s="457">
        <f t="shared" si="13"/>
        <v>5.9701053012733486E-4</v>
      </c>
      <c r="U110" s="458">
        <f t="shared" si="14"/>
        <v>5.2260850000933735E-4</v>
      </c>
    </row>
    <row r="111" spans="1:21" ht="18" customHeight="1">
      <c r="A111" s="450">
        <v>109</v>
      </c>
      <c r="B111" s="451" t="s">
        <v>784</v>
      </c>
      <c r="C111" s="452">
        <v>12</v>
      </c>
      <c r="D111" s="453" t="s">
        <v>808</v>
      </c>
      <c r="E111" s="453" t="s">
        <v>808</v>
      </c>
      <c r="F111" s="453" t="s">
        <v>808</v>
      </c>
      <c r="G111" s="454">
        <v>40</v>
      </c>
      <c r="H111" s="454" t="s">
        <v>401</v>
      </c>
      <c r="I111" s="454">
        <v>91</v>
      </c>
      <c r="J111" s="454">
        <v>111</v>
      </c>
      <c r="K111" s="454">
        <v>4645</v>
      </c>
      <c r="L111" s="454">
        <v>3020</v>
      </c>
      <c r="M111" s="455">
        <v>0.44003423283132537</v>
      </c>
      <c r="N111" s="454">
        <v>0.71040000000000003</v>
      </c>
      <c r="O111" s="456">
        <v>0.83000000000000007</v>
      </c>
      <c r="P111" s="456">
        <v>0.36522841325000011</v>
      </c>
      <c r="Q111" s="456">
        <f>(O111*1000000)/(1.732*11*I111*0.85*720)</f>
        <v>0.78224843881684003</v>
      </c>
      <c r="R111" s="456">
        <f t="shared" si="21"/>
        <v>2.6791914782676907</v>
      </c>
      <c r="S111" s="456">
        <f t="shared" si="15"/>
        <v>0.64597978378847487</v>
      </c>
      <c r="T111" s="457">
        <f t="shared" si="13"/>
        <v>0.12069627389984375</v>
      </c>
      <c r="U111" s="458">
        <f t="shared" si="14"/>
        <v>0.14541719746969126</v>
      </c>
    </row>
    <row r="112" spans="1:21" ht="18" customHeight="1">
      <c r="A112" s="450">
        <v>110</v>
      </c>
      <c r="B112" s="451" t="s">
        <v>784</v>
      </c>
      <c r="C112" s="452">
        <v>13</v>
      </c>
      <c r="D112" s="453" t="s">
        <v>800</v>
      </c>
      <c r="E112" s="453" t="s">
        <v>1403</v>
      </c>
      <c r="F112" s="453" t="s">
        <v>1404</v>
      </c>
      <c r="G112" s="454">
        <v>26</v>
      </c>
      <c r="H112" s="454" t="s">
        <v>401</v>
      </c>
      <c r="I112" s="454">
        <v>80</v>
      </c>
      <c r="J112" s="454">
        <v>94</v>
      </c>
      <c r="K112" s="454">
        <v>4005</v>
      </c>
      <c r="L112" s="454">
        <v>3310</v>
      </c>
      <c r="M112" s="455">
        <v>0.53885794520992414</v>
      </c>
      <c r="N112" s="454">
        <v>0.71040000000000003</v>
      </c>
      <c r="O112" s="456">
        <v>1.0273555555555556</v>
      </c>
      <c r="P112" s="456">
        <v>0.55359870366666675</v>
      </c>
      <c r="Q112" s="456">
        <v>0.8</v>
      </c>
      <c r="R112" s="456">
        <f t="shared" si="21"/>
        <v>2.6276768843166072</v>
      </c>
      <c r="S112" s="456">
        <f t="shared" si="15"/>
        <v>0.67200000000000015</v>
      </c>
      <c r="T112" s="457">
        <f t="shared" si="13"/>
        <v>6.3074636325833933E-2</v>
      </c>
      <c r="U112" s="458">
        <f t="shared" si="14"/>
        <v>6.1395138211644287E-2</v>
      </c>
    </row>
    <row r="113" spans="1:21" ht="18" customHeight="1">
      <c r="A113" s="450">
        <v>111</v>
      </c>
      <c r="B113" s="451" t="s">
        <v>784</v>
      </c>
      <c r="C113" s="452">
        <v>14</v>
      </c>
      <c r="D113" s="453" t="s">
        <v>800</v>
      </c>
      <c r="E113" s="453" t="s">
        <v>1405</v>
      </c>
      <c r="F113" s="453" t="s">
        <v>800</v>
      </c>
      <c r="G113" s="454">
        <v>21</v>
      </c>
      <c r="H113" s="454" t="s">
        <v>401</v>
      </c>
      <c r="I113" s="454">
        <v>150</v>
      </c>
      <c r="J113" s="454">
        <v>42</v>
      </c>
      <c r="K113" s="454">
        <v>2732</v>
      </c>
      <c r="L113" s="454">
        <v>3217</v>
      </c>
      <c r="M113" s="455">
        <v>0.36085343366171962</v>
      </c>
      <c r="N113" s="454">
        <v>0.71040000000000003</v>
      </c>
      <c r="O113" s="456">
        <v>0.26053333333333345</v>
      </c>
      <c r="P113" s="456">
        <v>9.4014347916666741E-2</v>
      </c>
      <c r="Q113" s="456">
        <f t="shared" ref="Q113:Q119" si="22">(O113*1000000)/(1.732*11*I113*0.85*720)</f>
        <v>0.14896355973202424</v>
      </c>
      <c r="R113" s="456">
        <v>1.1000000000000001</v>
      </c>
      <c r="S113" s="456">
        <f t="shared" si="15"/>
        <v>4.754482564883393E-2</v>
      </c>
      <c r="T113" s="457">
        <f t="shared" si="13"/>
        <v>9.5708296873821489E-3</v>
      </c>
      <c r="U113" s="458">
        <f t="shared" si="14"/>
        <v>3.6735528482787147E-2</v>
      </c>
    </row>
    <row r="114" spans="1:21" ht="18" customHeight="1">
      <c r="A114" s="450">
        <v>112</v>
      </c>
      <c r="B114" s="451" t="s">
        <v>784</v>
      </c>
      <c r="C114" s="452">
        <v>15</v>
      </c>
      <c r="D114" s="453" t="s">
        <v>789</v>
      </c>
      <c r="E114" s="453" t="s">
        <v>791</v>
      </c>
      <c r="F114" s="453" t="s">
        <v>789</v>
      </c>
      <c r="G114" s="454">
        <v>1.163</v>
      </c>
      <c r="H114" s="454">
        <v>55</v>
      </c>
      <c r="I114" s="454">
        <v>60</v>
      </c>
      <c r="J114" s="454">
        <v>9</v>
      </c>
      <c r="K114" s="454">
        <v>2150</v>
      </c>
      <c r="L114" s="454">
        <v>813</v>
      </c>
      <c r="M114" s="455">
        <v>0.56455478687642868</v>
      </c>
      <c r="N114" s="454">
        <f>IF(H114=55,0.7104,IF(H114=80,0.4862,IF(H114=100,0.3878,IF(H114=34,1.1325))))</f>
        <v>0.71040000000000003</v>
      </c>
      <c r="O114" s="456">
        <v>0.49580000000000002</v>
      </c>
      <c r="P114" s="456">
        <v>0.27990626333333335</v>
      </c>
      <c r="Q114" s="456">
        <f t="shared" si="22"/>
        <v>0.70870137776808073</v>
      </c>
      <c r="R114" s="456">
        <f t="shared" ref="R114:R131" si="23">K114/(1.732*I114*11)</f>
        <v>1.880817411995241</v>
      </c>
      <c r="S114" s="456">
        <f t="shared" si="15"/>
        <v>0.5435463898339169</v>
      </c>
      <c r="T114" s="457">
        <f t="shared" si="13"/>
        <v>1.2836629048759984E-3</v>
      </c>
      <c r="U114" s="458">
        <f t="shared" si="14"/>
        <v>2.5890740316175847E-3</v>
      </c>
    </row>
    <row r="115" spans="1:21" ht="18" customHeight="1">
      <c r="A115" s="450">
        <v>113</v>
      </c>
      <c r="B115" s="451" t="s">
        <v>784</v>
      </c>
      <c r="C115" s="452">
        <v>16</v>
      </c>
      <c r="D115" s="453" t="s">
        <v>789</v>
      </c>
      <c r="E115" s="453" t="s">
        <v>1406</v>
      </c>
      <c r="F115" s="453" t="s">
        <v>789</v>
      </c>
      <c r="G115" s="454">
        <v>7.5</v>
      </c>
      <c r="H115" s="454" t="s">
        <v>401</v>
      </c>
      <c r="I115" s="454">
        <v>120</v>
      </c>
      <c r="J115" s="454">
        <v>39</v>
      </c>
      <c r="K115" s="454">
        <v>4841</v>
      </c>
      <c r="L115" s="454">
        <v>2551</v>
      </c>
      <c r="M115" s="455">
        <v>0.41604085905071303</v>
      </c>
      <c r="N115" s="454">
        <v>0.71040000000000003</v>
      </c>
      <c r="O115" s="456">
        <v>1.1543750000000004</v>
      </c>
      <c r="P115" s="456">
        <v>0.48026716666666697</v>
      </c>
      <c r="Q115" s="456">
        <f t="shared" si="22"/>
        <v>0.82503746768962127</v>
      </c>
      <c r="R115" s="456">
        <f t="shared" si="23"/>
        <v>2.1174504863881305</v>
      </c>
      <c r="S115" s="456">
        <f t="shared" si="15"/>
        <v>0.70955695201128655</v>
      </c>
      <c r="T115" s="457">
        <f t="shared" si="13"/>
        <v>4.3225813477121816E-2</v>
      </c>
      <c r="U115" s="458">
        <f t="shared" si="14"/>
        <v>3.7445209292579794E-2</v>
      </c>
    </row>
    <row r="116" spans="1:21" ht="18" customHeight="1">
      <c r="A116" s="450">
        <v>114</v>
      </c>
      <c r="B116" s="451" t="s">
        <v>784</v>
      </c>
      <c r="C116" s="452">
        <v>17</v>
      </c>
      <c r="D116" s="453" t="s">
        <v>789</v>
      </c>
      <c r="E116" s="453" t="s">
        <v>1407</v>
      </c>
      <c r="F116" s="453" t="s">
        <v>1408</v>
      </c>
      <c r="G116" s="454">
        <v>6</v>
      </c>
      <c r="H116" s="454" t="s">
        <v>1409</v>
      </c>
      <c r="I116" s="454">
        <v>160</v>
      </c>
      <c r="J116" s="454">
        <v>22</v>
      </c>
      <c r="K116" s="454">
        <v>6413</v>
      </c>
      <c r="L116" s="454">
        <v>256</v>
      </c>
      <c r="M116" s="455">
        <v>0.37252616619088053</v>
      </c>
      <c r="N116" s="454">
        <v>7.3550000000000004E-2</v>
      </c>
      <c r="O116" s="456">
        <v>0.32402500000000001</v>
      </c>
      <c r="P116" s="456">
        <v>0.12070779100000006</v>
      </c>
      <c r="Q116" s="456">
        <f t="shared" si="22"/>
        <v>0.17368669115417182</v>
      </c>
      <c r="R116" s="456">
        <f t="shared" si="23"/>
        <v>2.1037817551963047</v>
      </c>
      <c r="S116" s="456">
        <f t="shared" si="15"/>
        <v>5.8870991578102098E-2</v>
      </c>
      <c r="T116" s="457">
        <f t="shared" si="13"/>
        <v>5.2808575291519175E-4</v>
      </c>
      <c r="U116" s="458">
        <f t="shared" si="14"/>
        <v>1.6297685453751771E-3</v>
      </c>
    </row>
    <row r="117" spans="1:21" ht="18" customHeight="1">
      <c r="A117" s="450">
        <v>115</v>
      </c>
      <c r="B117" s="451" t="s">
        <v>784</v>
      </c>
      <c r="C117" s="452">
        <v>18</v>
      </c>
      <c r="D117" s="453" t="s">
        <v>789</v>
      </c>
      <c r="E117" s="453" t="s">
        <v>1410</v>
      </c>
      <c r="F117" s="453" t="s">
        <v>789</v>
      </c>
      <c r="G117" s="454">
        <v>3</v>
      </c>
      <c r="H117" s="454">
        <v>80</v>
      </c>
      <c r="I117" s="454">
        <v>80</v>
      </c>
      <c r="J117" s="454">
        <v>38</v>
      </c>
      <c r="K117" s="454">
        <v>4328</v>
      </c>
      <c r="L117" s="454">
        <v>1204</v>
      </c>
      <c r="M117" s="455">
        <v>0.23400362563929375</v>
      </c>
      <c r="N117" s="454">
        <f>IF(H117=55,0.7104,IF(H117=80,0.4862,IF(H117=100,0.3878,IF(H117=34,1.1325))))</f>
        <v>0.48620000000000002</v>
      </c>
      <c r="O117" s="456">
        <v>0.69086666666666663</v>
      </c>
      <c r="P117" s="456">
        <v>0.16166530483333341</v>
      </c>
      <c r="Q117" s="456">
        <f t="shared" si="22"/>
        <v>0.74064868674976003</v>
      </c>
      <c r="R117" s="456">
        <f t="shared" si="23"/>
        <v>2.8395968927146753</v>
      </c>
      <c r="S117" s="456">
        <f t="shared" si="15"/>
        <v>0.58697811909726738</v>
      </c>
      <c r="T117" s="457">
        <f t="shared" si="13"/>
        <v>4.3507817970658948E-3</v>
      </c>
      <c r="U117" s="458">
        <f t="shared" si="14"/>
        <v>6.2975708729121321E-3</v>
      </c>
    </row>
    <row r="118" spans="1:21" ht="18" customHeight="1">
      <c r="A118" s="450">
        <v>116</v>
      </c>
      <c r="B118" s="451" t="s">
        <v>784</v>
      </c>
      <c r="C118" s="452">
        <v>19</v>
      </c>
      <c r="D118" s="477" t="s">
        <v>789</v>
      </c>
      <c r="E118" s="453" t="s">
        <v>1411</v>
      </c>
      <c r="F118" s="453" t="s">
        <v>1412</v>
      </c>
      <c r="G118" s="454">
        <v>4.0999999999999996</v>
      </c>
      <c r="H118" s="454" t="s">
        <v>1413</v>
      </c>
      <c r="I118" s="454">
        <v>190</v>
      </c>
      <c r="J118" s="454">
        <v>34</v>
      </c>
      <c r="K118" s="454">
        <v>7611</v>
      </c>
      <c r="L118" s="454">
        <v>2548</v>
      </c>
      <c r="M118" s="455">
        <v>0.36496581845678411</v>
      </c>
      <c r="N118" s="454">
        <v>1.1325000000000001</v>
      </c>
      <c r="O118" s="456">
        <v>1.0139000000000002</v>
      </c>
      <c r="P118" s="456">
        <v>0.37003884333333348</v>
      </c>
      <c r="Q118" s="456">
        <f t="shared" si="22"/>
        <v>0.45766692442987866</v>
      </c>
      <c r="R118" s="456">
        <f t="shared" si="23"/>
        <v>2.1025558858304696</v>
      </c>
      <c r="S118" s="456">
        <f t="shared" si="15"/>
        <v>0.25910059585965917</v>
      </c>
      <c r="T118" s="457">
        <f t="shared" si="13"/>
        <v>3.4484734638856991E-2</v>
      </c>
      <c r="U118" s="458">
        <f t="shared" si="14"/>
        <v>3.4011968279768205E-2</v>
      </c>
    </row>
    <row r="119" spans="1:21" ht="18" customHeight="1">
      <c r="A119" s="450">
        <v>117</v>
      </c>
      <c r="B119" s="451" t="s">
        <v>784</v>
      </c>
      <c r="C119" s="452">
        <v>20</v>
      </c>
      <c r="D119" s="453" t="s">
        <v>805</v>
      </c>
      <c r="E119" s="453" t="s">
        <v>805</v>
      </c>
      <c r="F119" s="453" t="s">
        <v>805</v>
      </c>
      <c r="G119" s="454">
        <v>25</v>
      </c>
      <c r="H119" s="454" t="s">
        <v>401</v>
      </c>
      <c r="I119" s="454">
        <v>95</v>
      </c>
      <c r="J119" s="454">
        <v>55</v>
      </c>
      <c r="K119" s="454">
        <v>2551</v>
      </c>
      <c r="L119" s="454">
        <v>2065</v>
      </c>
      <c r="M119" s="455">
        <v>0.52530608224201147</v>
      </c>
      <c r="N119" s="454">
        <v>0.71040000000000003</v>
      </c>
      <c r="O119" s="456">
        <v>0.63633333333333331</v>
      </c>
      <c r="P119" s="456">
        <v>0.33426977033333327</v>
      </c>
      <c r="Q119" s="456">
        <f t="shared" si="22"/>
        <v>0.57447227454162997</v>
      </c>
      <c r="R119" s="456">
        <f t="shared" si="23"/>
        <v>1.4094389869277435</v>
      </c>
      <c r="S119" s="456">
        <f t="shared" si="15"/>
        <v>0.37890917028195314</v>
      </c>
      <c r="T119" s="457">
        <f t="shared" si="13"/>
        <v>4.822303006180885E-2</v>
      </c>
      <c r="U119" s="458">
        <f t="shared" si="14"/>
        <v>7.5782655937887147E-2</v>
      </c>
    </row>
    <row r="120" spans="1:21" ht="18" customHeight="1">
      <c r="A120" s="450">
        <v>118</v>
      </c>
      <c r="B120" s="451" t="s">
        <v>784</v>
      </c>
      <c r="C120" s="452">
        <v>21</v>
      </c>
      <c r="D120" s="453" t="s">
        <v>805</v>
      </c>
      <c r="E120" s="453" t="s">
        <v>806</v>
      </c>
      <c r="F120" s="453" t="s">
        <v>805</v>
      </c>
      <c r="G120" s="454">
        <v>35</v>
      </c>
      <c r="H120" s="454" t="s">
        <v>401</v>
      </c>
      <c r="I120" s="454">
        <v>82</v>
      </c>
      <c r="J120" s="454">
        <v>164</v>
      </c>
      <c r="K120" s="454">
        <v>6027</v>
      </c>
      <c r="L120" s="454">
        <v>332</v>
      </c>
      <c r="M120" s="455">
        <v>0.53047849303713535</v>
      </c>
      <c r="N120" s="454">
        <v>0.71040000000000003</v>
      </c>
      <c r="O120" s="456">
        <v>1.0053333333333334</v>
      </c>
      <c r="P120" s="456">
        <v>0.53330771166666668</v>
      </c>
      <c r="Q120" s="456">
        <v>0.8</v>
      </c>
      <c r="R120" s="456">
        <f t="shared" si="23"/>
        <v>3.857862691580936</v>
      </c>
      <c r="S120" s="456">
        <f t="shared" si="15"/>
        <v>0.67200000000000015</v>
      </c>
      <c r="T120" s="457">
        <f t="shared" si="13"/>
        <v>8.9206640101693283E-2</v>
      </c>
      <c r="U120" s="458">
        <f t="shared" si="14"/>
        <v>8.8733395326617975E-2</v>
      </c>
    </row>
    <row r="121" spans="1:21" ht="18" customHeight="1">
      <c r="A121" s="450">
        <v>119</v>
      </c>
      <c r="B121" s="451" t="s">
        <v>784</v>
      </c>
      <c r="C121" s="452">
        <v>22</v>
      </c>
      <c r="D121" s="453" t="s">
        <v>811</v>
      </c>
      <c r="E121" s="453" t="s">
        <v>812</v>
      </c>
      <c r="F121" s="453" t="s">
        <v>810</v>
      </c>
      <c r="G121" s="454">
        <v>40.800000000000004</v>
      </c>
      <c r="H121" s="454" t="s">
        <v>401</v>
      </c>
      <c r="I121" s="454">
        <v>122</v>
      </c>
      <c r="J121" s="454">
        <v>94</v>
      </c>
      <c r="K121" s="454">
        <v>4586</v>
      </c>
      <c r="L121" s="454">
        <v>3636</v>
      </c>
      <c r="M121" s="455">
        <v>0.33104055297024204</v>
      </c>
      <c r="N121" s="454">
        <v>0.71040000000000003</v>
      </c>
      <c r="O121" s="456">
        <v>0.59551125000000005</v>
      </c>
      <c r="P121" s="456">
        <v>0.19713837350000007</v>
      </c>
      <c r="Q121" s="456">
        <f>(O121*1000000)/(1.732*11*I121*0.85*720)</f>
        <v>0.41863751580627295</v>
      </c>
      <c r="R121" s="456">
        <f t="shared" si="23"/>
        <v>1.9730298097011458</v>
      </c>
      <c r="S121" s="456">
        <f t="shared" si="15"/>
        <v>0.22393339887361258</v>
      </c>
      <c r="T121" s="457">
        <f t="shared" si="13"/>
        <v>7.6706268530460253E-2</v>
      </c>
      <c r="U121" s="458">
        <f t="shared" si="14"/>
        <v>0.12880742140549023</v>
      </c>
    </row>
    <row r="122" spans="1:21" ht="18" customHeight="1">
      <c r="A122" s="450">
        <v>120</v>
      </c>
      <c r="B122" s="451" t="s">
        <v>784</v>
      </c>
      <c r="C122" s="452">
        <v>23</v>
      </c>
      <c r="D122" s="453" t="s">
        <v>389</v>
      </c>
      <c r="E122" s="453" t="s">
        <v>603</v>
      </c>
      <c r="F122" s="453" t="s">
        <v>1414</v>
      </c>
      <c r="G122" s="454">
        <v>22</v>
      </c>
      <c r="H122" s="454" t="s">
        <v>401</v>
      </c>
      <c r="I122" s="454">
        <v>91</v>
      </c>
      <c r="J122" s="454">
        <v>83</v>
      </c>
      <c r="K122" s="454">
        <v>3905</v>
      </c>
      <c r="L122" s="454">
        <v>3091</v>
      </c>
      <c r="M122" s="455">
        <v>0.37611504114581612</v>
      </c>
      <c r="N122" s="454">
        <v>0.71040000000000003</v>
      </c>
      <c r="O122" s="456">
        <v>0.72344333333333333</v>
      </c>
      <c r="P122" s="456">
        <v>0.27209791908333303</v>
      </c>
      <c r="Q122" s="456">
        <f>(O122*1000000)/(1.732*11*I122*0.85*720)</f>
        <v>0.68182219044873582</v>
      </c>
      <c r="R122" s="456">
        <f t="shared" si="23"/>
        <v>2.2523665710732685</v>
      </c>
      <c r="S122" s="456">
        <f t="shared" si="15"/>
        <v>0.5082696376003969</v>
      </c>
      <c r="T122" s="457">
        <f t="shared" si="13"/>
        <v>5.2231415152434173E-2</v>
      </c>
      <c r="U122" s="458">
        <f t="shared" si="14"/>
        <v>7.219835023121024E-2</v>
      </c>
    </row>
    <row r="123" spans="1:21" ht="18" customHeight="1">
      <c r="A123" s="450">
        <v>121</v>
      </c>
      <c r="B123" s="451" t="s">
        <v>784</v>
      </c>
      <c r="C123" s="452">
        <v>24</v>
      </c>
      <c r="D123" s="453" t="s">
        <v>389</v>
      </c>
      <c r="E123" s="453" t="s">
        <v>810</v>
      </c>
      <c r="F123" s="453" t="s">
        <v>810</v>
      </c>
      <c r="G123" s="454">
        <v>36</v>
      </c>
      <c r="H123" s="454" t="s">
        <v>401</v>
      </c>
      <c r="I123" s="454">
        <v>61</v>
      </c>
      <c r="J123" s="454">
        <v>122</v>
      </c>
      <c r="K123" s="454">
        <v>4804</v>
      </c>
      <c r="L123" s="454">
        <v>4154</v>
      </c>
      <c r="M123" s="455">
        <v>0.42205449203821671</v>
      </c>
      <c r="N123" s="454">
        <v>0.71040000000000003</v>
      </c>
      <c r="O123" s="456">
        <v>0.88966666666666683</v>
      </c>
      <c r="P123" s="456">
        <v>0.37548781308333351</v>
      </c>
      <c r="Q123" s="456">
        <v>0.8</v>
      </c>
      <c r="R123" s="456">
        <f t="shared" si="23"/>
        <v>4.1336394268662469</v>
      </c>
      <c r="S123" s="456">
        <f t="shared" si="15"/>
        <v>0.67200000000000015</v>
      </c>
      <c r="T123" s="457">
        <f t="shared" si="13"/>
        <v>5.0776598459515702E-2</v>
      </c>
      <c r="U123" s="458">
        <f t="shared" si="14"/>
        <v>5.7073733749923972E-2</v>
      </c>
    </row>
    <row r="124" spans="1:21" ht="18" customHeight="1">
      <c r="A124" s="450">
        <v>122</v>
      </c>
      <c r="B124" s="451" t="s">
        <v>784</v>
      </c>
      <c r="C124" s="452">
        <v>25</v>
      </c>
      <c r="D124" s="453" t="s">
        <v>795</v>
      </c>
      <c r="E124" s="453" t="s">
        <v>796</v>
      </c>
      <c r="F124" s="453" t="s">
        <v>1415</v>
      </c>
      <c r="G124" s="454">
        <v>20</v>
      </c>
      <c r="H124" s="454" t="s">
        <v>401</v>
      </c>
      <c r="I124" s="454">
        <v>100</v>
      </c>
      <c r="J124" s="454">
        <v>43</v>
      </c>
      <c r="K124" s="454">
        <v>2662</v>
      </c>
      <c r="L124" s="454">
        <v>1985</v>
      </c>
      <c r="M124" s="455">
        <v>0.37925358953829741</v>
      </c>
      <c r="N124" s="454">
        <v>0.71040000000000003</v>
      </c>
      <c r="O124" s="456">
        <v>0.68695000000000006</v>
      </c>
      <c r="P124" s="456">
        <v>0.26052825333333346</v>
      </c>
      <c r="Q124" s="456">
        <f>(O124*1000000)/(1.732*11*I124*0.85*720)</f>
        <v>0.58915983637488867</v>
      </c>
      <c r="R124" s="456">
        <f t="shared" si="23"/>
        <v>1.3972286374133951</v>
      </c>
      <c r="S124" s="456">
        <f t="shared" si="15"/>
        <v>0.39551941751280623</v>
      </c>
      <c r="T124" s="457">
        <f t="shared" si="13"/>
        <v>4.4620041028906814E-2</v>
      </c>
      <c r="U124" s="458">
        <f t="shared" si="14"/>
        <v>6.495384093297446E-2</v>
      </c>
    </row>
    <row r="125" spans="1:21" ht="18" customHeight="1">
      <c r="A125" s="450">
        <v>123</v>
      </c>
      <c r="B125" s="451" t="s">
        <v>784</v>
      </c>
      <c r="C125" s="452">
        <v>26</v>
      </c>
      <c r="D125" s="453" t="s">
        <v>795</v>
      </c>
      <c r="E125" s="453" t="s">
        <v>798</v>
      </c>
      <c r="F125" s="453" t="s">
        <v>1416</v>
      </c>
      <c r="G125" s="454">
        <v>15</v>
      </c>
      <c r="H125" s="454" t="s">
        <v>401</v>
      </c>
      <c r="I125" s="454">
        <v>120</v>
      </c>
      <c r="J125" s="454">
        <v>39</v>
      </c>
      <c r="K125" s="454">
        <v>3489</v>
      </c>
      <c r="L125" s="454">
        <v>3450</v>
      </c>
      <c r="M125" s="455">
        <v>0.38937854513417836</v>
      </c>
      <c r="N125" s="454">
        <v>0.71040000000000003</v>
      </c>
      <c r="O125" s="456">
        <v>1.0073666666666667</v>
      </c>
      <c r="P125" s="456">
        <v>0.39224696708333351</v>
      </c>
      <c r="Q125" s="456">
        <f>(O125*1000000)/(1.732*11*I125*0.85*720)</f>
        <v>0.71996989167437031</v>
      </c>
      <c r="R125" s="456">
        <f t="shared" si="23"/>
        <v>1.5260865001049757</v>
      </c>
      <c r="S125" s="456">
        <f t="shared" si="15"/>
        <v>0.55867929426895768</v>
      </c>
      <c r="T125" s="457">
        <f t="shared" si="13"/>
        <v>6.8068861559729688E-2</v>
      </c>
      <c r="U125" s="458">
        <f t="shared" si="14"/>
        <v>6.75710878790209E-2</v>
      </c>
    </row>
    <row r="126" spans="1:21" ht="18" customHeight="1">
      <c r="A126" s="450">
        <v>124</v>
      </c>
      <c r="B126" s="451" t="s">
        <v>784</v>
      </c>
      <c r="C126" s="452">
        <v>27</v>
      </c>
      <c r="D126" s="453" t="s">
        <v>795</v>
      </c>
      <c r="E126" s="453" t="s">
        <v>799</v>
      </c>
      <c r="F126" s="453" t="s">
        <v>1404</v>
      </c>
      <c r="G126" s="454">
        <v>40</v>
      </c>
      <c r="H126" s="454" t="s">
        <v>401</v>
      </c>
      <c r="I126" s="454">
        <v>40</v>
      </c>
      <c r="J126" s="454">
        <v>56</v>
      </c>
      <c r="K126" s="454">
        <v>2992</v>
      </c>
      <c r="L126" s="454">
        <v>470</v>
      </c>
      <c r="M126" s="455">
        <v>0.30377488351738879</v>
      </c>
      <c r="N126" s="454">
        <v>0.71040000000000003</v>
      </c>
      <c r="O126" s="456">
        <v>0.32372500000000004</v>
      </c>
      <c r="P126" s="456">
        <v>9.8339524166666692E-2</v>
      </c>
      <c r="Q126" s="456">
        <f>(O126*1000000)/(1.732*11*I126*0.85*720)</f>
        <v>0.69410353020766025</v>
      </c>
      <c r="R126" s="456">
        <f t="shared" si="23"/>
        <v>3.9260969976905309</v>
      </c>
      <c r="S126" s="456">
        <f t="shared" si="15"/>
        <v>0.52424447455892109</v>
      </c>
      <c r="T126" s="457">
        <f t="shared" si="13"/>
        <v>1.8925440463960535E-2</v>
      </c>
      <c r="U126" s="458">
        <f t="shared" si="14"/>
        <v>5.8461473361527634E-2</v>
      </c>
    </row>
    <row r="127" spans="1:21" ht="18" customHeight="1">
      <c r="A127" s="450">
        <v>125</v>
      </c>
      <c r="B127" s="451" t="s">
        <v>784</v>
      </c>
      <c r="C127" s="452">
        <v>28</v>
      </c>
      <c r="D127" s="453" t="s">
        <v>795</v>
      </c>
      <c r="E127" s="453" t="s">
        <v>797</v>
      </c>
      <c r="F127" s="453" t="s">
        <v>1417</v>
      </c>
      <c r="G127" s="454">
        <v>6</v>
      </c>
      <c r="H127" s="454" t="s">
        <v>401</v>
      </c>
      <c r="I127" s="454">
        <v>45</v>
      </c>
      <c r="J127" s="454">
        <v>34</v>
      </c>
      <c r="K127" s="454">
        <v>4577</v>
      </c>
      <c r="L127" s="454">
        <v>2384</v>
      </c>
      <c r="M127" s="455">
        <v>0.40176636867469884</v>
      </c>
      <c r="N127" s="454">
        <v>0.71040000000000003</v>
      </c>
      <c r="O127" s="456">
        <v>0.58791666666666664</v>
      </c>
      <c r="P127" s="456">
        <v>0.23620514425000003</v>
      </c>
      <c r="Q127" s="456">
        <v>0.8</v>
      </c>
      <c r="R127" s="456">
        <f t="shared" si="23"/>
        <v>5.3386054540788956</v>
      </c>
      <c r="S127" s="456">
        <f t="shared" si="15"/>
        <v>0.67200000000000015</v>
      </c>
      <c r="T127" s="457">
        <f t="shared" si="13"/>
        <v>4.6055098038394375E-3</v>
      </c>
      <c r="U127" s="458">
        <f t="shared" si="14"/>
        <v>7.8336098718743089E-3</v>
      </c>
    </row>
    <row r="128" spans="1:21" ht="18" customHeight="1">
      <c r="A128" s="450">
        <v>126</v>
      </c>
      <c r="B128" s="451" t="s">
        <v>784</v>
      </c>
      <c r="C128" s="452">
        <v>29</v>
      </c>
      <c r="D128" s="453" t="s">
        <v>785</v>
      </c>
      <c r="E128" s="453" t="s">
        <v>789</v>
      </c>
      <c r="F128" s="453" t="s">
        <v>1417</v>
      </c>
      <c r="G128" s="454">
        <v>4.32</v>
      </c>
      <c r="H128" s="454">
        <v>55</v>
      </c>
      <c r="I128" s="454">
        <v>55</v>
      </c>
      <c r="J128" s="454">
        <v>30</v>
      </c>
      <c r="K128" s="454">
        <v>4324</v>
      </c>
      <c r="L128" s="454">
        <v>2287</v>
      </c>
      <c r="M128" s="455">
        <v>0.18820928981375187</v>
      </c>
      <c r="N128" s="454">
        <f>IF(H128=55,0.7104,IF(H128=80,0.4862,IF(H128=100,0.3878,IF(H128=34,1.1325))))</f>
        <v>0.71040000000000003</v>
      </c>
      <c r="O128" s="456">
        <v>0.67517499999999986</v>
      </c>
      <c r="P128" s="456">
        <v>0.12707420724999988</v>
      </c>
      <c r="Q128" s="456">
        <v>0.8</v>
      </c>
      <c r="R128" s="456">
        <f t="shared" si="23"/>
        <v>4.126505449201229</v>
      </c>
      <c r="S128" s="456">
        <f t="shared" si="15"/>
        <v>0.67200000000000015</v>
      </c>
      <c r="T128" s="457">
        <f t="shared" si="13"/>
        <v>4.9534816556850852E-3</v>
      </c>
      <c r="U128" s="458">
        <f t="shared" si="14"/>
        <v>7.3365892630578534E-3</v>
      </c>
    </row>
    <row r="129" spans="1:21" ht="18" customHeight="1">
      <c r="A129" s="450">
        <v>127</v>
      </c>
      <c r="B129" s="451" t="s">
        <v>784</v>
      </c>
      <c r="C129" s="452">
        <v>30</v>
      </c>
      <c r="D129" s="453" t="s">
        <v>785</v>
      </c>
      <c r="E129" s="453" t="s">
        <v>787</v>
      </c>
      <c r="F129" s="453" t="s">
        <v>1418</v>
      </c>
      <c r="G129" s="454">
        <v>5</v>
      </c>
      <c r="H129" s="454" t="s">
        <v>401</v>
      </c>
      <c r="I129" s="454">
        <v>175</v>
      </c>
      <c r="J129" s="454">
        <v>21</v>
      </c>
      <c r="K129" s="454">
        <v>7825</v>
      </c>
      <c r="L129" s="454">
        <v>3739</v>
      </c>
      <c r="M129" s="455">
        <v>0.43548814221113835</v>
      </c>
      <c r="N129" s="454">
        <v>0.71040000000000003</v>
      </c>
      <c r="O129" s="456">
        <v>0.5546916666666668</v>
      </c>
      <c r="P129" s="456">
        <v>0.24156164341666675</v>
      </c>
      <c r="Q129" s="456">
        <f t="shared" ref="Q129:Q175" si="24">(O129*1000000)/(1.732*11*I129*0.85*720)</f>
        <v>0.27184515535283105</v>
      </c>
      <c r="R129" s="456">
        <f t="shared" si="23"/>
        <v>2.3469601991541942</v>
      </c>
      <c r="S129" s="456">
        <f t="shared" si="15"/>
        <v>0.11348886186161009</v>
      </c>
      <c r="T129" s="457">
        <f t="shared" si="13"/>
        <v>9.8023792800271525E-3</v>
      </c>
      <c r="U129" s="458">
        <f t="shared" si="14"/>
        <v>1.767176229441669E-2</v>
      </c>
    </row>
    <row r="130" spans="1:21" ht="18" customHeight="1">
      <c r="A130" s="450">
        <v>128</v>
      </c>
      <c r="B130" s="451" t="s">
        <v>784</v>
      </c>
      <c r="C130" s="452">
        <v>31</v>
      </c>
      <c r="D130" s="453" t="s">
        <v>785</v>
      </c>
      <c r="E130" s="453" t="s">
        <v>790</v>
      </c>
      <c r="F130" s="453" t="s">
        <v>1417</v>
      </c>
      <c r="G130" s="454">
        <v>7</v>
      </c>
      <c r="H130" s="454" t="s">
        <v>401</v>
      </c>
      <c r="I130" s="454">
        <v>160</v>
      </c>
      <c r="J130" s="454">
        <v>72</v>
      </c>
      <c r="K130" s="454">
        <v>11502</v>
      </c>
      <c r="L130" s="454">
        <v>3000</v>
      </c>
      <c r="M130" s="455">
        <v>0.34265953311036779</v>
      </c>
      <c r="N130" s="454">
        <v>0.71040000000000003</v>
      </c>
      <c r="O130" s="456">
        <v>0.99666666666666659</v>
      </c>
      <c r="P130" s="456">
        <v>0.34151733466666651</v>
      </c>
      <c r="Q130" s="456">
        <f t="shared" si="24"/>
        <v>0.5342419119419527</v>
      </c>
      <c r="R130" s="456">
        <f t="shared" si="23"/>
        <v>3.7732259080411503</v>
      </c>
      <c r="S130" s="456">
        <f t="shared" si="15"/>
        <v>0.33517991876870507</v>
      </c>
      <c r="T130" s="457">
        <f t="shared" si="13"/>
        <v>3.3880370961632426E-2</v>
      </c>
      <c r="U130" s="458">
        <f t="shared" si="14"/>
        <v>3.399368323909608E-2</v>
      </c>
    </row>
    <row r="131" spans="1:21" ht="18" customHeight="1">
      <c r="A131" s="450">
        <v>129</v>
      </c>
      <c r="B131" s="451" t="s">
        <v>784</v>
      </c>
      <c r="C131" s="452">
        <v>32</v>
      </c>
      <c r="D131" s="453" t="s">
        <v>785</v>
      </c>
      <c r="E131" s="453" t="s">
        <v>788</v>
      </c>
      <c r="F131" s="453" t="s">
        <v>1395</v>
      </c>
      <c r="G131" s="454">
        <v>8</v>
      </c>
      <c r="H131" s="454" t="s">
        <v>401</v>
      </c>
      <c r="I131" s="454">
        <v>195</v>
      </c>
      <c r="J131" s="454">
        <v>27</v>
      </c>
      <c r="K131" s="454">
        <v>5288</v>
      </c>
      <c r="L131" s="454">
        <v>4230</v>
      </c>
      <c r="M131" s="455">
        <v>0.41204655653220923</v>
      </c>
      <c r="N131" s="454">
        <v>0.71040000000000003</v>
      </c>
      <c r="O131" s="456">
        <v>0.34604166666666658</v>
      </c>
      <c r="P131" s="456">
        <v>0.14258527716666655</v>
      </c>
      <c r="Q131" s="456">
        <f t="shared" si="24"/>
        <v>0.15219549193646914</v>
      </c>
      <c r="R131" s="456">
        <f t="shared" si="23"/>
        <v>1.4233649337575434</v>
      </c>
      <c r="S131" s="456">
        <f t="shared" si="15"/>
        <v>4.8969872599920902E-2</v>
      </c>
      <c r="T131" s="457">
        <f t="shared" ref="T131:T194" si="25">(0.105*K131*K131*N131*G131*S131)/(2*2*R131*R131*12*1000000)</f>
        <v>8.4027287459078406E-3</v>
      </c>
      <c r="U131" s="458">
        <f t="shared" ref="U131:U194" si="26">T131/O131</f>
        <v>2.4282419012858304E-2</v>
      </c>
    </row>
    <row r="132" spans="1:21" ht="18" customHeight="1">
      <c r="A132" s="450">
        <v>130</v>
      </c>
      <c r="B132" s="451" t="s">
        <v>784</v>
      </c>
      <c r="C132" s="452">
        <v>33</v>
      </c>
      <c r="D132" s="453" t="s">
        <v>785</v>
      </c>
      <c r="E132" s="453" t="s">
        <v>786</v>
      </c>
      <c r="F132" s="453" t="s">
        <v>1418</v>
      </c>
      <c r="G132" s="454">
        <v>6.66</v>
      </c>
      <c r="H132" s="454" t="s">
        <v>401</v>
      </c>
      <c r="I132" s="454">
        <v>130</v>
      </c>
      <c r="J132" s="454">
        <v>10</v>
      </c>
      <c r="K132" s="454">
        <v>2325</v>
      </c>
      <c r="L132" s="454">
        <v>6123</v>
      </c>
      <c r="M132" s="455">
        <v>0.35105430891320699</v>
      </c>
      <c r="N132" s="454">
        <v>0.71040000000000003</v>
      </c>
      <c r="O132" s="456">
        <v>0.49879166666666669</v>
      </c>
      <c r="P132" s="456">
        <v>0.17510296383333337</v>
      </c>
      <c r="Q132" s="456">
        <f t="shared" si="24"/>
        <v>0.32906662865228287</v>
      </c>
      <c r="R132" s="456">
        <v>1.1000000000000001</v>
      </c>
      <c r="S132" s="456">
        <f t="shared" ref="S132:S195" si="27">(0.8*Q132*Q132)+(0.2*Q132)</f>
        <v>0.15244120260452013</v>
      </c>
      <c r="T132" s="457">
        <f t="shared" si="25"/>
        <v>7.0483612359003812E-3</v>
      </c>
      <c r="U132" s="458">
        <f t="shared" si="26"/>
        <v>1.4130872079325799E-2</v>
      </c>
    </row>
    <row r="133" spans="1:21" ht="18" customHeight="1">
      <c r="A133" s="450">
        <v>131</v>
      </c>
      <c r="B133" s="451" t="s">
        <v>784</v>
      </c>
      <c r="C133" s="452">
        <v>34</v>
      </c>
      <c r="D133" s="453" t="s">
        <v>785</v>
      </c>
      <c r="E133" s="453" t="s">
        <v>1419</v>
      </c>
      <c r="F133" s="453" t="s">
        <v>1418</v>
      </c>
      <c r="G133" s="454">
        <v>14.66</v>
      </c>
      <c r="H133" s="454" t="s">
        <v>1420</v>
      </c>
      <c r="I133" s="454">
        <v>210</v>
      </c>
      <c r="J133" s="454">
        <v>58</v>
      </c>
      <c r="K133" s="454">
        <v>17138</v>
      </c>
      <c r="L133" s="454">
        <v>6163</v>
      </c>
      <c r="M133" s="455">
        <v>0.16954373827404323</v>
      </c>
      <c r="N133" s="454">
        <v>7.3550000000000004E-2</v>
      </c>
      <c r="O133" s="456">
        <v>0.96207500000000012</v>
      </c>
      <c r="P133" s="456">
        <v>0.16311379200000017</v>
      </c>
      <c r="Q133" s="456">
        <f t="shared" si="24"/>
        <v>0.39291412321571273</v>
      </c>
      <c r="R133" s="456">
        <f t="shared" ref="R133:R138" si="28">K133/(1.732*I133*11)</f>
        <v>4.2835147915979332</v>
      </c>
      <c r="S133" s="456">
        <f t="shared" si="27"/>
        <v>0.20208803122104038</v>
      </c>
      <c r="T133" s="457">
        <f t="shared" si="25"/>
        <v>7.6300087701985167E-3</v>
      </c>
      <c r="U133" s="458">
        <f t="shared" si="26"/>
        <v>7.9307837436774845E-3</v>
      </c>
    </row>
    <row r="134" spans="1:21" ht="18" customHeight="1">
      <c r="A134" s="450">
        <v>132</v>
      </c>
      <c r="B134" s="451" t="s">
        <v>1421</v>
      </c>
      <c r="C134" s="452">
        <v>1</v>
      </c>
      <c r="D134" s="453" t="s">
        <v>254</v>
      </c>
      <c r="E134" s="453" t="s">
        <v>844</v>
      </c>
      <c r="F134" s="453" t="s">
        <v>1422</v>
      </c>
      <c r="G134" s="454">
        <v>19</v>
      </c>
      <c r="H134" s="454" t="s">
        <v>440</v>
      </c>
      <c r="I134" s="454">
        <v>45</v>
      </c>
      <c r="J134" s="454">
        <v>13</v>
      </c>
      <c r="K134" s="454">
        <v>3466</v>
      </c>
      <c r="L134" s="460">
        <v>1168</v>
      </c>
      <c r="M134" s="478">
        <v>0.22877088662259576</v>
      </c>
      <c r="N134" s="454">
        <v>0.48620000000000002</v>
      </c>
      <c r="O134" s="456">
        <v>0.40137333333333336</v>
      </c>
      <c r="P134" s="456">
        <v>9.1822533333333345E-2</v>
      </c>
      <c r="Q134" s="456">
        <f t="shared" si="24"/>
        <v>0.76496930034341915</v>
      </c>
      <c r="R134" s="456">
        <f t="shared" si="28"/>
        <v>4.0427368371941128</v>
      </c>
      <c r="S134" s="456">
        <f t="shared" si="27"/>
        <v>0.62113628444300406</v>
      </c>
      <c r="T134" s="457">
        <f t="shared" si="25"/>
        <v>9.2259201230963078E-3</v>
      </c>
      <c r="U134" s="458">
        <f t="shared" si="26"/>
        <v>2.2985882112487893E-2</v>
      </c>
    </row>
    <row r="135" spans="1:21" ht="18" customHeight="1">
      <c r="A135" s="450">
        <v>133</v>
      </c>
      <c r="B135" s="451" t="s">
        <v>1421</v>
      </c>
      <c r="C135" s="452">
        <v>2</v>
      </c>
      <c r="D135" s="453" t="s">
        <v>254</v>
      </c>
      <c r="E135" s="453" t="s">
        <v>843</v>
      </c>
      <c r="F135" s="453" t="s">
        <v>1423</v>
      </c>
      <c r="G135" s="454">
        <v>32</v>
      </c>
      <c r="H135" s="454" t="s">
        <v>401</v>
      </c>
      <c r="I135" s="454">
        <v>115</v>
      </c>
      <c r="J135" s="454">
        <v>42</v>
      </c>
      <c r="K135" s="454">
        <v>3393</v>
      </c>
      <c r="L135" s="460">
        <v>2839</v>
      </c>
      <c r="M135" s="478">
        <v>0.47280720818163208</v>
      </c>
      <c r="N135" s="454">
        <v>0.71040000000000003</v>
      </c>
      <c r="O135" s="456">
        <v>0.92286545454545488</v>
      </c>
      <c r="P135" s="456">
        <v>0.43633743909090938</v>
      </c>
      <c r="Q135" s="456">
        <f t="shared" si="24"/>
        <v>0.68825369885921373</v>
      </c>
      <c r="R135" s="456">
        <f t="shared" si="28"/>
        <v>1.548622077791673</v>
      </c>
      <c r="S135" s="456">
        <f t="shared" si="27"/>
        <v>0.51660526296655418</v>
      </c>
      <c r="T135" s="457">
        <f t="shared" si="25"/>
        <v>0.12332088860960964</v>
      </c>
      <c r="U135" s="458">
        <f t="shared" si="26"/>
        <v>0.13362824234259554</v>
      </c>
    </row>
    <row r="136" spans="1:21" ht="18" customHeight="1">
      <c r="A136" s="450">
        <v>134</v>
      </c>
      <c r="B136" s="451" t="s">
        <v>1421</v>
      </c>
      <c r="C136" s="452">
        <v>3</v>
      </c>
      <c r="D136" s="453" t="s">
        <v>1424</v>
      </c>
      <c r="E136" s="453" t="s">
        <v>1425</v>
      </c>
      <c r="F136" s="453" t="s">
        <v>1426</v>
      </c>
      <c r="G136" s="454">
        <v>22</v>
      </c>
      <c r="H136" s="454" t="s">
        <v>401</v>
      </c>
      <c r="I136" s="454">
        <v>50</v>
      </c>
      <c r="J136" s="454">
        <v>24</v>
      </c>
      <c r="K136" s="454">
        <v>1574</v>
      </c>
      <c r="L136" s="460">
        <v>669</v>
      </c>
      <c r="M136" s="478">
        <v>0.53084751935033636</v>
      </c>
      <c r="N136" s="454">
        <v>0.71040000000000003</v>
      </c>
      <c r="O136" s="456">
        <v>0.39405000000000007</v>
      </c>
      <c r="P136" s="456">
        <v>0.20918046500000007</v>
      </c>
      <c r="Q136" s="456">
        <f t="shared" si="24"/>
        <v>0.67591071700567695</v>
      </c>
      <c r="R136" s="456">
        <f t="shared" si="28"/>
        <v>1.6523199664077264</v>
      </c>
      <c r="S136" s="456">
        <f t="shared" si="27"/>
        <v>0.5006663812916381</v>
      </c>
      <c r="T136" s="457">
        <f t="shared" si="25"/>
        <v>1.5532568588579007E-2</v>
      </c>
      <c r="U136" s="458">
        <f t="shared" si="26"/>
        <v>3.9417760661284114E-2</v>
      </c>
    </row>
    <row r="137" spans="1:21" ht="18" customHeight="1">
      <c r="A137" s="450">
        <v>135</v>
      </c>
      <c r="B137" s="451" t="s">
        <v>1421</v>
      </c>
      <c r="C137" s="452">
        <v>4</v>
      </c>
      <c r="D137" s="453" t="s">
        <v>257</v>
      </c>
      <c r="E137" s="453" t="s">
        <v>854</v>
      </c>
      <c r="F137" s="453" t="s">
        <v>257</v>
      </c>
      <c r="G137" s="454">
        <v>6</v>
      </c>
      <c r="H137" s="454" t="s">
        <v>476</v>
      </c>
      <c r="I137" s="454">
        <v>180</v>
      </c>
      <c r="J137" s="454">
        <v>90</v>
      </c>
      <c r="K137" s="460">
        <v>5300</v>
      </c>
      <c r="L137" s="460">
        <v>1198</v>
      </c>
      <c r="M137" s="478">
        <v>0.1752316056605083</v>
      </c>
      <c r="N137" s="454">
        <v>0.71040000000000003</v>
      </c>
      <c r="O137" s="456">
        <v>0.43246999999999997</v>
      </c>
      <c r="P137" s="456">
        <v>7.5782412500000021E-2</v>
      </c>
      <c r="Q137" s="456">
        <f t="shared" si="24"/>
        <v>0.20605895175699998</v>
      </c>
      <c r="R137" s="456">
        <f t="shared" si="28"/>
        <v>1.5454778734224464</v>
      </c>
      <c r="S137" s="456">
        <f t="shared" si="27"/>
        <v>7.5180023630754905E-2</v>
      </c>
      <c r="T137" s="457">
        <f t="shared" si="25"/>
        <v>8.243865140102908E-3</v>
      </c>
      <c r="U137" s="458">
        <f t="shared" si="26"/>
        <v>1.9062282100730476E-2</v>
      </c>
    </row>
    <row r="138" spans="1:21" ht="18" customHeight="1">
      <c r="A138" s="450">
        <v>136</v>
      </c>
      <c r="B138" s="451" t="s">
        <v>1421</v>
      </c>
      <c r="C138" s="452">
        <v>5</v>
      </c>
      <c r="D138" s="453" t="s">
        <v>257</v>
      </c>
      <c r="E138" s="453" t="s">
        <v>216</v>
      </c>
      <c r="F138" s="453" t="s">
        <v>257</v>
      </c>
      <c r="G138" s="454">
        <v>23</v>
      </c>
      <c r="H138" s="454" t="s">
        <v>440</v>
      </c>
      <c r="I138" s="454">
        <v>180</v>
      </c>
      <c r="J138" s="454">
        <v>53</v>
      </c>
      <c r="K138" s="460">
        <v>3500</v>
      </c>
      <c r="L138" s="460">
        <v>3659</v>
      </c>
      <c r="M138" s="478">
        <v>0.56221589626421342</v>
      </c>
      <c r="N138" s="454">
        <v>0.71040000000000003</v>
      </c>
      <c r="O138" s="456">
        <v>1.1605766666666666</v>
      </c>
      <c r="P138" s="456">
        <v>0.65249465083333325</v>
      </c>
      <c r="Q138" s="456">
        <f t="shared" si="24"/>
        <v>0.55297988615850002</v>
      </c>
      <c r="R138" s="456">
        <f t="shared" si="28"/>
        <v>1.0205985956563324</v>
      </c>
      <c r="S138" s="456">
        <f t="shared" si="27"/>
        <v>0.35522538082839411</v>
      </c>
      <c r="T138" s="457">
        <f t="shared" si="25"/>
        <v>0.14931691032336761</v>
      </c>
      <c r="U138" s="458">
        <f t="shared" si="26"/>
        <v>0.12865751536451789</v>
      </c>
    </row>
    <row r="139" spans="1:21" ht="18" customHeight="1">
      <c r="A139" s="450">
        <v>137</v>
      </c>
      <c r="B139" s="451" t="s">
        <v>1421</v>
      </c>
      <c r="C139" s="452">
        <v>6</v>
      </c>
      <c r="D139" s="453" t="s">
        <v>1427</v>
      </c>
      <c r="E139" s="453" t="s">
        <v>1428</v>
      </c>
      <c r="F139" s="453" t="s">
        <v>1429</v>
      </c>
      <c r="G139" s="454">
        <v>39</v>
      </c>
      <c r="H139" s="454" t="s">
        <v>401</v>
      </c>
      <c r="I139" s="454">
        <v>130</v>
      </c>
      <c r="J139" s="454">
        <v>45</v>
      </c>
      <c r="K139" s="460">
        <v>1780</v>
      </c>
      <c r="L139" s="460">
        <v>5921</v>
      </c>
      <c r="M139" s="478">
        <v>0.56680064619890824</v>
      </c>
      <c r="N139" s="454">
        <v>0.71040000000000003</v>
      </c>
      <c r="O139" s="456">
        <v>0.9040560000000003</v>
      </c>
      <c r="P139" s="456">
        <v>0.51241952500000032</v>
      </c>
      <c r="Q139" s="456">
        <f t="shared" si="24"/>
        <v>0.59643069424349182</v>
      </c>
      <c r="R139" s="456">
        <v>1.1000000000000001</v>
      </c>
      <c r="S139" s="456">
        <f t="shared" si="27"/>
        <v>0.40386979727731731</v>
      </c>
      <c r="T139" s="457">
        <f t="shared" si="25"/>
        <v>6.4093152320179633E-2</v>
      </c>
      <c r="U139" s="458">
        <f t="shared" si="26"/>
        <v>7.0895113046293159E-2</v>
      </c>
    </row>
    <row r="140" spans="1:21" ht="18" customHeight="1">
      <c r="A140" s="450">
        <v>138</v>
      </c>
      <c r="B140" s="451" t="s">
        <v>1421</v>
      </c>
      <c r="C140" s="452">
        <v>7</v>
      </c>
      <c r="D140" s="453" t="s">
        <v>1427</v>
      </c>
      <c r="E140" s="453" t="s">
        <v>1430</v>
      </c>
      <c r="F140" s="453" t="s">
        <v>1429</v>
      </c>
      <c r="G140" s="454">
        <v>11</v>
      </c>
      <c r="H140" s="454" t="s">
        <v>401</v>
      </c>
      <c r="I140" s="454">
        <v>115</v>
      </c>
      <c r="J140" s="454">
        <v>48</v>
      </c>
      <c r="K140" s="460">
        <v>1810</v>
      </c>
      <c r="L140" s="460">
        <v>3786</v>
      </c>
      <c r="M140" s="478">
        <v>0.52769609152360386</v>
      </c>
      <c r="N140" s="454">
        <v>0.71040000000000003</v>
      </c>
      <c r="O140" s="456">
        <v>0.72637000000000029</v>
      </c>
      <c r="P140" s="456">
        <v>0.38330261000000032</v>
      </c>
      <c r="Q140" s="456">
        <f t="shared" si="24"/>
        <v>0.54171151035943765</v>
      </c>
      <c r="R140" s="456">
        <v>1.1000000000000001</v>
      </c>
      <c r="S140" s="456">
        <f t="shared" si="27"/>
        <v>0.34310339043661003</v>
      </c>
      <c r="T140" s="457">
        <f t="shared" si="25"/>
        <v>1.587963400958339E-2</v>
      </c>
      <c r="U140" s="458">
        <f t="shared" si="26"/>
        <v>2.1861632514535819E-2</v>
      </c>
    </row>
    <row r="141" spans="1:21" ht="18" customHeight="1">
      <c r="A141" s="450">
        <v>139</v>
      </c>
      <c r="B141" s="451" t="s">
        <v>1421</v>
      </c>
      <c r="C141" s="452">
        <v>8</v>
      </c>
      <c r="D141" s="453" t="s">
        <v>848</v>
      </c>
      <c r="E141" s="453" t="s">
        <v>1431</v>
      </c>
      <c r="F141" s="453" t="s">
        <v>1432</v>
      </c>
      <c r="G141" s="454">
        <v>60</v>
      </c>
      <c r="H141" s="454" t="s">
        <v>401</v>
      </c>
      <c r="I141" s="454">
        <v>120</v>
      </c>
      <c r="J141" s="454">
        <v>115</v>
      </c>
      <c r="K141" s="460">
        <v>3530</v>
      </c>
      <c r="L141" s="460">
        <v>2543</v>
      </c>
      <c r="M141" s="478">
        <v>0.36163848573330243</v>
      </c>
      <c r="N141" s="454">
        <v>0.71040000000000003</v>
      </c>
      <c r="O141" s="456">
        <v>0.37261600000000034</v>
      </c>
      <c r="P141" s="456">
        <v>0.13475228600000033</v>
      </c>
      <c r="Q141" s="456">
        <f t="shared" si="24"/>
        <v>0.26631048061560247</v>
      </c>
      <c r="R141" s="456">
        <f t="shared" ref="R141:R153" si="29">K141/(1.732*I141*11)</f>
        <v>1.5440198754286512</v>
      </c>
      <c r="S141" s="456">
        <f t="shared" si="27"/>
        <v>0.10999911379169104</v>
      </c>
      <c r="T141" s="457">
        <f t="shared" si="25"/>
        <v>5.3608676929236307E-2</v>
      </c>
      <c r="U141" s="458">
        <f t="shared" si="26"/>
        <v>0.14387110840445996</v>
      </c>
    </row>
    <row r="142" spans="1:21" ht="18" customHeight="1">
      <c r="A142" s="450">
        <v>140</v>
      </c>
      <c r="B142" s="451" t="s">
        <v>1421</v>
      </c>
      <c r="C142" s="452">
        <v>9</v>
      </c>
      <c r="D142" s="453" t="s">
        <v>1248</v>
      </c>
      <c r="E142" s="453" t="s">
        <v>1433</v>
      </c>
      <c r="F142" s="453" t="s">
        <v>1248</v>
      </c>
      <c r="G142" s="454">
        <v>20</v>
      </c>
      <c r="H142" s="454" t="s">
        <v>401</v>
      </c>
      <c r="I142" s="454">
        <v>95</v>
      </c>
      <c r="J142" s="454">
        <v>43</v>
      </c>
      <c r="K142" s="454">
        <v>3419</v>
      </c>
      <c r="L142" s="460">
        <v>1926</v>
      </c>
      <c r="M142" s="478">
        <v>0.69016356516840438</v>
      </c>
      <c r="N142" s="454">
        <v>0.71040000000000003</v>
      </c>
      <c r="O142" s="456">
        <v>0.9023416666666666</v>
      </c>
      <c r="P142" s="456">
        <v>0.62276334166666658</v>
      </c>
      <c r="Q142" s="456">
        <f t="shared" si="24"/>
        <v>0.81462064378787646</v>
      </c>
      <c r="R142" s="456">
        <f t="shared" si="29"/>
        <v>1.8890128954550982</v>
      </c>
      <c r="S142" s="456">
        <f t="shared" si="27"/>
        <v>0.69380956338587485</v>
      </c>
      <c r="T142" s="457">
        <f t="shared" si="25"/>
        <v>7.0639830453152877E-2</v>
      </c>
      <c r="U142" s="458">
        <f t="shared" si="26"/>
        <v>7.8285014493570851E-2</v>
      </c>
    </row>
    <row r="143" spans="1:21" ht="18" customHeight="1">
      <c r="A143" s="450">
        <v>141</v>
      </c>
      <c r="B143" s="451" t="s">
        <v>1421</v>
      </c>
      <c r="C143" s="452">
        <v>10</v>
      </c>
      <c r="D143" s="453" t="s">
        <v>214</v>
      </c>
      <c r="E143" s="453" t="s">
        <v>845</v>
      </c>
      <c r="F143" s="453" t="s">
        <v>214</v>
      </c>
      <c r="G143" s="454">
        <v>43</v>
      </c>
      <c r="H143" s="454" t="s">
        <v>440</v>
      </c>
      <c r="I143" s="454">
        <v>120</v>
      </c>
      <c r="J143" s="454">
        <v>72</v>
      </c>
      <c r="K143" s="454">
        <v>4449</v>
      </c>
      <c r="L143" s="460">
        <v>2979</v>
      </c>
      <c r="M143" s="478">
        <v>0.50851550839185056</v>
      </c>
      <c r="N143" s="454">
        <v>0.71040000000000003</v>
      </c>
      <c r="O143" s="456">
        <v>0.90734285714285712</v>
      </c>
      <c r="P143" s="456">
        <v>0.46139791428571425</v>
      </c>
      <c r="Q143" s="456">
        <f t="shared" si="24"/>
        <v>0.64848238499916266</v>
      </c>
      <c r="R143" s="456">
        <f t="shared" si="29"/>
        <v>1.9459899223178667</v>
      </c>
      <c r="S143" s="456">
        <f t="shared" si="27"/>
        <v>0.46611999992319431</v>
      </c>
      <c r="T143" s="457">
        <f t="shared" si="25"/>
        <v>0.16280241598714659</v>
      </c>
      <c r="U143" s="458">
        <f t="shared" si="26"/>
        <v>0.17942767136537238</v>
      </c>
    </row>
    <row r="144" spans="1:21" ht="18" customHeight="1">
      <c r="A144" s="450">
        <v>142</v>
      </c>
      <c r="B144" s="451" t="s">
        <v>1421</v>
      </c>
      <c r="C144" s="452">
        <v>11</v>
      </c>
      <c r="D144" s="453" t="s">
        <v>214</v>
      </c>
      <c r="E144" s="453" t="s">
        <v>214</v>
      </c>
      <c r="F144" s="453" t="s">
        <v>214</v>
      </c>
      <c r="G144" s="463">
        <v>27</v>
      </c>
      <c r="H144" s="463" t="s">
        <v>401</v>
      </c>
      <c r="I144" s="463">
        <v>48</v>
      </c>
      <c r="J144" s="463">
        <v>48</v>
      </c>
      <c r="K144" s="463">
        <v>3029</v>
      </c>
      <c r="L144" s="463">
        <v>2264</v>
      </c>
      <c r="M144" s="478">
        <v>0.39355303475248787</v>
      </c>
      <c r="N144" s="454">
        <v>0.71040000000000003</v>
      </c>
      <c r="O144" s="456">
        <v>0.4994366666666667</v>
      </c>
      <c r="P144" s="456">
        <v>0.19655481583333337</v>
      </c>
      <c r="Q144" s="456">
        <f t="shared" si="24"/>
        <v>0.89237458091610611</v>
      </c>
      <c r="R144" s="456">
        <f t="shared" si="29"/>
        <v>3.3122069424032472</v>
      </c>
      <c r="S144" s="456">
        <f t="shared" si="27"/>
        <v>0.81554083031537805</v>
      </c>
      <c r="T144" s="457">
        <f t="shared" si="25"/>
        <v>2.8617000300562506E-2</v>
      </c>
      <c r="U144" s="458">
        <f t="shared" si="26"/>
        <v>5.7298556975317196E-2</v>
      </c>
    </row>
    <row r="145" spans="1:21" ht="18" customHeight="1">
      <c r="A145" s="450">
        <v>143</v>
      </c>
      <c r="B145" s="451" t="s">
        <v>1421</v>
      </c>
      <c r="C145" s="452">
        <v>12</v>
      </c>
      <c r="D145" s="453" t="s">
        <v>214</v>
      </c>
      <c r="E145" s="453" t="s">
        <v>1201</v>
      </c>
      <c r="F145" s="453" t="s">
        <v>214</v>
      </c>
      <c r="G145" s="454">
        <v>12</v>
      </c>
      <c r="H145" s="454" t="s">
        <v>440</v>
      </c>
      <c r="I145" s="454">
        <v>55</v>
      </c>
      <c r="J145" s="454">
        <v>21</v>
      </c>
      <c r="K145" s="454">
        <v>1344</v>
      </c>
      <c r="L145" s="460">
        <v>775</v>
      </c>
      <c r="M145" s="478">
        <v>0.59947343003018605</v>
      </c>
      <c r="N145" s="454">
        <v>0.71040000000000003</v>
      </c>
      <c r="O145" s="456">
        <v>0.46157999999999988</v>
      </c>
      <c r="P145" s="456">
        <v>0.27670494583333322</v>
      </c>
      <c r="Q145" s="456">
        <f t="shared" si="24"/>
        <v>0.71976760853025179</v>
      </c>
      <c r="R145" s="456">
        <f t="shared" si="29"/>
        <v>1.282614089668467</v>
      </c>
      <c r="S145" s="456">
        <f t="shared" si="27"/>
        <v>0.55840584993753661</v>
      </c>
      <c r="T145" s="457">
        <f t="shared" si="25"/>
        <v>1.1433751381005395E-2</v>
      </c>
      <c r="U145" s="458">
        <f t="shared" si="26"/>
        <v>2.4770898611303344E-2</v>
      </c>
    </row>
    <row r="146" spans="1:21" ht="18" customHeight="1">
      <c r="A146" s="450">
        <v>144</v>
      </c>
      <c r="B146" s="451" t="s">
        <v>1421</v>
      </c>
      <c r="C146" s="452">
        <v>13</v>
      </c>
      <c r="D146" s="453" t="s">
        <v>840</v>
      </c>
      <c r="E146" s="453" t="s">
        <v>841</v>
      </c>
      <c r="F146" s="453" t="s">
        <v>1434</v>
      </c>
      <c r="G146" s="454">
        <v>27</v>
      </c>
      <c r="H146" s="454" t="s">
        <v>401</v>
      </c>
      <c r="I146" s="454">
        <v>90</v>
      </c>
      <c r="J146" s="454">
        <v>80</v>
      </c>
      <c r="K146" s="454">
        <v>3266</v>
      </c>
      <c r="L146" s="460">
        <v>2428</v>
      </c>
      <c r="M146" s="478">
        <v>0.56541042663587859</v>
      </c>
      <c r="N146" s="454">
        <v>0.71040000000000003</v>
      </c>
      <c r="O146" s="456">
        <v>0.57510400000000073</v>
      </c>
      <c r="P146" s="456">
        <v>0.32516979800000073</v>
      </c>
      <c r="Q146" s="456">
        <f t="shared" si="24"/>
        <v>0.54803952825055091</v>
      </c>
      <c r="R146" s="456">
        <f t="shared" si="29"/>
        <v>1.9047285790934754</v>
      </c>
      <c r="S146" s="456">
        <f t="shared" si="27"/>
        <v>0.34988576527017934</v>
      </c>
      <c r="T146" s="457">
        <f t="shared" si="25"/>
        <v>4.3162562201134132E-2</v>
      </c>
      <c r="U146" s="458">
        <f t="shared" si="26"/>
        <v>7.5051750989619401E-2</v>
      </c>
    </row>
    <row r="147" spans="1:21" ht="18" customHeight="1">
      <c r="A147" s="450">
        <v>145</v>
      </c>
      <c r="B147" s="451" t="s">
        <v>1421</v>
      </c>
      <c r="C147" s="452">
        <v>14</v>
      </c>
      <c r="D147" s="453" t="s">
        <v>840</v>
      </c>
      <c r="E147" s="453" t="s">
        <v>840</v>
      </c>
      <c r="F147" s="453" t="s">
        <v>840</v>
      </c>
      <c r="G147" s="454">
        <v>29</v>
      </c>
      <c r="H147" s="454" t="s">
        <v>401</v>
      </c>
      <c r="I147" s="454">
        <v>125</v>
      </c>
      <c r="J147" s="454">
        <v>70</v>
      </c>
      <c r="K147" s="454">
        <v>3315</v>
      </c>
      <c r="L147" s="460">
        <v>4711</v>
      </c>
      <c r="M147" s="478">
        <v>0.6200124664196387</v>
      </c>
      <c r="N147" s="454">
        <v>0.71040000000000003</v>
      </c>
      <c r="O147" s="456">
        <v>1.4393333333333336</v>
      </c>
      <c r="P147" s="456">
        <v>0.89240461000000015</v>
      </c>
      <c r="Q147" s="456">
        <f t="shared" si="24"/>
        <v>0.98755064113031787</v>
      </c>
      <c r="R147" s="456">
        <f t="shared" si="29"/>
        <v>1.3919798446357339</v>
      </c>
      <c r="S147" s="456">
        <f t="shared" si="27"/>
        <v>0.97771514326358522</v>
      </c>
      <c r="T147" s="457">
        <f t="shared" si="25"/>
        <v>0.24989785353786015</v>
      </c>
      <c r="U147" s="458">
        <f t="shared" si="26"/>
        <v>0.17362055595497461</v>
      </c>
    </row>
    <row r="148" spans="1:21" ht="18" customHeight="1">
      <c r="A148" s="450">
        <v>146</v>
      </c>
      <c r="B148" s="451" t="s">
        <v>1421</v>
      </c>
      <c r="C148" s="452">
        <v>15</v>
      </c>
      <c r="D148" s="453" t="s">
        <v>840</v>
      </c>
      <c r="E148" s="453" t="s">
        <v>842</v>
      </c>
      <c r="F148" s="453" t="s">
        <v>1435</v>
      </c>
      <c r="G148" s="454">
        <v>21</v>
      </c>
      <c r="H148" s="454" t="s">
        <v>401</v>
      </c>
      <c r="I148" s="454">
        <v>155</v>
      </c>
      <c r="J148" s="454">
        <v>172</v>
      </c>
      <c r="K148" s="454">
        <v>6012</v>
      </c>
      <c r="L148" s="460">
        <v>5789</v>
      </c>
      <c r="M148" s="478">
        <v>0.52123492128812143</v>
      </c>
      <c r="N148" s="454">
        <v>0.71040000000000003</v>
      </c>
      <c r="O148" s="456">
        <v>1.1137666666666666</v>
      </c>
      <c r="P148" s="456">
        <v>0.58053408083333335</v>
      </c>
      <c r="Q148" s="456">
        <f t="shared" si="24"/>
        <v>0.61626928484078847</v>
      </c>
      <c r="R148" s="456">
        <f t="shared" si="29"/>
        <v>2.0358543341483073</v>
      </c>
      <c r="S148" s="456">
        <f t="shared" si="27"/>
        <v>0.42708412211869923</v>
      </c>
      <c r="T148" s="457">
        <f t="shared" si="25"/>
        <v>0.12154253132291905</v>
      </c>
      <c r="U148" s="458">
        <f t="shared" si="26"/>
        <v>0.10912746355273611</v>
      </c>
    </row>
    <row r="149" spans="1:21" ht="18" customHeight="1">
      <c r="A149" s="450">
        <v>147</v>
      </c>
      <c r="B149" s="451" t="s">
        <v>1421</v>
      </c>
      <c r="C149" s="452">
        <v>16</v>
      </c>
      <c r="D149" s="453" t="s">
        <v>849</v>
      </c>
      <c r="E149" s="453" t="s">
        <v>853</v>
      </c>
      <c r="F149" s="453" t="s">
        <v>849</v>
      </c>
      <c r="G149" s="454">
        <v>18</v>
      </c>
      <c r="H149" s="454" t="s">
        <v>401</v>
      </c>
      <c r="I149" s="454">
        <v>115</v>
      </c>
      <c r="J149" s="454">
        <v>56</v>
      </c>
      <c r="K149" s="454">
        <v>2809</v>
      </c>
      <c r="L149" s="460">
        <v>4418</v>
      </c>
      <c r="M149" s="478">
        <v>0.42044625868480967</v>
      </c>
      <c r="N149" s="454">
        <v>0.71040000000000003</v>
      </c>
      <c r="O149" s="456">
        <v>0.69373999999999969</v>
      </c>
      <c r="P149" s="456">
        <v>0.29168038749999975</v>
      </c>
      <c r="Q149" s="456">
        <f t="shared" si="24"/>
        <v>0.51737674077502638</v>
      </c>
      <c r="R149" s="456">
        <f t="shared" si="29"/>
        <v>1.2820746880391423</v>
      </c>
      <c r="S149" s="456">
        <f t="shared" si="27"/>
        <v>0.31761830167099636</v>
      </c>
      <c r="T149" s="457">
        <f t="shared" si="25"/>
        <v>4.2648706623501779E-2</v>
      </c>
      <c r="U149" s="458">
        <f t="shared" si="26"/>
        <v>6.1476499298731224E-2</v>
      </c>
    </row>
    <row r="150" spans="1:21" ht="18" customHeight="1">
      <c r="A150" s="450">
        <v>148</v>
      </c>
      <c r="B150" s="451" t="s">
        <v>1421</v>
      </c>
      <c r="C150" s="452">
        <v>17</v>
      </c>
      <c r="D150" s="453" t="s">
        <v>849</v>
      </c>
      <c r="E150" s="453" t="s">
        <v>851</v>
      </c>
      <c r="F150" s="453" t="s">
        <v>849</v>
      </c>
      <c r="G150" s="454">
        <v>32</v>
      </c>
      <c r="H150" s="454" t="s">
        <v>401</v>
      </c>
      <c r="I150" s="454">
        <v>85</v>
      </c>
      <c r="J150" s="454">
        <v>40</v>
      </c>
      <c r="K150" s="454">
        <v>1685</v>
      </c>
      <c r="L150" s="460">
        <v>1099</v>
      </c>
      <c r="M150" s="478">
        <v>0.62551484407580749</v>
      </c>
      <c r="N150" s="454">
        <v>0.71040000000000003</v>
      </c>
      <c r="O150" s="456">
        <v>0.35968333333333341</v>
      </c>
      <c r="P150" s="456">
        <v>0.22498726416666673</v>
      </c>
      <c r="Q150" s="456">
        <f t="shared" si="24"/>
        <v>0.36291873937813995</v>
      </c>
      <c r="R150" s="456">
        <f t="shared" si="29"/>
        <v>1.0404959800422373</v>
      </c>
      <c r="S150" s="456">
        <f t="shared" si="27"/>
        <v>0.17795175698908261</v>
      </c>
      <c r="T150" s="457">
        <f t="shared" si="25"/>
        <v>2.3207174627811238E-2</v>
      </c>
      <c r="U150" s="458">
        <f t="shared" si="26"/>
        <v>6.4521128662651125E-2</v>
      </c>
    </row>
    <row r="151" spans="1:21" ht="18" customHeight="1">
      <c r="A151" s="450">
        <v>149</v>
      </c>
      <c r="B151" s="451" t="s">
        <v>1421</v>
      </c>
      <c r="C151" s="452">
        <v>18</v>
      </c>
      <c r="D151" s="453" t="s">
        <v>849</v>
      </c>
      <c r="E151" s="453" t="s">
        <v>850</v>
      </c>
      <c r="F151" s="453" t="s">
        <v>849</v>
      </c>
      <c r="G151" s="454">
        <v>30</v>
      </c>
      <c r="H151" s="454" t="s">
        <v>401</v>
      </c>
      <c r="I151" s="454">
        <v>125</v>
      </c>
      <c r="J151" s="454">
        <v>62</v>
      </c>
      <c r="K151" s="460">
        <v>3280</v>
      </c>
      <c r="L151" s="460">
        <v>3785</v>
      </c>
      <c r="M151" s="478">
        <v>0.54809099242252268</v>
      </c>
      <c r="N151" s="454">
        <v>0.71040000000000003</v>
      </c>
      <c r="O151" s="456">
        <v>0.77092499999999975</v>
      </c>
      <c r="P151" s="456">
        <v>0.42253704833333322</v>
      </c>
      <c r="Q151" s="456">
        <f t="shared" si="24"/>
        <v>0.52894451923116492</v>
      </c>
      <c r="R151" s="456">
        <f t="shared" si="29"/>
        <v>1.3772832248582827</v>
      </c>
      <c r="S151" s="456">
        <f t="shared" si="27"/>
        <v>0.32961474738598356</v>
      </c>
      <c r="T151" s="457">
        <f t="shared" si="25"/>
        <v>8.7152545295977477E-2</v>
      </c>
      <c r="U151" s="458">
        <f t="shared" si="26"/>
        <v>0.11304931776239907</v>
      </c>
    </row>
    <row r="152" spans="1:21" ht="18" customHeight="1">
      <c r="A152" s="450">
        <v>150</v>
      </c>
      <c r="B152" s="451" t="s">
        <v>1421</v>
      </c>
      <c r="C152" s="452">
        <v>19</v>
      </c>
      <c r="D152" s="453" t="s">
        <v>849</v>
      </c>
      <c r="E152" s="453" t="s">
        <v>1436</v>
      </c>
      <c r="F152" s="453" t="s">
        <v>849</v>
      </c>
      <c r="G152" s="454">
        <v>28</v>
      </c>
      <c r="H152" s="454" t="s">
        <v>401</v>
      </c>
      <c r="I152" s="454">
        <v>75</v>
      </c>
      <c r="J152" s="454">
        <v>36</v>
      </c>
      <c r="K152" s="460">
        <v>2310</v>
      </c>
      <c r="L152" s="460">
        <v>2635</v>
      </c>
      <c r="M152" s="478">
        <v>0.48580107008411921</v>
      </c>
      <c r="N152" s="454">
        <v>0.71040000000000003</v>
      </c>
      <c r="O152" s="456">
        <v>1.0041266666666659</v>
      </c>
      <c r="P152" s="456">
        <v>0.48780580916666594</v>
      </c>
      <c r="Q152" s="456">
        <f t="shared" si="24"/>
        <v>1.1482467964829954</v>
      </c>
      <c r="R152" s="456">
        <f t="shared" si="29"/>
        <v>1.6166281755196303</v>
      </c>
      <c r="S152" s="456">
        <f t="shared" si="27"/>
        <v>1.2844259238033684</v>
      </c>
      <c r="T152" s="457">
        <f t="shared" si="25"/>
        <v>0.11410949429749111</v>
      </c>
      <c r="U152" s="458">
        <f t="shared" si="26"/>
        <v>0.11364053767867054</v>
      </c>
    </row>
    <row r="153" spans="1:21" ht="18" customHeight="1">
      <c r="A153" s="450">
        <v>151</v>
      </c>
      <c r="B153" s="451" t="s">
        <v>1421</v>
      </c>
      <c r="C153" s="452">
        <v>20</v>
      </c>
      <c r="D153" s="453" t="s">
        <v>846</v>
      </c>
      <c r="E153" s="453" t="s">
        <v>847</v>
      </c>
      <c r="F153" s="453" t="s">
        <v>1437</v>
      </c>
      <c r="G153" s="454">
        <v>31</v>
      </c>
      <c r="H153" s="454" t="s">
        <v>401</v>
      </c>
      <c r="I153" s="454">
        <v>70</v>
      </c>
      <c r="J153" s="454">
        <v>50</v>
      </c>
      <c r="K153" s="460">
        <v>2280</v>
      </c>
      <c r="L153" s="460">
        <v>3398</v>
      </c>
      <c r="M153" s="478">
        <v>0.40204692530210423</v>
      </c>
      <c r="N153" s="454">
        <v>0.71040000000000003</v>
      </c>
      <c r="O153" s="456">
        <v>0.71443333333333336</v>
      </c>
      <c r="P153" s="456">
        <v>0.287235725</v>
      </c>
      <c r="Q153" s="456">
        <f t="shared" si="24"/>
        <v>0.87532971991605357</v>
      </c>
      <c r="R153" s="456">
        <f t="shared" si="29"/>
        <v>1.7096067904381993</v>
      </c>
      <c r="S153" s="456">
        <f t="shared" si="27"/>
        <v>0.7880276388378642</v>
      </c>
      <c r="T153" s="457">
        <f t="shared" si="25"/>
        <v>6.7519836809931164E-2</v>
      </c>
      <c r="U153" s="458">
        <f t="shared" si="26"/>
        <v>9.4508239831005217E-2</v>
      </c>
    </row>
    <row r="154" spans="1:21" ht="18" customHeight="1">
      <c r="A154" s="450">
        <v>152</v>
      </c>
      <c r="B154" s="451" t="s">
        <v>1421</v>
      </c>
      <c r="C154" s="452">
        <v>21</v>
      </c>
      <c r="D154" s="453" t="s">
        <v>1438</v>
      </c>
      <c r="E154" s="453" t="s">
        <v>692</v>
      </c>
      <c r="F154" s="453"/>
      <c r="G154" s="454">
        <v>60</v>
      </c>
      <c r="H154" s="454" t="s">
        <v>401</v>
      </c>
      <c r="I154" s="454">
        <v>170</v>
      </c>
      <c r="J154" s="454">
        <v>32</v>
      </c>
      <c r="K154" s="460">
        <v>1620</v>
      </c>
      <c r="L154" s="460">
        <v>2575</v>
      </c>
      <c r="M154" s="478">
        <v>0.64132123589611956</v>
      </c>
      <c r="N154" s="454">
        <v>0.71040000000000003</v>
      </c>
      <c r="O154" s="456">
        <v>0.74669166666666664</v>
      </c>
      <c r="P154" s="456">
        <v>0.47886922250000002</v>
      </c>
      <c r="Q154" s="456">
        <f t="shared" si="24"/>
        <v>0.37670413563434807</v>
      </c>
      <c r="R154" s="456">
        <v>1.1000000000000001</v>
      </c>
      <c r="S154" s="456">
        <f t="shared" si="27"/>
        <v>0.18886563177008669</v>
      </c>
      <c r="T154" s="457">
        <f t="shared" si="25"/>
        <v>3.8194414714862658E-2</v>
      </c>
      <c r="U154" s="458">
        <f t="shared" si="26"/>
        <v>5.115152133057508E-2</v>
      </c>
    </row>
    <row r="155" spans="1:21" ht="18" customHeight="1">
      <c r="A155" s="450">
        <v>153</v>
      </c>
      <c r="B155" s="451" t="s">
        <v>1439</v>
      </c>
      <c r="C155" s="452">
        <v>1</v>
      </c>
      <c r="D155" s="453" t="s">
        <v>279</v>
      </c>
      <c r="E155" s="479" t="s">
        <v>837</v>
      </c>
      <c r="F155" s="453" t="s">
        <v>1440</v>
      </c>
      <c r="G155" s="454">
        <v>28</v>
      </c>
      <c r="H155" s="454">
        <v>55</v>
      </c>
      <c r="I155" s="454">
        <v>30</v>
      </c>
      <c r="J155" s="454">
        <v>10</v>
      </c>
      <c r="K155" s="460">
        <v>598</v>
      </c>
      <c r="L155" s="460">
        <v>597</v>
      </c>
      <c r="M155" s="478">
        <v>0.78506393203466873</v>
      </c>
      <c r="N155" s="454">
        <f>IF(H155=55,0.7104,IF(H155=80,0.4862,IF(H155=100,0.3878,IF(H155=34,1.1325))))</f>
        <v>0.71040000000000003</v>
      </c>
      <c r="O155" s="456">
        <v>0.310746666666666</v>
      </c>
      <c r="P155" s="456">
        <v>0.24395599999999931</v>
      </c>
      <c r="Q155" s="456">
        <f t="shared" si="24"/>
        <v>0.88836865995766323</v>
      </c>
      <c r="R155" s="456">
        <f>K155/(1.732*I155*11)</f>
        <v>1.04625936034712</v>
      </c>
      <c r="S155" s="456">
        <f t="shared" si="27"/>
        <v>0.80903283278751215</v>
      </c>
      <c r="T155" s="457">
        <f t="shared" si="25"/>
        <v>1.1500026676021234E-2</v>
      </c>
      <c r="U155" s="458">
        <f t="shared" si="26"/>
        <v>3.7007723363150877E-2</v>
      </c>
    </row>
    <row r="156" spans="1:21" ht="18" customHeight="1">
      <c r="A156" s="450">
        <v>154</v>
      </c>
      <c r="B156" s="451" t="s">
        <v>1439</v>
      </c>
      <c r="C156" s="452">
        <v>2</v>
      </c>
      <c r="D156" s="453" t="s">
        <v>279</v>
      </c>
      <c r="E156" s="479" t="s">
        <v>838</v>
      </c>
      <c r="F156" s="453" t="s">
        <v>1441</v>
      </c>
      <c r="G156" s="454">
        <v>43</v>
      </c>
      <c r="H156" s="454" t="s">
        <v>401</v>
      </c>
      <c r="I156" s="454">
        <v>150</v>
      </c>
      <c r="J156" s="454">
        <v>108</v>
      </c>
      <c r="K156" s="460">
        <v>4365</v>
      </c>
      <c r="L156" s="460">
        <v>4821</v>
      </c>
      <c r="M156" s="478">
        <v>0.42526980595015812</v>
      </c>
      <c r="N156" s="454">
        <v>0.71040000000000003</v>
      </c>
      <c r="O156" s="456">
        <v>0.94563333333333521</v>
      </c>
      <c r="P156" s="456">
        <v>0.40214930416666866</v>
      </c>
      <c r="Q156" s="456">
        <f t="shared" si="24"/>
        <v>0.54067902073155094</v>
      </c>
      <c r="R156" s="456">
        <f>K156/(1.732*I156*11)</f>
        <v>1.527398698299391</v>
      </c>
      <c r="S156" s="456">
        <f t="shared" si="27"/>
        <v>0.34200284691369331</v>
      </c>
      <c r="T156" s="457">
        <f t="shared" si="25"/>
        <v>0.18664349363229324</v>
      </c>
      <c r="U156" s="458">
        <f t="shared" si="26"/>
        <v>0.19737406355418893</v>
      </c>
    </row>
    <row r="157" spans="1:21" ht="18" customHeight="1">
      <c r="A157" s="450">
        <v>155</v>
      </c>
      <c r="B157" s="451" t="s">
        <v>1439</v>
      </c>
      <c r="C157" s="452">
        <v>3</v>
      </c>
      <c r="D157" s="453" t="s">
        <v>278</v>
      </c>
      <c r="E157" s="479" t="s">
        <v>833</v>
      </c>
      <c r="F157" s="453" t="s">
        <v>278</v>
      </c>
      <c r="G157" s="454">
        <v>22</v>
      </c>
      <c r="H157" s="454">
        <v>55</v>
      </c>
      <c r="I157" s="454">
        <v>60</v>
      </c>
      <c r="J157" s="454">
        <v>28</v>
      </c>
      <c r="K157" s="460">
        <v>1150</v>
      </c>
      <c r="L157" s="460">
        <v>2715</v>
      </c>
      <c r="M157" s="478">
        <v>0.37663428959191136</v>
      </c>
      <c r="N157" s="454">
        <f>IF(H157=55,0.7104,IF(H157=80,0.4862,IF(H157=100,0.3878,IF(H157=34,1.1325))))</f>
        <v>0.71040000000000003</v>
      </c>
      <c r="O157" s="456">
        <v>0.1424533333333329</v>
      </c>
      <c r="P157" s="456">
        <v>5.3652809999999586E-2</v>
      </c>
      <c r="Q157" s="456">
        <f t="shared" si="24"/>
        <v>0.20362419040134871</v>
      </c>
      <c r="R157" s="456">
        <f>K157/(1.732*I157*11)</f>
        <v>1.0060186157183846</v>
      </c>
      <c r="S157" s="456">
        <f t="shared" si="27"/>
        <v>7.3895086813553529E-2</v>
      </c>
      <c r="T157" s="457">
        <f t="shared" si="25"/>
        <v>3.3012081256871767E-3</v>
      </c>
      <c r="U157" s="458">
        <f t="shared" si="26"/>
        <v>2.3173961945576471E-2</v>
      </c>
    </row>
    <row r="158" spans="1:21" ht="18" customHeight="1">
      <c r="A158" s="450">
        <v>156</v>
      </c>
      <c r="B158" s="451" t="s">
        <v>1439</v>
      </c>
      <c r="C158" s="452">
        <v>4</v>
      </c>
      <c r="D158" s="453" t="s">
        <v>278</v>
      </c>
      <c r="E158" s="453" t="s">
        <v>278</v>
      </c>
      <c r="F158" s="453" t="s">
        <v>278</v>
      </c>
      <c r="G158" s="454">
        <v>30</v>
      </c>
      <c r="H158" s="454" t="s">
        <v>440</v>
      </c>
      <c r="I158" s="454">
        <v>120</v>
      </c>
      <c r="J158" s="454">
        <v>32</v>
      </c>
      <c r="K158" s="460">
        <v>1985</v>
      </c>
      <c r="L158" s="460">
        <v>2669</v>
      </c>
      <c r="M158" s="478">
        <v>0.472992231120764</v>
      </c>
      <c r="N158" s="454">
        <v>0.71040000000000003</v>
      </c>
      <c r="O158" s="456">
        <v>0.55252500000000027</v>
      </c>
      <c r="P158" s="456">
        <v>0.26134003250000021</v>
      </c>
      <c r="Q158" s="456">
        <f t="shared" si="24"/>
        <v>0.39489232427522081</v>
      </c>
      <c r="R158" s="456">
        <v>1.1000000000000001</v>
      </c>
      <c r="S158" s="456">
        <f t="shared" si="27"/>
        <v>0.2037304230722331</v>
      </c>
      <c r="T158" s="457">
        <f t="shared" si="25"/>
        <v>3.0928852549888582E-2</v>
      </c>
      <c r="U158" s="458">
        <f t="shared" si="26"/>
        <v>5.5977290710625884E-2</v>
      </c>
    </row>
    <row r="159" spans="1:21" ht="18" customHeight="1">
      <c r="A159" s="450">
        <v>157</v>
      </c>
      <c r="B159" s="451" t="s">
        <v>1439</v>
      </c>
      <c r="C159" s="452">
        <v>5</v>
      </c>
      <c r="D159" s="453" t="s">
        <v>278</v>
      </c>
      <c r="E159" s="453" t="s">
        <v>736</v>
      </c>
      <c r="F159" s="453" t="s">
        <v>278</v>
      </c>
      <c r="G159" s="454">
        <v>24</v>
      </c>
      <c r="H159" s="454" t="s">
        <v>401</v>
      </c>
      <c r="I159" s="454">
        <v>120</v>
      </c>
      <c r="J159" s="454">
        <v>51</v>
      </c>
      <c r="K159" s="460">
        <v>1774</v>
      </c>
      <c r="L159" s="460">
        <v>2336</v>
      </c>
      <c r="M159" s="478">
        <v>0.56333038063170027</v>
      </c>
      <c r="N159" s="454">
        <v>0.71040000000000003</v>
      </c>
      <c r="O159" s="456">
        <v>0.31233166666666667</v>
      </c>
      <c r="P159" s="456">
        <v>0.17594591666666667</v>
      </c>
      <c r="Q159" s="456">
        <f t="shared" si="24"/>
        <v>0.2232249722542029</v>
      </c>
      <c r="R159" s="456">
        <v>1.1000000000000001</v>
      </c>
      <c r="S159" s="456">
        <f t="shared" si="27"/>
        <v>8.4508505041152315E-2</v>
      </c>
      <c r="T159" s="457">
        <f t="shared" si="25"/>
        <v>8.1975587140943225E-3</v>
      </c>
      <c r="U159" s="458">
        <f t="shared" si="26"/>
        <v>2.6246325905989857E-2</v>
      </c>
    </row>
    <row r="160" spans="1:21" ht="18" customHeight="1">
      <c r="A160" s="450">
        <v>158</v>
      </c>
      <c r="B160" s="451" t="s">
        <v>1439</v>
      </c>
      <c r="C160" s="452">
        <v>6</v>
      </c>
      <c r="D160" s="453" t="s">
        <v>278</v>
      </c>
      <c r="E160" s="453" t="s">
        <v>831</v>
      </c>
      <c r="F160" s="453" t="s">
        <v>278</v>
      </c>
      <c r="G160" s="454">
        <v>18</v>
      </c>
      <c r="H160" s="454" t="s">
        <v>401</v>
      </c>
      <c r="I160" s="454">
        <v>115</v>
      </c>
      <c r="J160" s="454">
        <v>33</v>
      </c>
      <c r="K160" s="460">
        <v>816</v>
      </c>
      <c r="L160" s="460">
        <v>2433</v>
      </c>
      <c r="M160" s="478">
        <v>0.46162010642341345</v>
      </c>
      <c r="N160" s="454">
        <v>0.71040000000000003</v>
      </c>
      <c r="O160" s="456">
        <v>8.7700000000000056E-2</v>
      </c>
      <c r="P160" s="456">
        <v>4.0484083333333386E-2</v>
      </c>
      <c r="Q160" s="456">
        <f t="shared" si="24"/>
        <v>6.5404820488900547E-2</v>
      </c>
      <c r="R160" s="456">
        <v>1.1000000000000001</v>
      </c>
      <c r="S160" s="456">
        <f t="shared" si="27"/>
        <v>1.6503196532328356E-2</v>
      </c>
      <c r="T160" s="457">
        <f t="shared" si="25"/>
        <v>2.540308950234664E-4</v>
      </c>
      <c r="U160" s="458">
        <f t="shared" si="26"/>
        <v>2.8965894529471635E-3</v>
      </c>
    </row>
    <row r="161" spans="1:21" ht="18" customHeight="1">
      <c r="A161" s="450">
        <v>159</v>
      </c>
      <c r="B161" s="451" t="s">
        <v>1439</v>
      </c>
      <c r="C161" s="452">
        <v>7</v>
      </c>
      <c r="D161" s="453" t="s">
        <v>278</v>
      </c>
      <c r="E161" s="453" t="s">
        <v>832</v>
      </c>
      <c r="F161" s="453" t="s">
        <v>278</v>
      </c>
      <c r="G161" s="454">
        <v>35</v>
      </c>
      <c r="H161" s="454" t="s">
        <v>401</v>
      </c>
      <c r="I161" s="454">
        <v>170</v>
      </c>
      <c r="J161" s="454">
        <v>96</v>
      </c>
      <c r="K161" s="460">
        <v>3632</v>
      </c>
      <c r="L161" s="460">
        <v>5339</v>
      </c>
      <c r="M161" s="478">
        <v>0.4879004676109826</v>
      </c>
      <c r="N161" s="454">
        <v>0.71040000000000003</v>
      </c>
      <c r="O161" s="456">
        <v>0.61090666666666671</v>
      </c>
      <c r="P161" s="456">
        <v>0.29806164833333337</v>
      </c>
      <c r="Q161" s="456">
        <f t="shared" si="24"/>
        <v>0.30820093231690127</v>
      </c>
      <c r="R161" s="456">
        <f t="shared" ref="R161:R166" si="30">K161/(1.732*I161*11)</f>
        <v>1.1213891393214854</v>
      </c>
      <c r="S161" s="456">
        <f t="shared" si="27"/>
        <v>0.13763043820818599</v>
      </c>
      <c r="T161" s="457">
        <f t="shared" si="25"/>
        <v>7.8525830797812002E-2</v>
      </c>
      <c r="U161" s="458">
        <f t="shared" si="26"/>
        <v>0.12853981644410276</v>
      </c>
    </row>
    <row r="162" spans="1:21" ht="18" customHeight="1">
      <c r="A162" s="450">
        <v>160</v>
      </c>
      <c r="B162" s="451" t="s">
        <v>1439</v>
      </c>
      <c r="C162" s="452">
        <v>8</v>
      </c>
      <c r="D162" s="453" t="s">
        <v>1438</v>
      </c>
      <c r="E162" s="453" t="s">
        <v>1442</v>
      </c>
      <c r="F162" s="453" t="s">
        <v>278</v>
      </c>
      <c r="G162" s="454">
        <v>6</v>
      </c>
      <c r="H162" s="454" t="s">
        <v>401</v>
      </c>
      <c r="I162" s="454">
        <v>15</v>
      </c>
      <c r="J162" s="454">
        <v>18</v>
      </c>
      <c r="K162" s="460">
        <v>315</v>
      </c>
      <c r="L162" s="460">
        <v>592</v>
      </c>
      <c r="M162" s="478">
        <v>0.30374497319034849</v>
      </c>
      <c r="N162" s="454">
        <v>0.71040000000000003</v>
      </c>
      <c r="O162" s="456">
        <v>2.9839999999999998E-2</v>
      </c>
      <c r="P162" s="456">
        <v>9.0637499999999989E-3</v>
      </c>
      <c r="Q162" s="456">
        <f t="shared" si="24"/>
        <v>0.17061435346994375</v>
      </c>
      <c r="R162" s="456">
        <f t="shared" si="30"/>
        <v>1.1022464833088388</v>
      </c>
      <c r="S162" s="456">
        <f t="shared" si="27"/>
        <v>5.7410276781962269E-2</v>
      </c>
      <c r="T162" s="457">
        <f t="shared" si="25"/>
        <v>4.3717525224944261E-5</v>
      </c>
      <c r="U162" s="458">
        <f t="shared" si="26"/>
        <v>1.4650645182622071E-3</v>
      </c>
    </row>
    <row r="163" spans="1:21" ht="18" customHeight="1">
      <c r="A163" s="450">
        <v>161</v>
      </c>
      <c r="B163" s="451" t="s">
        <v>1439</v>
      </c>
      <c r="C163" s="452">
        <v>9</v>
      </c>
      <c r="D163" s="453" t="s">
        <v>828</v>
      </c>
      <c r="E163" s="453" t="s">
        <v>816</v>
      </c>
      <c r="F163" s="453" t="s">
        <v>828</v>
      </c>
      <c r="G163" s="454">
        <v>32</v>
      </c>
      <c r="H163" s="454" t="s">
        <v>401</v>
      </c>
      <c r="I163" s="454">
        <v>103</v>
      </c>
      <c r="J163" s="454">
        <v>93</v>
      </c>
      <c r="K163" s="460">
        <v>3883</v>
      </c>
      <c r="L163" s="460">
        <v>2346</v>
      </c>
      <c r="M163" s="478">
        <v>0.69891501895672625</v>
      </c>
      <c r="N163" s="454">
        <v>0.71040000000000003</v>
      </c>
      <c r="O163" s="456">
        <v>0.63741666666666663</v>
      </c>
      <c r="P163" s="456">
        <v>0.4455000816666666</v>
      </c>
      <c r="Q163" s="456">
        <f t="shared" si="24"/>
        <v>0.53075512347877984</v>
      </c>
      <c r="R163" s="456">
        <f t="shared" si="30"/>
        <v>1.9787439180250681</v>
      </c>
      <c r="S163" s="456">
        <f t="shared" si="27"/>
        <v>0.33151182557493586</v>
      </c>
      <c r="T163" s="457">
        <f t="shared" si="25"/>
        <v>6.3482732643818041E-2</v>
      </c>
      <c r="U163" s="458">
        <f t="shared" si="26"/>
        <v>9.959377588257505E-2</v>
      </c>
    </row>
    <row r="164" spans="1:21" ht="18" customHeight="1">
      <c r="A164" s="450">
        <v>162</v>
      </c>
      <c r="B164" s="451" t="s">
        <v>1439</v>
      </c>
      <c r="C164" s="452">
        <v>10</v>
      </c>
      <c r="D164" s="453" t="s">
        <v>828</v>
      </c>
      <c r="E164" s="453" t="s">
        <v>1443</v>
      </c>
      <c r="F164" s="453" t="s">
        <v>828</v>
      </c>
      <c r="G164" s="454">
        <v>30</v>
      </c>
      <c r="H164" s="454" t="s">
        <v>440</v>
      </c>
      <c r="I164" s="454">
        <v>120</v>
      </c>
      <c r="J164" s="454">
        <v>60</v>
      </c>
      <c r="K164" s="460">
        <v>3213</v>
      </c>
      <c r="L164" s="460">
        <v>3050</v>
      </c>
      <c r="M164" s="478">
        <v>0.57009971771831758</v>
      </c>
      <c r="N164" s="454">
        <v>0.71040000000000003</v>
      </c>
      <c r="O164" s="456">
        <v>0.53492666666666799</v>
      </c>
      <c r="P164" s="456">
        <v>0.30496154166666795</v>
      </c>
      <c r="Q164" s="456">
        <f t="shared" si="24"/>
        <v>0.38231470922907873</v>
      </c>
      <c r="R164" s="456">
        <f t="shared" si="30"/>
        <v>1.4053642662187695</v>
      </c>
      <c r="S164" s="456">
        <f t="shared" si="27"/>
        <v>0.19339457136014779</v>
      </c>
      <c r="T164" s="457">
        <f t="shared" si="25"/>
        <v>4.7125957376110403E-2</v>
      </c>
      <c r="U164" s="458">
        <f t="shared" si="26"/>
        <v>8.809797737280553E-2</v>
      </c>
    </row>
    <row r="165" spans="1:21" ht="18" customHeight="1">
      <c r="A165" s="450">
        <v>163</v>
      </c>
      <c r="B165" s="451" t="s">
        <v>1439</v>
      </c>
      <c r="C165" s="452">
        <v>11</v>
      </c>
      <c r="D165" s="453" t="s">
        <v>828</v>
      </c>
      <c r="E165" s="453" t="s">
        <v>829</v>
      </c>
      <c r="F165" s="453" t="s">
        <v>828</v>
      </c>
      <c r="G165" s="454">
        <v>57</v>
      </c>
      <c r="H165" s="454" t="s">
        <v>401</v>
      </c>
      <c r="I165" s="454">
        <v>75</v>
      </c>
      <c r="J165" s="454">
        <v>68</v>
      </c>
      <c r="K165" s="460">
        <v>2859</v>
      </c>
      <c r="L165" s="460">
        <v>1353</v>
      </c>
      <c r="M165" s="478">
        <v>0.59917890763787396</v>
      </c>
      <c r="N165" s="454">
        <v>0.71040000000000003</v>
      </c>
      <c r="O165" s="456">
        <v>0.33868499999999996</v>
      </c>
      <c r="P165" s="456">
        <v>0.20293290833333333</v>
      </c>
      <c r="Q165" s="456">
        <f t="shared" si="24"/>
        <v>0.38729572590461053</v>
      </c>
      <c r="R165" s="456">
        <f t="shared" si="30"/>
        <v>2.0008398068444255</v>
      </c>
      <c r="S165" s="456">
        <f t="shared" si="27"/>
        <v>0.19745752862410548</v>
      </c>
      <c r="T165" s="457">
        <f t="shared" si="25"/>
        <v>3.5711100972396374E-2</v>
      </c>
      <c r="U165" s="458">
        <f t="shared" si="26"/>
        <v>0.1054404563898501</v>
      </c>
    </row>
    <row r="166" spans="1:21" ht="18" customHeight="1">
      <c r="A166" s="450">
        <v>164</v>
      </c>
      <c r="B166" s="451" t="s">
        <v>1439</v>
      </c>
      <c r="C166" s="452">
        <v>12</v>
      </c>
      <c r="D166" s="453" t="s">
        <v>828</v>
      </c>
      <c r="E166" s="453" t="s">
        <v>830</v>
      </c>
      <c r="F166" s="453" t="s">
        <v>828</v>
      </c>
      <c r="G166" s="454">
        <v>38</v>
      </c>
      <c r="H166" s="454" t="s">
        <v>401</v>
      </c>
      <c r="I166" s="454">
        <v>90</v>
      </c>
      <c r="J166" s="454">
        <v>48</v>
      </c>
      <c r="K166" s="460">
        <v>1898</v>
      </c>
      <c r="L166" s="460">
        <v>3091</v>
      </c>
      <c r="M166" s="478">
        <v>0.53900965260450107</v>
      </c>
      <c r="N166" s="454">
        <v>0.71040000000000003</v>
      </c>
      <c r="O166" s="456">
        <v>0.47491499999999992</v>
      </c>
      <c r="P166" s="456">
        <v>0.2559837691666666</v>
      </c>
      <c r="Q166" s="456">
        <f t="shared" si="24"/>
        <v>0.4525654360934892</v>
      </c>
      <c r="R166" s="456">
        <f t="shared" si="30"/>
        <v>1.1069120768889824</v>
      </c>
      <c r="S166" s="456">
        <f t="shared" si="27"/>
        <v>0.25436546637588991</v>
      </c>
      <c r="T166" s="457">
        <f t="shared" si="25"/>
        <v>4.4163036376775149E-2</v>
      </c>
      <c r="U166" s="458">
        <f t="shared" si="26"/>
        <v>9.2991454000768886E-2</v>
      </c>
    </row>
    <row r="167" spans="1:21" ht="18" customHeight="1">
      <c r="A167" s="450">
        <v>165</v>
      </c>
      <c r="B167" s="451" t="s">
        <v>1439</v>
      </c>
      <c r="C167" s="452">
        <v>13</v>
      </c>
      <c r="D167" s="453" t="s">
        <v>217</v>
      </c>
      <c r="E167" s="453" t="s">
        <v>624</v>
      </c>
      <c r="F167" s="453" t="s">
        <v>217</v>
      </c>
      <c r="G167" s="454">
        <v>18</v>
      </c>
      <c r="H167" s="454" t="s">
        <v>401</v>
      </c>
      <c r="I167" s="454">
        <v>30</v>
      </c>
      <c r="J167" s="454">
        <v>16</v>
      </c>
      <c r="K167" s="460">
        <v>397</v>
      </c>
      <c r="L167" s="460">
        <v>1756</v>
      </c>
      <c r="M167" s="478">
        <v>0.33076740585356101</v>
      </c>
      <c r="N167" s="454">
        <v>0.71040000000000003</v>
      </c>
      <c r="O167" s="456">
        <v>0.15016499999999999</v>
      </c>
      <c r="P167" s="456">
        <v>4.966968749999999E-2</v>
      </c>
      <c r="Q167" s="456">
        <f t="shared" si="24"/>
        <v>0.42929464458468675</v>
      </c>
      <c r="R167" s="456">
        <v>1.1000000000000001</v>
      </c>
      <c r="S167" s="456">
        <f t="shared" si="27"/>
        <v>0.23329404241221138</v>
      </c>
      <c r="T167" s="457">
        <f t="shared" si="25"/>
        <v>8.5000760472300708E-4</v>
      </c>
      <c r="U167" s="458">
        <f t="shared" si="26"/>
        <v>5.6604908249126432E-3</v>
      </c>
    </row>
    <row r="168" spans="1:21" ht="18" customHeight="1">
      <c r="A168" s="450">
        <v>166</v>
      </c>
      <c r="B168" s="451" t="s">
        <v>1439</v>
      </c>
      <c r="C168" s="452">
        <v>14</v>
      </c>
      <c r="D168" s="453" t="s">
        <v>217</v>
      </c>
      <c r="E168" s="453" t="s">
        <v>217</v>
      </c>
      <c r="F168" s="453" t="s">
        <v>217</v>
      </c>
      <c r="G168" s="454">
        <v>39</v>
      </c>
      <c r="H168" s="454" t="s">
        <v>401</v>
      </c>
      <c r="I168" s="454">
        <v>140</v>
      </c>
      <c r="J168" s="454">
        <v>38</v>
      </c>
      <c r="K168" s="460">
        <v>1505</v>
      </c>
      <c r="L168" s="460">
        <v>2989</v>
      </c>
      <c r="M168" s="478">
        <v>0.48928833214737505</v>
      </c>
      <c r="N168" s="454">
        <v>0.71040000000000003</v>
      </c>
      <c r="O168" s="456">
        <v>0.42159999999999992</v>
      </c>
      <c r="P168" s="456">
        <v>0.20628396083333325</v>
      </c>
      <c r="Q168" s="456">
        <f t="shared" si="24"/>
        <v>0.25827393032935758</v>
      </c>
      <c r="R168" s="456">
        <v>1.1000000000000001</v>
      </c>
      <c r="S168" s="456">
        <f t="shared" si="27"/>
        <v>0.10501912453609061</v>
      </c>
      <c r="T168" s="457">
        <f t="shared" si="25"/>
        <v>1.191438540853574E-2</v>
      </c>
      <c r="U168" s="458">
        <f t="shared" si="26"/>
        <v>2.8259927439600905E-2</v>
      </c>
    </row>
    <row r="169" spans="1:21" ht="18" customHeight="1">
      <c r="A169" s="450">
        <v>167</v>
      </c>
      <c r="B169" s="451" t="s">
        <v>1439</v>
      </c>
      <c r="C169" s="452">
        <v>15</v>
      </c>
      <c r="D169" s="453" t="s">
        <v>827</v>
      </c>
      <c r="E169" s="453" t="s">
        <v>235</v>
      </c>
      <c r="F169" s="453" t="s">
        <v>1444</v>
      </c>
      <c r="G169" s="454">
        <v>55</v>
      </c>
      <c r="H169" s="454" t="s">
        <v>401</v>
      </c>
      <c r="I169" s="454">
        <v>30</v>
      </c>
      <c r="J169" s="454">
        <v>14</v>
      </c>
      <c r="K169" s="460">
        <v>738</v>
      </c>
      <c r="L169" s="460">
        <v>671</v>
      </c>
      <c r="M169" s="478">
        <v>0.78404829545454546</v>
      </c>
      <c r="N169" s="454">
        <v>0.71040000000000003</v>
      </c>
      <c r="O169" s="456">
        <v>0.21120000000000005</v>
      </c>
      <c r="P169" s="456">
        <v>0.16559100000000004</v>
      </c>
      <c r="Q169" s="456">
        <f t="shared" si="24"/>
        <v>0.60378269860677158</v>
      </c>
      <c r="R169" s="456">
        <f>K169/(1.732*I169*11)</f>
        <v>1.2912030233046399</v>
      </c>
      <c r="S169" s="456">
        <f t="shared" si="27"/>
        <v>0.41239937743085475</v>
      </c>
      <c r="T169" s="457">
        <f t="shared" si="25"/>
        <v>1.1514772450620533E-2</v>
      </c>
      <c r="U169" s="458">
        <f t="shared" si="26"/>
        <v>5.4520702891195691E-2</v>
      </c>
    </row>
    <row r="170" spans="1:21" ht="18" customHeight="1">
      <c r="A170" s="450">
        <v>168</v>
      </c>
      <c r="B170" s="451" t="s">
        <v>1439</v>
      </c>
      <c r="C170" s="452">
        <v>16</v>
      </c>
      <c r="D170" s="453" t="s">
        <v>834</v>
      </c>
      <c r="E170" s="479" t="s">
        <v>836</v>
      </c>
      <c r="F170" s="453" t="s">
        <v>1441</v>
      </c>
      <c r="G170" s="454">
        <v>32</v>
      </c>
      <c r="H170" s="454" t="s">
        <v>401</v>
      </c>
      <c r="I170" s="454">
        <v>115</v>
      </c>
      <c r="J170" s="454">
        <v>90</v>
      </c>
      <c r="K170" s="460">
        <v>3996</v>
      </c>
      <c r="L170" s="460">
        <v>3728</v>
      </c>
      <c r="M170" s="478">
        <v>0.70578673498742184</v>
      </c>
      <c r="N170" s="454">
        <v>0.71040000000000003</v>
      </c>
      <c r="O170" s="456">
        <v>0.81689833333333317</v>
      </c>
      <c r="P170" s="456">
        <v>0.57655600749999991</v>
      </c>
      <c r="Q170" s="456">
        <f t="shared" si="24"/>
        <v>0.60922564252393008</v>
      </c>
      <c r="R170" s="456">
        <f>K170/(1.732*I170*11)</f>
        <v>1.8238413860464266</v>
      </c>
      <c r="S170" s="456">
        <f t="shared" si="27"/>
        <v>0.41876983531174239</v>
      </c>
      <c r="T170" s="457">
        <f t="shared" si="25"/>
        <v>9.996620614545966E-2</v>
      </c>
      <c r="U170" s="458">
        <f t="shared" si="26"/>
        <v>0.12237288542082105</v>
      </c>
    </row>
    <row r="171" spans="1:21" ht="18" customHeight="1">
      <c r="A171" s="450">
        <v>169</v>
      </c>
      <c r="B171" s="451" t="s">
        <v>1439</v>
      </c>
      <c r="C171" s="452">
        <v>17</v>
      </c>
      <c r="D171" s="453" t="s">
        <v>834</v>
      </c>
      <c r="E171" s="479" t="s">
        <v>835</v>
      </c>
      <c r="F171" s="453" t="s">
        <v>1441</v>
      </c>
      <c r="G171" s="454">
        <v>35</v>
      </c>
      <c r="H171" s="454" t="s">
        <v>401</v>
      </c>
      <c r="I171" s="454">
        <v>140</v>
      </c>
      <c r="J171" s="454">
        <v>104</v>
      </c>
      <c r="K171" s="460">
        <v>5298</v>
      </c>
      <c r="L171" s="460">
        <v>5052</v>
      </c>
      <c r="M171" s="478">
        <v>0.66531144217518823</v>
      </c>
      <c r="N171" s="454">
        <v>0.71040000000000003</v>
      </c>
      <c r="O171" s="456">
        <v>0.9433666666666668</v>
      </c>
      <c r="P171" s="456">
        <v>0.62763263750000009</v>
      </c>
      <c r="Q171" s="456">
        <f t="shared" si="24"/>
        <v>0.57791038126590377</v>
      </c>
      <c r="R171" s="456">
        <f>K171/(1.732*I171*11)</f>
        <v>1.9862931525749079</v>
      </c>
      <c r="S171" s="456">
        <f t="shared" si="27"/>
        <v>0.38276640327310263</v>
      </c>
      <c r="T171" s="457">
        <f t="shared" si="25"/>
        <v>0.14811194567880151</v>
      </c>
      <c r="U171" s="458">
        <f t="shared" si="26"/>
        <v>0.15700358186509469</v>
      </c>
    </row>
    <row r="172" spans="1:21" ht="18" customHeight="1">
      <c r="A172" s="450">
        <v>170</v>
      </c>
      <c r="B172" s="451" t="s">
        <v>1445</v>
      </c>
      <c r="C172" s="452">
        <v>1</v>
      </c>
      <c r="D172" s="453" t="s">
        <v>258</v>
      </c>
      <c r="E172" s="453" t="s">
        <v>1446</v>
      </c>
      <c r="F172" s="453" t="s">
        <v>1447</v>
      </c>
      <c r="G172" s="454">
        <v>24</v>
      </c>
      <c r="H172" s="454">
        <v>55</v>
      </c>
      <c r="I172" s="454">
        <v>95</v>
      </c>
      <c r="J172" s="454">
        <v>63</v>
      </c>
      <c r="K172" s="460">
        <v>2780</v>
      </c>
      <c r="L172" s="460">
        <v>3387</v>
      </c>
      <c r="M172" s="478">
        <v>0.46468078698031723</v>
      </c>
      <c r="N172" s="454">
        <f>IF(H172=55,0.7104,IF(H172=80,0.4862,IF(H172=100,0.3878,IF(H172=34,1.1325))))</f>
        <v>0.71040000000000003</v>
      </c>
      <c r="O172" s="456">
        <v>0.58766400000000218</v>
      </c>
      <c r="P172" s="456">
        <v>0.27307617000000212</v>
      </c>
      <c r="Q172" s="456">
        <f t="shared" si="24"/>
        <v>0.53053432385474142</v>
      </c>
      <c r="R172" s="456">
        <f>K172/(1.732*I172*11)</f>
        <v>1.5359625180945227</v>
      </c>
      <c r="S172" s="456">
        <f t="shared" si="27"/>
        <v>0.33128019980135442</v>
      </c>
      <c r="T172" s="457">
        <f t="shared" si="25"/>
        <v>4.0474928651461788E-2</v>
      </c>
      <c r="U172" s="458">
        <f t="shared" si="26"/>
        <v>6.8874269397924043E-2</v>
      </c>
    </row>
    <row r="173" spans="1:21" ht="18" customHeight="1">
      <c r="A173" s="450">
        <v>171</v>
      </c>
      <c r="B173" s="451" t="s">
        <v>1445</v>
      </c>
      <c r="C173" s="452">
        <v>2</v>
      </c>
      <c r="D173" s="453" t="s">
        <v>258</v>
      </c>
      <c r="E173" s="453" t="s">
        <v>817</v>
      </c>
      <c r="F173" s="453" t="s">
        <v>258</v>
      </c>
      <c r="G173" s="454">
        <v>17</v>
      </c>
      <c r="H173" s="454">
        <v>55</v>
      </c>
      <c r="I173" s="454">
        <v>90</v>
      </c>
      <c r="J173" s="454">
        <v>38</v>
      </c>
      <c r="K173" s="460">
        <v>1460</v>
      </c>
      <c r="L173" s="460">
        <v>3202</v>
      </c>
      <c r="M173" s="478">
        <v>0.45675527267249155</v>
      </c>
      <c r="N173" s="454">
        <f>IF(H173=55,0.7104,IF(H173=80,0.4862,IF(H173=100,0.3878,IF(H173=34,1.1325))))</f>
        <v>0.71040000000000003</v>
      </c>
      <c r="O173" s="456">
        <v>0.67486333333333326</v>
      </c>
      <c r="P173" s="456">
        <v>0.30824738583333322</v>
      </c>
      <c r="Q173" s="456">
        <f t="shared" si="24"/>
        <v>0.64310417391218599</v>
      </c>
      <c r="R173" s="456">
        <v>1.1000000000000001</v>
      </c>
      <c r="S173" s="456">
        <f t="shared" si="27"/>
        <v>0.45948721758505739</v>
      </c>
      <c r="T173" s="457">
        <f t="shared" si="25"/>
        <v>2.1384234654932072E-2</v>
      </c>
      <c r="U173" s="458">
        <f t="shared" si="26"/>
        <v>3.168676322850366E-2</v>
      </c>
    </row>
    <row r="174" spans="1:21" ht="18" customHeight="1">
      <c r="A174" s="450">
        <v>172</v>
      </c>
      <c r="B174" s="451" t="s">
        <v>1445</v>
      </c>
      <c r="C174" s="452">
        <v>3</v>
      </c>
      <c r="D174" s="453" t="s">
        <v>824</v>
      </c>
      <c r="E174" s="453" t="s">
        <v>825</v>
      </c>
      <c r="F174" s="453" t="s">
        <v>824</v>
      </c>
      <c r="G174" s="454">
        <v>24</v>
      </c>
      <c r="H174" s="454" t="s">
        <v>401</v>
      </c>
      <c r="I174" s="454">
        <v>95</v>
      </c>
      <c r="J174" s="454">
        <v>25</v>
      </c>
      <c r="K174" s="460">
        <v>1420</v>
      </c>
      <c r="L174" s="460">
        <v>3321</v>
      </c>
      <c r="M174" s="478">
        <v>0.3747509372099958</v>
      </c>
      <c r="N174" s="454">
        <v>0.71040000000000003</v>
      </c>
      <c r="O174" s="456">
        <v>0.48921799999999954</v>
      </c>
      <c r="P174" s="456">
        <v>0.18333490399999955</v>
      </c>
      <c r="Q174" s="456">
        <f t="shared" si="24"/>
        <v>0.4416587384076065</v>
      </c>
      <c r="R174" s="456">
        <v>1.1000000000000001</v>
      </c>
      <c r="S174" s="456">
        <f t="shared" si="27"/>
        <v>0.24438170065096018</v>
      </c>
      <c r="T174" s="457">
        <f t="shared" si="25"/>
        <v>1.5188757816065339E-2</v>
      </c>
      <c r="U174" s="458">
        <f t="shared" si="26"/>
        <v>3.1047013429729393E-2</v>
      </c>
    </row>
    <row r="175" spans="1:21" ht="18" customHeight="1">
      <c r="A175" s="450">
        <v>173</v>
      </c>
      <c r="B175" s="451" t="s">
        <v>1445</v>
      </c>
      <c r="C175" s="452">
        <v>4</v>
      </c>
      <c r="D175" s="453" t="s">
        <v>218</v>
      </c>
      <c r="E175" s="453" t="s">
        <v>823</v>
      </c>
      <c r="F175" s="453" t="s">
        <v>218</v>
      </c>
      <c r="G175" s="454">
        <v>31</v>
      </c>
      <c r="H175" s="454" t="s">
        <v>401</v>
      </c>
      <c r="I175" s="454">
        <v>75</v>
      </c>
      <c r="J175" s="454">
        <v>42</v>
      </c>
      <c r="K175" s="460">
        <v>1840</v>
      </c>
      <c r="L175" s="460">
        <v>1659</v>
      </c>
      <c r="M175" s="478">
        <v>0.61677553920557437</v>
      </c>
      <c r="N175" s="454">
        <v>0.71040000000000003</v>
      </c>
      <c r="O175" s="456">
        <v>0.36357500000000015</v>
      </c>
      <c r="P175" s="456">
        <v>0.2242441666666668</v>
      </c>
      <c r="Q175" s="456">
        <f t="shared" si="24"/>
        <v>0.41575813379916104</v>
      </c>
      <c r="R175" s="456">
        <f>K175/(1.732*I175*11)</f>
        <v>1.2877038281195323</v>
      </c>
      <c r="S175" s="456">
        <f t="shared" si="27"/>
        <v>0.22143548741596109</v>
      </c>
      <c r="T175" s="457">
        <f t="shared" si="25"/>
        <v>2.1780287253759762E-2</v>
      </c>
      <c r="U175" s="458">
        <f t="shared" si="26"/>
        <v>5.9905899068307102E-2</v>
      </c>
    </row>
    <row r="176" spans="1:21" ht="18" customHeight="1">
      <c r="A176" s="450">
        <v>174</v>
      </c>
      <c r="B176" s="451" t="s">
        <v>1445</v>
      </c>
      <c r="C176" s="452">
        <v>5</v>
      </c>
      <c r="D176" s="453" t="s">
        <v>218</v>
      </c>
      <c r="E176" s="453" t="s">
        <v>212</v>
      </c>
      <c r="F176" s="453" t="s">
        <v>1448</v>
      </c>
      <c r="G176" s="454">
        <v>29</v>
      </c>
      <c r="H176" s="454" t="s">
        <v>401</v>
      </c>
      <c r="I176" s="454">
        <v>70</v>
      </c>
      <c r="J176" s="454">
        <v>19</v>
      </c>
      <c r="K176" s="460">
        <v>840</v>
      </c>
      <c r="L176" s="460">
        <v>4397</v>
      </c>
      <c r="M176" s="478">
        <v>0.57421410711553456</v>
      </c>
      <c r="N176" s="454">
        <v>0.71040000000000003</v>
      </c>
      <c r="O176" s="456">
        <v>0.86053499999999972</v>
      </c>
      <c r="P176" s="456">
        <v>0.49413133666666642</v>
      </c>
      <c r="Q176" s="456">
        <v>0.8</v>
      </c>
      <c r="R176" s="456">
        <v>1.1000000000000001</v>
      </c>
      <c r="S176" s="456">
        <f t="shared" si="27"/>
        <v>0.67200000000000015</v>
      </c>
      <c r="T176" s="457">
        <f t="shared" si="25"/>
        <v>1.7660032042314047E-2</v>
      </c>
      <c r="U176" s="458">
        <f t="shared" si="26"/>
        <v>2.0522154290428689E-2</v>
      </c>
    </row>
    <row r="177" spans="1:21" ht="18" customHeight="1">
      <c r="A177" s="450">
        <v>175</v>
      </c>
      <c r="B177" s="451" t="s">
        <v>1445</v>
      </c>
      <c r="C177" s="452">
        <v>6</v>
      </c>
      <c r="D177" s="453" t="s">
        <v>820</v>
      </c>
      <c r="E177" s="453" t="s">
        <v>822</v>
      </c>
      <c r="F177" s="453" t="s">
        <v>820</v>
      </c>
      <c r="G177" s="454">
        <v>24</v>
      </c>
      <c r="H177" s="454" t="s">
        <v>401</v>
      </c>
      <c r="I177" s="454">
        <v>40</v>
      </c>
      <c r="J177" s="454">
        <v>84</v>
      </c>
      <c r="K177" s="460">
        <v>4770</v>
      </c>
      <c r="L177" s="460">
        <v>1821</v>
      </c>
      <c r="M177" s="478">
        <v>0.5694983058844677</v>
      </c>
      <c r="N177" s="454">
        <v>0.71040000000000003</v>
      </c>
      <c r="O177" s="456">
        <v>0.37089166666666679</v>
      </c>
      <c r="P177" s="456">
        <v>0.21122217583333344</v>
      </c>
      <c r="Q177" s="456">
        <f t="shared" ref="Q177:Q189" si="31">(O177*1000000)/(1.732*11*I177*0.85*720)</f>
        <v>0.79523427340469899</v>
      </c>
      <c r="R177" s="456">
        <f>K177/(1.732*I177*11)</f>
        <v>6.2591853873609065</v>
      </c>
      <c r="S177" s="456">
        <f t="shared" si="27"/>
        <v>0.66496489435893957</v>
      </c>
      <c r="T177" s="457">
        <f t="shared" si="25"/>
        <v>1.4403303187203538E-2</v>
      </c>
      <c r="U177" s="458">
        <f t="shared" si="26"/>
        <v>3.8834259385364639E-2</v>
      </c>
    </row>
    <row r="178" spans="1:21" ht="18" customHeight="1">
      <c r="A178" s="450">
        <v>176</v>
      </c>
      <c r="B178" s="451" t="s">
        <v>1445</v>
      </c>
      <c r="C178" s="452">
        <v>7</v>
      </c>
      <c r="D178" s="453" t="s">
        <v>820</v>
      </c>
      <c r="E178" s="453" t="s">
        <v>821</v>
      </c>
      <c r="F178" s="453" t="s">
        <v>820</v>
      </c>
      <c r="G178" s="454">
        <v>52</v>
      </c>
      <c r="H178" s="454" t="s">
        <v>401</v>
      </c>
      <c r="I178" s="454">
        <v>105</v>
      </c>
      <c r="J178" s="454">
        <v>49</v>
      </c>
      <c r="K178" s="460">
        <v>1892</v>
      </c>
      <c r="L178" s="460">
        <v>3757</v>
      </c>
      <c r="M178" s="478">
        <v>0.43063330767503788</v>
      </c>
      <c r="N178" s="454">
        <v>0.71040000000000003</v>
      </c>
      <c r="O178" s="456">
        <v>0.51965000000000028</v>
      </c>
      <c r="P178" s="456">
        <v>0.22377859833333355</v>
      </c>
      <c r="Q178" s="456">
        <f t="shared" si="31"/>
        <v>0.42445302939800994</v>
      </c>
      <c r="R178" s="456">
        <v>1.1000000000000001</v>
      </c>
      <c r="S178" s="456">
        <f t="shared" si="27"/>
        <v>0.2290189052117203</v>
      </c>
      <c r="T178" s="457">
        <f t="shared" si="25"/>
        <v>5.4749806193844362E-2</v>
      </c>
      <c r="U178" s="458">
        <f t="shared" si="26"/>
        <v>0.10535900354824272</v>
      </c>
    </row>
    <row r="179" spans="1:21" ht="18" customHeight="1">
      <c r="A179" s="450">
        <v>177</v>
      </c>
      <c r="B179" s="451" t="s">
        <v>1445</v>
      </c>
      <c r="C179" s="452">
        <v>8</v>
      </c>
      <c r="D179" s="453" t="s">
        <v>818</v>
      </c>
      <c r="E179" s="453" t="s">
        <v>819</v>
      </c>
      <c r="F179" s="453" t="s">
        <v>818</v>
      </c>
      <c r="G179" s="454">
        <v>25</v>
      </c>
      <c r="H179" s="454" t="s">
        <v>401</v>
      </c>
      <c r="I179" s="454">
        <v>80</v>
      </c>
      <c r="J179" s="454">
        <v>112</v>
      </c>
      <c r="K179" s="460">
        <v>5171</v>
      </c>
      <c r="L179" s="460">
        <v>3027</v>
      </c>
      <c r="M179" s="478">
        <v>0.59597593314367003</v>
      </c>
      <c r="N179" s="454">
        <v>0.71040000000000003</v>
      </c>
      <c r="O179" s="456">
        <v>0.58583333333333332</v>
      </c>
      <c r="P179" s="456">
        <v>0.3491425675</v>
      </c>
      <c r="Q179" s="456">
        <f t="shared" si="31"/>
        <v>0.62804692992507161</v>
      </c>
      <c r="R179" s="456">
        <f>K179/(1.732*I179*11)</f>
        <v>3.392688431660718</v>
      </c>
      <c r="S179" s="456">
        <f t="shared" si="27"/>
        <v>0.44116374293566063</v>
      </c>
      <c r="T179" s="457">
        <f t="shared" si="25"/>
        <v>3.9815479976262703E-2</v>
      </c>
      <c r="U179" s="458">
        <f t="shared" si="26"/>
        <v>6.7963834952368768E-2</v>
      </c>
    </row>
    <row r="180" spans="1:21" ht="18" customHeight="1">
      <c r="A180" s="450">
        <v>178</v>
      </c>
      <c r="B180" s="451" t="s">
        <v>1445</v>
      </c>
      <c r="C180" s="452">
        <v>9</v>
      </c>
      <c r="D180" s="453" t="s">
        <v>818</v>
      </c>
      <c r="E180" s="453" t="s">
        <v>1295</v>
      </c>
      <c r="F180" s="453" t="s">
        <v>1449</v>
      </c>
      <c r="G180" s="454">
        <v>38</v>
      </c>
      <c r="H180" s="454" t="s">
        <v>401</v>
      </c>
      <c r="I180" s="454">
        <v>140</v>
      </c>
      <c r="J180" s="454">
        <v>121</v>
      </c>
      <c r="K180" s="460">
        <v>4296</v>
      </c>
      <c r="L180" s="460">
        <v>6491</v>
      </c>
      <c r="M180" s="478">
        <v>0.46521125939362545</v>
      </c>
      <c r="N180" s="454">
        <v>0.71040000000000003</v>
      </c>
      <c r="O180" s="456">
        <v>0.90043333333333353</v>
      </c>
      <c r="P180" s="456">
        <v>0.41889172500000021</v>
      </c>
      <c r="Q180" s="456">
        <f t="shared" si="31"/>
        <v>0.55160924098568465</v>
      </c>
      <c r="R180" s="456">
        <f>K180/(1.732*I180*11)</f>
        <v>1.6106295552023036</v>
      </c>
      <c r="S180" s="456">
        <f t="shared" si="27"/>
        <v>0.35374005198977942</v>
      </c>
      <c r="T180" s="457">
        <f t="shared" si="25"/>
        <v>0.14861274753141079</v>
      </c>
      <c r="U180" s="458">
        <f t="shared" si="26"/>
        <v>0.16504580853449535</v>
      </c>
    </row>
    <row r="181" spans="1:21" ht="18" customHeight="1">
      <c r="A181" s="450">
        <v>179</v>
      </c>
      <c r="B181" s="451" t="s">
        <v>1445</v>
      </c>
      <c r="C181" s="452">
        <v>10</v>
      </c>
      <c r="D181" s="453" t="s">
        <v>1438</v>
      </c>
      <c r="E181" s="453" t="s">
        <v>1450</v>
      </c>
      <c r="F181" s="453"/>
      <c r="G181" s="454">
        <v>30</v>
      </c>
      <c r="H181" s="454" t="s">
        <v>401</v>
      </c>
      <c r="I181" s="454">
        <v>90</v>
      </c>
      <c r="J181" s="454">
        <v>30</v>
      </c>
      <c r="K181" s="460">
        <v>1481</v>
      </c>
      <c r="L181" s="460">
        <v>4474</v>
      </c>
      <c r="M181" s="478">
        <v>0.53865087691453062</v>
      </c>
      <c r="N181" s="454">
        <v>0.71040000000000003</v>
      </c>
      <c r="O181" s="456">
        <v>0.63005</v>
      </c>
      <c r="P181" s="456">
        <v>0.33937698499999996</v>
      </c>
      <c r="Q181" s="456">
        <f t="shared" si="31"/>
        <v>0.60039976208522139</v>
      </c>
      <c r="R181" s="456">
        <v>1.1000000000000001</v>
      </c>
      <c r="S181" s="456">
        <f t="shared" si="27"/>
        <v>0.40846385186663664</v>
      </c>
      <c r="T181" s="457">
        <f t="shared" si="25"/>
        <v>3.4518398993830558E-2</v>
      </c>
      <c r="U181" s="458">
        <f t="shared" si="26"/>
        <v>5.4786761358353399E-2</v>
      </c>
    </row>
    <row r="182" spans="1:21" ht="18" customHeight="1">
      <c r="A182" s="450">
        <v>180</v>
      </c>
      <c r="B182" s="451" t="s">
        <v>1445</v>
      </c>
      <c r="C182" s="452">
        <v>11</v>
      </c>
      <c r="D182" s="453" t="s">
        <v>1438</v>
      </c>
      <c r="E182" s="453" t="s">
        <v>1451</v>
      </c>
      <c r="F182" s="453"/>
      <c r="G182" s="454">
        <v>8</v>
      </c>
      <c r="H182" s="454">
        <v>34</v>
      </c>
      <c r="I182" s="454">
        <v>70</v>
      </c>
      <c r="J182" s="454">
        <v>41</v>
      </c>
      <c r="K182" s="460">
        <v>1568</v>
      </c>
      <c r="L182" s="460">
        <v>1779</v>
      </c>
      <c r="M182" s="478">
        <v>0.49208979111887785</v>
      </c>
      <c r="N182" s="454">
        <f>IF(H182=55,0.7104,IF(H182=80,0.4862,IF(H182=100,0.3878,IF(H182=34,1.1325))))</f>
        <v>1.1325000000000001</v>
      </c>
      <c r="O182" s="456">
        <v>0.20410333333333339</v>
      </c>
      <c r="P182" s="456">
        <v>0.10043716666666673</v>
      </c>
      <c r="Q182" s="456">
        <f t="shared" si="31"/>
        <v>0.25006911808976756</v>
      </c>
      <c r="R182" s="456">
        <f t="shared" ref="R182:R210" si="32">K182/(1.732*I182*11)</f>
        <v>1.1757295821960949</v>
      </c>
      <c r="S182" s="456">
        <f t="shared" si="27"/>
        <v>0.10004147467570881</v>
      </c>
      <c r="T182" s="457">
        <f t="shared" si="25"/>
        <v>3.5264162163963371E-3</v>
      </c>
      <c r="U182" s="458">
        <f t="shared" si="26"/>
        <v>1.7277602275300109E-2</v>
      </c>
    </row>
    <row r="183" spans="1:21" ht="18" customHeight="1">
      <c r="A183" s="450">
        <v>181</v>
      </c>
      <c r="B183" s="451" t="s">
        <v>1445</v>
      </c>
      <c r="C183" s="452">
        <v>12</v>
      </c>
      <c r="D183" s="453" t="s">
        <v>1438</v>
      </c>
      <c r="E183" s="453" t="s">
        <v>701</v>
      </c>
      <c r="F183" s="453"/>
      <c r="G183" s="454">
        <v>21</v>
      </c>
      <c r="H183" s="454" t="s">
        <v>401</v>
      </c>
      <c r="I183" s="454">
        <v>60</v>
      </c>
      <c r="J183" s="454">
        <v>38</v>
      </c>
      <c r="K183" s="460">
        <v>2646</v>
      </c>
      <c r="L183" s="460">
        <v>2859</v>
      </c>
      <c r="M183" s="478">
        <v>0.45506428335095922</v>
      </c>
      <c r="N183" s="454">
        <v>0.71040000000000003</v>
      </c>
      <c r="O183" s="456">
        <v>0.41053916666666668</v>
      </c>
      <c r="P183" s="456">
        <v>0.1868217116666667</v>
      </c>
      <c r="Q183" s="456">
        <f t="shared" si="31"/>
        <v>0.58682870722958125</v>
      </c>
      <c r="R183" s="456">
        <f t="shared" si="32"/>
        <v>2.3147176149485618</v>
      </c>
      <c r="S183" s="456">
        <f t="shared" si="27"/>
        <v>0.39286008674890954</v>
      </c>
      <c r="T183" s="457">
        <f t="shared" si="25"/>
        <v>1.6752972046845505E-2</v>
      </c>
      <c r="U183" s="458">
        <f t="shared" si="26"/>
        <v>4.0807244246315523E-2</v>
      </c>
    </row>
    <row r="184" spans="1:21" ht="18" customHeight="1">
      <c r="A184" s="450">
        <v>182</v>
      </c>
      <c r="B184" s="451" t="s">
        <v>1445</v>
      </c>
      <c r="C184" s="452">
        <v>13</v>
      </c>
      <c r="D184" s="453" t="s">
        <v>1438</v>
      </c>
      <c r="E184" s="453" t="s">
        <v>1452</v>
      </c>
      <c r="F184" s="453"/>
      <c r="G184" s="454">
        <v>28</v>
      </c>
      <c r="H184" s="454" t="s">
        <v>401</v>
      </c>
      <c r="I184" s="454">
        <v>72</v>
      </c>
      <c r="J184" s="454">
        <v>44</v>
      </c>
      <c r="K184" s="460">
        <v>3272</v>
      </c>
      <c r="L184" s="460">
        <v>3593</v>
      </c>
      <c r="M184" s="478">
        <v>0.58692617948191494</v>
      </c>
      <c r="N184" s="454">
        <v>0.71040000000000003</v>
      </c>
      <c r="O184" s="456">
        <v>0.86047666666666656</v>
      </c>
      <c r="P184" s="456">
        <v>0.50503628249999988</v>
      </c>
      <c r="Q184" s="456">
        <f t="shared" si="31"/>
        <v>1.0249781484535971</v>
      </c>
      <c r="R184" s="456">
        <f t="shared" si="32"/>
        <v>2.3852847178482284</v>
      </c>
      <c r="S184" s="456">
        <f t="shared" si="27"/>
        <v>1.0454597935366108</v>
      </c>
      <c r="T184" s="457">
        <f t="shared" si="25"/>
        <v>8.5597783620494486E-2</v>
      </c>
      <c r="U184" s="458">
        <f t="shared" si="26"/>
        <v>9.9477169964509393E-2</v>
      </c>
    </row>
    <row r="185" spans="1:21" ht="18" customHeight="1">
      <c r="A185" s="450">
        <v>183</v>
      </c>
      <c r="B185" s="451" t="s">
        <v>595</v>
      </c>
      <c r="C185" s="452">
        <v>1</v>
      </c>
      <c r="D185" s="453" t="s">
        <v>1453</v>
      </c>
      <c r="E185" s="453" t="s">
        <v>598</v>
      </c>
      <c r="F185" s="453" t="s">
        <v>1454</v>
      </c>
      <c r="G185" s="454">
        <v>12</v>
      </c>
      <c r="H185" s="454">
        <v>55</v>
      </c>
      <c r="I185" s="454">
        <v>40</v>
      </c>
      <c r="J185" s="454">
        <v>21</v>
      </c>
      <c r="K185" s="454">
        <v>2130</v>
      </c>
      <c r="L185" s="454">
        <v>721</v>
      </c>
      <c r="M185" s="455">
        <v>0.46343058775018936</v>
      </c>
      <c r="N185" s="454">
        <f>IF(H185=55,0.7104,IF(H185=80,0.4862,IF(H185=100,0.3878,IF(H185=34,1.1325))))</f>
        <v>0.71040000000000003</v>
      </c>
      <c r="O185" s="456">
        <v>0.29910666666666658</v>
      </c>
      <c r="P185" s="456">
        <v>0.13861517833333326</v>
      </c>
      <c r="Q185" s="456">
        <f t="shared" si="31"/>
        <v>0.64131899989799712</v>
      </c>
      <c r="R185" s="456">
        <f t="shared" si="32"/>
        <v>2.7949821541045559</v>
      </c>
      <c r="S185" s="456">
        <f t="shared" si="27"/>
        <v>0.45729584768373321</v>
      </c>
      <c r="T185" s="457">
        <f t="shared" si="25"/>
        <v>4.9525702757495576E-3</v>
      </c>
      <c r="U185" s="458">
        <f t="shared" si="26"/>
        <v>1.6557873252851466E-2</v>
      </c>
    </row>
    <row r="186" spans="1:21" ht="18" customHeight="1">
      <c r="A186" s="450">
        <v>184</v>
      </c>
      <c r="B186" s="451" t="s">
        <v>595</v>
      </c>
      <c r="C186" s="452">
        <v>2</v>
      </c>
      <c r="D186" s="453" t="s">
        <v>1453</v>
      </c>
      <c r="E186" s="453" t="s">
        <v>596</v>
      </c>
      <c r="F186" s="453" t="s">
        <v>1455</v>
      </c>
      <c r="G186" s="454">
        <v>22</v>
      </c>
      <c r="H186" s="454">
        <v>55</v>
      </c>
      <c r="I186" s="454">
        <v>130</v>
      </c>
      <c r="J186" s="454">
        <v>105</v>
      </c>
      <c r="K186" s="454">
        <v>5580</v>
      </c>
      <c r="L186" s="454">
        <v>4047</v>
      </c>
      <c r="M186" s="455">
        <v>0.61178462450659166</v>
      </c>
      <c r="N186" s="454">
        <f>IF(H186=55,0.7104,IF(H186=80,0.4862,IF(H186=100,0.3878,IF(H186=34,1.1325))))</f>
        <v>0.71040000000000003</v>
      </c>
      <c r="O186" s="456">
        <v>1.1932300000000007</v>
      </c>
      <c r="P186" s="456">
        <v>0.72999976750000073</v>
      </c>
      <c r="Q186" s="456">
        <f t="shared" si="31"/>
        <v>0.78720676295734093</v>
      </c>
      <c r="R186" s="456">
        <f t="shared" si="32"/>
        <v>2.2529433614883962</v>
      </c>
      <c r="S186" s="456">
        <f t="shared" si="27"/>
        <v>0.65319694270808837</v>
      </c>
      <c r="T186" s="457">
        <f t="shared" si="25"/>
        <v>0.1369889979607439</v>
      </c>
      <c r="U186" s="458">
        <f t="shared" si="26"/>
        <v>0.11480519091939008</v>
      </c>
    </row>
    <row r="187" spans="1:21" ht="18" customHeight="1">
      <c r="A187" s="450">
        <v>185</v>
      </c>
      <c r="B187" s="451" t="s">
        <v>595</v>
      </c>
      <c r="C187" s="452">
        <v>3</v>
      </c>
      <c r="D187" s="453" t="s">
        <v>1453</v>
      </c>
      <c r="E187" s="453" t="s">
        <v>1456</v>
      </c>
      <c r="F187" s="453" t="s">
        <v>1457</v>
      </c>
      <c r="G187" s="454">
        <v>20</v>
      </c>
      <c r="H187" s="454">
        <v>55</v>
      </c>
      <c r="I187" s="454">
        <v>40</v>
      </c>
      <c r="J187" s="454">
        <v>12</v>
      </c>
      <c r="K187" s="454">
        <v>1204</v>
      </c>
      <c r="L187" s="454">
        <v>1176</v>
      </c>
      <c r="M187" s="455">
        <v>0.42270914765951112</v>
      </c>
      <c r="N187" s="454">
        <f>IF(H187=55,0.7104,IF(H187=80,0.4862,IF(H187=100,0.3878,IF(H187=34,1.1325))))</f>
        <v>0.71040000000000003</v>
      </c>
      <c r="O187" s="456">
        <v>0.44720000000000004</v>
      </c>
      <c r="P187" s="456">
        <v>0.18903553083333338</v>
      </c>
      <c r="Q187" s="456">
        <f t="shared" si="31"/>
        <v>0.95884809238973101</v>
      </c>
      <c r="R187" s="456">
        <f t="shared" si="32"/>
        <v>1.5798866260760025</v>
      </c>
      <c r="S187" s="456">
        <f t="shared" si="27"/>
        <v>0.92728134990148714</v>
      </c>
      <c r="T187" s="457">
        <f t="shared" si="25"/>
        <v>1.6737618451455091E-2</v>
      </c>
      <c r="U187" s="458">
        <f t="shared" si="26"/>
        <v>3.7427590454953238E-2</v>
      </c>
    </row>
    <row r="188" spans="1:21" ht="18" customHeight="1">
      <c r="A188" s="450">
        <v>186</v>
      </c>
      <c r="B188" s="451" t="s">
        <v>595</v>
      </c>
      <c r="C188" s="452">
        <v>4</v>
      </c>
      <c r="D188" s="464" t="s">
        <v>1453</v>
      </c>
      <c r="E188" s="464" t="s">
        <v>597</v>
      </c>
      <c r="F188" s="453" t="s">
        <v>1458</v>
      </c>
      <c r="G188" s="454">
        <v>22</v>
      </c>
      <c r="H188" s="454" t="s">
        <v>401</v>
      </c>
      <c r="I188" s="454">
        <v>117</v>
      </c>
      <c r="J188" s="454">
        <v>111</v>
      </c>
      <c r="K188" s="454">
        <v>4613</v>
      </c>
      <c r="L188" s="454">
        <v>4022</v>
      </c>
      <c r="M188" s="455">
        <v>0.54105628919897586</v>
      </c>
      <c r="N188" s="454">
        <v>0.71040000000000003</v>
      </c>
      <c r="O188" s="456">
        <v>1.0222950000000008</v>
      </c>
      <c r="P188" s="456">
        <v>0.55311913916666744</v>
      </c>
      <c r="Q188" s="456">
        <f t="shared" si="31"/>
        <v>0.74937358424656419</v>
      </c>
      <c r="R188" s="456">
        <f t="shared" si="32"/>
        <v>2.0694599216539173</v>
      </c>
      <c r="S188" s="456">
        <f t="shared" si="27"/>
        <v>0.59912333186254674</v>
      </c>
      <c r="T188" s="457">
        <f t="shared" si="25"/>
        <v>0.10177539515517749</v>
      </c>
      <c r="U188" s="458">
        <f t="shared" si="26"/>
        <v>9.9555798624836669E-2</v>
      </c>
    </row>
    <row r="189" spans="1:21" ht="18" customHeight="1">
      <c r="A189" s="450">
        <v>187</v>
      </c>
      <c r="B189" s="451" t="s">
        <v>595</v>
      </c>
      <c r="C189" s="452">
        <v>5</v>
      </c>
      <c r="D189" s="453" t="s">
        <v>1459</v>
      </c>
      <c r="E189" s="453" t="s">
        <v>599</v>
      </c>
      <c r="F189" s="453" t="s">
        <v>1454</v>
      </c>
      <c r="G189" s="454">
        <v>20</v>
      </c>
      <c r="H189" s="454">
        <v>55</v>
      </c>
      <c r="I189" s="454">
        <v>59</v>
      </c>
      <c r="J189" s="454">
        <v>23</v>
      </c>
      <c r="K189" s="454">
        <v>2152</v>
      </c>
      <c r="L189" s="454">
        <v>1440</v>
      </c>
      <c r="M189" s="455">
        <v>0.60115847131309774</v>
      </c>
      <c r="N189" s="454">
        <f>IF(H189=55,0.7104,IF(H189=80,0.4862,IF(H189=100,0.3878,IF(H189=34,1.1325))))</f>
        <v>0.71040000000000003</v>
      </c>
      <c r="O189" s="456">
        <v>0.67934078369097506</v>
      </c>
      <c r="P189" s="456">
        <v>0.40839146702430834</v>
      </c>
      <c r="Q189" s="456">
        <f t="shared" si="31"/>
        <v>0.98751495485982266</v>
      </c>
      <c r="R189" s="456">
        <f t="shared" si="32"/>
        <v>1.9144749250045372</v>
      </c>
      <c r="S189" s="456">
        <f t="shared" si="27"/>
        <v>0.97765161982940274</v>
      </c>
      <c r="T189" s="457">
        <f t="shared" si="25"/>
        <v>3.8392845682064365E-2</v>
      </c>
      <c r="U189" s="458">
        <f t="shared" si="26"/>
        <v>5.6514854699977593E-2</v>
      </c>
    </row>
    <row r="190" spans="1:21" ht="18" customHeight="1">
      <c r="A190" s="450">
        <v>188</v>
      </c>
      <c r="B190" s="451" t="s">
        <v>595</v>
      </c>
      <c r="C190" s="452">
        <v>6</v>
      </c>
      <c r="D190" s="453" t="s">
        <v>1459</v>
      </c>
      <c r="E190" s="453" t="s">
        <v>600</v>
      </c>
      <c r="F190" s="453" t="s">
        <v>1460</v>
      </c>
      <c r="G190" s="454">
        <v>25</v>
      </c>
      <c r="H190" s="454">
        <v>55</v>
      </c>
      <c r="I190" s="454">
        <v>73</v>
      </c>
      <c r="J190" s="454">
        <v>29</v>
      </c>
      <c r="K190" s="454">
        <v>4568</v>
      </c>
      <c r="L190" s="454">
        <v>1932</v>
      </c>
      <c r="M190" s="455">
        <v>0.54521122269975442</v>
      </c>
      <c r="N190" s="454">
        <f>IF(H190=55,0.7104,IF(H190=80,0.4862,IF(H190=100,0.3878,IF(H190=34,1.1325))))</f>
        <v>0.71040000000000003</v>
      </c>
      <c r="O190" s="456">
        <v>1.0005028052827334</v>
      </c>
      <c r="P190" s="456">
        <v>0.54548535778273344</v>
      </c>
      <c r="Q190" s="456">
        <v>0.8</v>
      </c>
      <c r="R190" s="456">
        <f t="shared" si="32"/>
        <v>3.2844500559391894</v>
      </c>
      <c r="S190" s="456">
        <f t="shared" si="27"/>
        <v>0.67200000000000015</v>
      </c>
      <c r="T190" s="457">
        <f t="shared" si="25"/>
        <v>5.0499509762675629E-2</v>
      </c>
      <c r="U190" s="458">
        <f t="shared" si="26"/>
        <v>5.0474131102915702E-2</v>
      </c>
    </row>
    <row r="191" spans="1:21" ht="18" customHeight="1">
      <c r="A191" s="450">
        <v>189</v>
      </c>
      <c r="B191" s="451" t="s">
        <v>595</v>
      </c>
      <c r="C191" s="452">
        <v>7</v>
      </c>
      <c r="D191" s="453" t="s">
        <v>297</v>
      </c>
      <c r="E191" s="453" t="s">
        <v>601</v>
      </c>
      <c r="F191" s="453" t="s">
        <v>1461</v>
      </c>
      <c r="G191" s="454">
        <v>15</v>
      </c>
      <c r="H191" s="454">
        <v>34</v>
      </c>
      <c r="I191" s="454">
        <v>204</v>
      </c>
      <c r="J191" s="454">
        <v>122</v>
      </c>
      <c r="K191" s="454">
        <v>8035</v>
      </c>
      <c r="L191" s="454">
        <v>4704</v>
      </c>
      <c r="M191" s="455">
        <v>0.63487110322288109</v>
      </c>
      <c r="N191" s="454">
        <f>IF(H191=55,0.7104,IF(H191=80,0.4862,IF(H191=100,0.3878,IF(H191=34,1.1325))))</f>
        <v>1.1325000000000001</v>
      </c>
      <c r="O191" s="456">
        <v>1.3085600000000002</v>
      </c>
      <c r="P191" s="456">
        <v>0.83076693083333331</v>
      </c>
      <c r="Q191" s="456">
        <f t="shared" ref="Q191:Q196" si="33">(O191*1000000)/(1.732*11*I191*0.85*720)</f>
        <v>0.55013778972320426</v>
      </c>
      <c r="R191" s="456">
        <f t="shared" si="32"/>
        <v>2.0673553906131001</v>
      </c>
      <c r="S191" s="456">
        <f t="shared" si="27"/>
        <v>0.35214882808986692</v>
      </c>
      <c r="T191" s="457">
        <f t="shared" si="25"/>
        <v>0.19767204689652657</v>
      </c>
      <c r="U191" s="458">
        <f t="shared" si="26"/>
        <v>0.15106074379205123</v>
      </c>
    </row>
    <row r="192" spans="1:21" ht="18" customHeight="1">
      <c r="A192" s="450">
        <v>190</v>
      </c>
      <c r="B192" s="451" t="s">
        <v>595</v>
      </c>
      <c r="C192" s="452">
        <v>8</v>
      </c>
      <c r="D192" s="453" t="s">
        <v>297</v>
      </c>
      <c r="E192" s="453" t="s">
        <v>483</v>
      </c>
      <c r="F192" s="453" t="s">
        <v>1461</v>
      </c>
      <c r="G192" s="454">
        <v>7</v>
      </c>
      <c r="H192" s="454">
        <v>34</v>
      </c>
      <c r="I192" s="454">
        <v>156</v>
      </c>
      <c r="J192" s="454">
        <v>53</v>
      </c>
      <c r="K192" s="454">
        <v>3577</v>
      </c>
      <c r="L192" s="454">
        <v>2422</v>
      </c>
      <c r="M192" s="455">
        <v>0.68041986473868099</v>
      </c>
      <c r="N192" s="454">
        <f>IF(H192=55,0.7104,IF(H192=80,0.4862,IF(H192=100,0.3878,IF(H192=34,1.1325))))</f>
        <v>1.1325000000000001</v>
      </c>
      <c r="O192" s="456">
        <v>1.1461474173516966</v>
      </c>
      <c r="P192" s="456">
        <v>0.77986147068502987</v>
      </c>
      <c r="Q192" s="456">
        <f t="shared" si="33"/>
        <v>0.63012090312662894</v>
      </c>
      <c r="R192" s="456">
        <f t="shared" si="32"/>
        <v>1.2035212670316595</v>
      </c>
      <c r="S192" s="456">
        <f t="shared" si="27"/>
        <v>0.4436660626710206</v>
      </c>
      <c r="T192" s="457">
        <f t="shared" si="25"/>
        <v>6.7962737596725345E-2</v>
      </c>
      <c r="U192" s="458">
        <f t="shared" si="26"/>
        <v>5.9296680835141564E-2</v>
      </c>
    </row>
    <row r="193" spans="1:21" ht="18" customHeight="1">
      <c r="A193" s="450">
        <v>191</v>
      </c>
      <c r="B193" s="451" t="s">
        <v>595</v>
      </c>
      <c r="C193" s="452">
        <v>9</v>
      </c>
      <c r="D193" s="453" t="s">
        <v>297</v>
      </c>
      <c r="E193" s="451" t="s">
        <v>1462</v>
      </c>
      <c r="F193" s="453" t="s">
        <v>1463</v>
      </c>
      <c r="G193" s="454">
        <v>22</v>
      </c>
      <c r="H193" s="454">
        <v>34</v>
      </c>
      <c r="I193" s="454">
        <v>150</v>
      </c>
      <c r="J193" s="454">
        <v>42</v>
      </c>
      <c r="K193" s="454">
        <v>4578</v>
      </c>
      <c r="L193" s="454">
        <v>4257</v>
      </c>
      <c r="M193" s="455">
        <v>0.57567562228889657</v>
      </c>
      <c r="N193" s="454">
        <f>IF(H193=55,0.7104,IF(H193=80,0.4862,IF(H193=100,0.3878,IF(H193=34,1.1325))))</f>
        <v>1.1325000000000001</v>
      </c>
      <c r="O193" s="456">
        <v>1.2812094124764231</v>
      </c>
      <c r="P193" s="456">
        <v>0.73756102580975635</v>
      </c>
      <c r="Q193" s="456">
        <f t="shared" si="33"/>
        <v>0.73254931491042696</v>
      </c>
      <c r="R193" s="456">
        <f t="shared" si="32"/>
        <v>1.6019315557421792</v>
      </c>
      <c r="S193" s="456">
        <f t="shared" si="27"/>
        <v>0.57581266200267422</v>
      </c>
      <c r="T193" s="457">
        <f t="shared" si="25"/>
        <v>0.25630308150103004</v>
      </c>
      <c r="U193" s="458">
        <f t="shared" si="26"/>
        <v>0.20004776659080825</v>
      </c>
    </row>
    <row r="194" spans="1:21" ht="18" customHeight="1">
      <c r="A194" s="450">
        <v>192</v>
      </c>
      <c r="B194" s="451" t="s">
        <v>595</v>
      </c>
      <c r="C194" s="452">
        <v>10</v>
      </c>
      <c r="D194" s="453" t="s">
        <v>301</v>
      </c>
      <c r="E194" s="453" t="s">
        <v>604</v>
      </c>
      <c r="F194" s="453" t="s">
        <v>301</v>
      </c>
      <c r="G194" s="454">
        <v>45</v>
      </c>
      <c r="H194" s="454" t="s">
        <v>401</v>
      </c>
      <c r="I194" s="454">
        <v>90</v>
      </c>
      <c r="J194" s="454">
        <v>60</v>
      </c>
      <c r="K194" s="454">
        <v>2041</v>
      </c>
      <c r="L194" s="454">
        <v>1731</v>
      </c>
      <c r="M194" s="455">
        <v>0.50343210349069856</v>
      </c>
      <c r="N194" s="454">
        <v>0.71040000000000003</v>
      </c>
      <c r="O194" s="456">
        <v>0.67059166666666659</v>
      </c>
      <c r="P194" s="456">
        <v>0.33759737333333328</v>
      </c>
      <c r="Q194" s="456">
        <f t="shared" si="33"/>
        <v>0.63903353245456507</v>
      </c>
      <c r="R194" s="456">
        <f t="shared" si="32"/>
        <v>1.1903095621340427</v>
      </c>
      <c r="S194" s="456">
        <f t="shared" si="27"/>
        <v>0.45449779097200077</v>
      </c>
      <c r="T194" s="457">
        <f t="shared" si="25"/>
        <v>9.3446162149326606E-2</v>
      </c>
      <c r="U194" s="458">
        <f t="shared" si="26"/>
        <v>0.13934882700499801</v>
      </c>
    </row>
    <row r="195" spans="1:21" ht="18" customHeight="1">
      <c r="A195" s="450">
        <v>193</v>
      </c>
      <c r="B195" s="451" t="s">
        <v>595</v>
      </c>
      <c r="C195" s="452">
        <v>11</v>
      </c>
      <c r="D195" s="453" t="s">
        <v>301</v>
      </c>
      <c r="E195" s="453" t="s">
        <v>1464</v>
      </c>
      <c r="F195" s="453" t="s">
        <v>301</v>
      </c>
      <c r="G195" s="454">
        <v>9</v>
      </c>
      <c r="H195" s="454" t="s">
        <v>401</v>
      </c>
      <c r="I195" s="454">
        <v>38</v>
      </c>
      <c r="J195" s="454">
        <v>24</v>
      </c>
      <c r="K195" s="454">
        <v>1202</v>
      </c>
      <c r="L195" s="454">
        <v>924</v>
      </c>
      <c r="M195" s="455">
        <v>0.47803507041481763</v>
      </c>
      <c r="N195" s="454">
        <v>0.71040000000000003</v>
      </c>
      <c r="O195" s="456">
        <v>0.3041500000000002</v>
      </c>
      <c r="P195" s="456">
        <v>0.14539436666666689</v>
      </c>
      <c r="Q195" s="456">
        <f t="shared" si="33"/>
        <v>0.68645524738804442</v>
      </c>
      <c r="R195" s="456">
        <f t="shared" si="32"/>
        <v>1.6602760312496547</v>
      </c>
      <c r="S195" s="456">
        <f t="shared" si="27"/>
        <v>0.51426769481087398</v>
      </c>
      <c r="T195" s="457">
        <f t="shared" ref="T195:T258" si="34">(0.105*K195*K195*N195*G195*S195)/(2*2*R195*R195*12*1000000)</f>
        <v>3.7699110784833725E-3</v>
      </c>
      <c r="U195" s="458">
        <f t="shared" ref="U195:U258" si="35">T195/O195</f>
        <v>1.2394907376239914E-2</v>
      </c>
    </row>
    <row r="196" spans="1:21" ht="18" customHeight="1">
      <c r="A196" s="450">
        <v>194</v>
      </c>
      <c r="B196" s="451" t="s">
        <v>595</v>
      </c>
      <c r="C196" s="452">
        <v>12</v>
      </c>
      <c r="D196" s="453" t="s">
        <v>301</v>
      </c>
      <c r="E196" s="453" t="s">
        <v>605</v>
      </c>
      <c r="F196" s="453" t="s">
        <v>301</v>
      </c>
      <c r="G196" s="454">
        <v>35</v>
      </c>
      <c r="H196" s="454" t="s">
        <v>401</v>
      </c>
      <c r="I196" s="454">
        <v>110</v>
      </c>
      <c r="J196" s="454">
        <v>61</v>
      </c>
      <c r="K196" s="454">
        <v>5295</v>
      </c>
      <c r="L196" s="454">
        <v>1232</v>
      </c>
      <c r="M196" s="455">
        <v>0.16796693981177646</v>
      </c>
      <c r="N196" s="454">
        <v>0.71040000000000003</v>
      </c>
      <c r="O196" s="456">
        <v>0.68075333333333277</v>
      </c>
      <c r="P196" s="456">
        <v>0.11434405416666611</v>
      </c>
      <c r="Q196" s="456">
        <f t="shared" si="33"/>
        <v>0.53076844613320595</v>
      </c>
      <c r="R196" s="456">
        <f t="shared" si="32"/>
        <v>2.5265779779741564</v>
      </c>
      <c r="S196" s="456">
        <f t="shared" ref="S196:S259" si="36">(0.8*Q196*Q196)+(0.2*Q196)</f>
        <v>0.33152580395516762</v>
      </c>
      <c r="T196" s="457">
        <f t="shared" si="34"/>
        <v>7.91959388637236E-2</v>
      </c>
      <c r="U196" s="458">
        <f t="shared" si="35"/>
        <v>0.11633573423127858</v>
      </c>
    </row>
    <row r="197" spans="1:21" ht="18" customHeight="1">
      <c r="A197" s="450">
        <v>195</v>
      </c>
      <c r="B197" s="451" t="s">
        <v>595</v>
      </c>
      <c r="C197" s="452">
        <v>13</v>
      </c>
      <c r="D197" s="453" t="s">
        <v>606</v>
      </c>
      <c r="E197" s="453" t="s">
        <v>1465</v>
      </c>
      <c r="F197" s="453" t="s">
        <v>606</v>
      </c>
      <c r="G197" s="454">
        <v>100</v>
      </c>
      <c r="H197" s="454" t="s">
        <v>401</v>
      </c>
      <c r="I197" s="454">
        <v>65</v>
      </c>
      <c r="J197" s="454">
        <v>147</v>
      </c>
      <c r="K197" s="454">
        <v>6295</v>
      </c>
      <c r="L197" s="454">
        <v>6247</v>
      </c>
      <c r="M197" s="455">
        <v>0.52511028162175255</v>
      </c>
      <c r="N197" s="454">
        <v>0.71040000000000003</v>
      </c>
      <c r="O197" s="456">
        <v>0.93363999999999947</v>
      </c>
      <c r="P197" s="456">
        <v>0.49026396333333278</v>
      </c>
      <c r="Q197" s="456">
        <v>0.8</v>
      </c>
      <c r="R197" s="456">
        <f t="shared" si="32"/>
        <v>5.0832539285195182</v>
      </c>
      <c r="S197" s="456">
        <f t="shared" si="36"/>
        <v>0.67200000000000015</v>
      </c>
      <c r="T197" s="457">
        <f t="shared" si="34"/>
        <v>0.16015044379606272</v>
      </c>
      <c r="U197" s="458">
        <f t="shared" si="35"/>
        <v>0.17153340023570413</v>
      </c>
    </row>
    <row r="198" spans="1:21" ht="18" customHeight="1">
      <c r="A198" s="450">
        <v>196</v>
      </c>
      <c r="B198" s="451" t="s">
        <v>595</v>
      </c>
      <c r="C198" s="452">
        <v>14</v>
      </c>
      <c r="D198" s="453" t="s">
        <v>606</v>
      </c>
      <c r="E198" s="453" t="s">
        <v>533</v>
      </c>
      <c r="F198" s="453" t="s">
        <v>606</v>
      </c>
      <c r="G198" s="454">
        <v>34</v>
      </c>
      <c r="H198" s="454" t="s">
        <v>401</v>
      </c>
      <c r="I198" s="454">
        <v>58</v>
      </c>
      <c r="J198" s="454">
        <v>42</v>
      </c>
      <c r="K198" s="454">
        <v>2512</v>
      </c>
      <c r="L198" s="454">
        <v>1440</v>
      </c>
      <c r="M198" s="455">
        <v>0.55686607031929436</v>
      </c>
      <c r="N198" s="454">
        <v>0.71040000000000003</v>
      </c>
      <c r="O198" s="456">
        <v>0.16098000000000001</v>
      </c>
      <c r="P198" s="456">
        <v>8.964430000000001E-2</v>
      </c>
      <c r="Q198" s="456">
        <f t="shared" ref="Q198:Q204" si="37">(O198*1000000)/(1.732*11*I198*0.85*720)</f>
        <v>0.23804109233375309</v>
      </c>
      <c r="R198" s="456">
        <f t="shared" si="32"/>
        <v>2.2732702512904788</v>
      </c>
      <c r="S198" s="456">
        <f t="shared" si="36"/>
        <v>9.293906777830771E-2</v>
      </c>
      <c r="T198" s="457">
        <f t="shared" si="34"/>
        <v>5.9960518032119228E-3</v>
      </c>
      <c r="U198" s="458">
        <f t="shared" si="35"/>
        <v>3.7247184763398701E-2</v>
      </c>
    </row>
    <row r="199" spans="1:21" ht="18" customHeight="1">
      <c r="A199" s="450">
        <v>197</v>
      </c>
      <c r="B199" s="451" t="s">
        <v>595</v>
      </c>
      <c r="C199" s="452">
        <v>15</v>
      </c>
      <c r="D199" s="453" t="s">
        <v>607</v>
      </c>
      <c r="E199" s="453" t="s">
        <v>608</v>
      </c>
      <c r="F199" s="453" t="s">
        <v>607</v>
      </c>
      <c r="G199" s="454">
        <v>45</v>
      </c>
      <c r="H199" s="454" t="s">
        <v>401</v>
      </c>
      <c r="I199" s="454">
        <v>140</v>
      </c>
      <c r="J199" s="454">
        <v>143</v>
      </c>
      <c r="K199" s="454">
        <v>4022</v>
      </c>
      <c r="L199" s="454">
        <v>5625</v>
      </c>
      <c r="M199" s="455">
        <v>0.50432136151939178</v>
      </c>
      <c r="N199" s="454">
        <v>0.71040000000000003</v>
      </c>
      <c r="O199" s="456">
        <v>0.64271333333333336</v>
      </c>
      <c r="P199" s="456">
        <v>0.32413406333333333</v>
      </c>
      <c r="Q199" s="456">
        <f t="shared" si="37"/>
        <v>0.39372888680048046</v>
      </c>
      <c r="R199" s="456">
        <f t="shared" si="32"/>
        <v>1.5079031822680784</v>
      </c>
      <c r="S199" s="456">
        <f t="shared" si="36"/>
        <v>0.20276372640101253</v>
      </c>
      <c r="T199" s="457">
        <f t="shared" si="34"/>
        <v>0.10087673315771857</v>
      </c>
      <c r="U199" s="458">
        <f t="shared" si="35"/>
        <v>0.15695447398692819</v>
      </c>
    </row>
    <row r="200" spans="1:21" ht="18" customHeight="1">
      <c r="A200" s="450">
        <v>198</v>
      </c>
      <c r="B200" s="451" t="s">
        <v>595</v>
      </c>
      <c r="C200" s="452">
        <v>16</v>
      </c>
      <c r="D200" s="453" t="s">
        <v>373</v>
      </c>
      <c r="E200" s="453" t="s">
        <v>373</v>
      </c>
      <c r="F200" s="453" t="s">
        <v>373</v>
      </c>
      <c r="G200" s="454">
        <v>40</v>
      </c>
      <c r="H200" s="454" t="s">
        <v>401</v>
      </c>
      <c r="I200" s="454">
        <v>40</v>
      </c>
      <c r="J200" s="454">
        <v>40</v>
      </c>
      <c r="K200" s="454">
        <v>2145</v>
      </c>
      <c r="L200" s="454">
        <v>1340</v>
      </c>
      <c r="M200" s="455">
        <v>0.58879597044996657</v>
      </c>
      <c r="N200" s="454">
        <v>0.71040000000000003</v>
      </c>
      <c r="O200" s="456">
        <v>0.32261666666666677</v>
      </c>
      <c r="P200" s="456">
        <v>0.18995539333333344</v>
      </c>
      <c r="Q200" s="456">
        <f t="shared" si="37"/>
        <v>0.69172713641875472</v>
      </c>
      <c r="R200" s="456">
        <f t="shared" si="32"/>
        <v>2.8146651270207852</v>
      </c>
      <c r="S200" s="456">
        <f t="shared" si="36"/>
        <v>0.52113457229022342</v>
      </c>
      <c r="T200" s="457">
        <f t="shared" si="34"/>
        <v>1.8813171717047196E-2</v>
      </c>
      <c r="U200" s="458">
        <f t="shared" si="35"/>
        <v>5.8314320557050749E-2</v>
      </c>
    </row>
    <row r="201" spans="1:21" ht="18" customHeight="1">
      <c r="A201" s="450">
        <v>199</v>
      </c>
      <c r="B201" s="451" t="s">
        <v>595</v>
      </c>
      <c r="C201" s="452">
        <v>17</v>
      </c>
      <c r="D201" s="453" t="s">
        <v>373</v>
      </c>
      <c r="E201" s="453" t="s">
        <v>609</v>
      </c>
      <c r="F201" s="453" t="s">
        <v>373</v>
      </c>
      <c r="G201" s="454">
        <v>70</v>
      </c>
      <c r="H201" s="454" t="s">
        <v>401</v>
      </c>
      <c r="I201" s="454">
        <v>68</v>
      </c>
      <c r="J201" s="454">
        <v>68</v>
      </c>
      <c r="K201" s="454">
        <v>2043</v>
      </c>
      <c r="L201" s="454">
        <v>3647</v>
      </c>
      <c r="M201" s="455">
        <v>0.33530312343154206</v>
      </c>
      <c r="N201" s="454">
        <v>0.71040000000000003</v>
      </c>
      <c r="O201" s="456">
        <v>0.44496999999999992</v>
      </c>
      <c r="P201" s="456">
        <v>0.14919983083333324</v>
      </c>
      <c r="Q201" s="456">
        <f t="shared" si="37"/>
        <v>0.56121571565644857</v>
      </c>
      <c r="R201" s="456">
        <f t="shared" si="32"/>
        <v>1.5769534771708389</v>
      </c>
      <c r="S201" s="456">
        <f t="shared" si="36"/>
        <v>0.36421360673111347</v>
      </c>
      <c r="T201" s="457">
        <f t="shared" si="34"/>
        <v>6.6497327605781725E-2</v>
      </c>
      <c r="U201" s="458">
        <f t="shared" si="35"/>
        <v>0.1494422716268102</v>
      </c>
    </row>
    <row r="202" spans="1:21" ht="18" customHeight="1">
      <c r="A202" s="450">
        <v>200</v>
      </c>
      <c r="B202" s="451" t="s">
        <v>595</v>
      </c>
      <c r="C202" s="452">
        <v>18</v>
      </c>
      <c r="D202" s="453" t="s">
        <v>373</v>
      </c>
      <c r="E202" s="453" t="s">
        <v>610</v>
      </c>
      <c r="F202" s="453" t="s">
        <v>373</v>
      </c>
      <c r="G202" s="454">
        <v>35</v>
      </c>
      <c r="H202" s="454" t="s">
        <v>401</v>
      </c>
      <c r="I202" s="454">
        <v>20</v>
      </c>
      <c r="J202" s="454">
        <v>35</v>
      </c>
      <c r="K202" s="454">
        <v>769</v>
      </c>
      <c r="L202" s="454">
        <v>829</v>
      </c>
      <c r="M202" s="455">
        <v>0.54166927558056621</v>
      </c>
      <c r="N202" s="454">
        <v>0.71040000000000003</v>
      </c>
      <c r="O202" s="456">
        <v>0.25234000000000018</v>
      </c>
      <c r="P202" s="456">
        <v>0.13668482500000018</v>
      </c>
      <c r="Q202" s="456">
        <f t="shared" si="37"/>
        <v>1.082091805159324</v>
      </c>
      <c r="R202" s="456">
        <f t="shared" si="32"/>
        <v>2.0181608230107075</v>
      </c>
      <c r="S202" s="456">
        <f t="shared" si="36"/>
        <v>1.1531565008662363</v>
      </c>
      <c r="T202" s="457">
        <f t="shared" si="34"/>
        <v>9.1064361627239895E-3</v>
      </c>
      <c r="U202" s="458">
        <f t="shared" si="35"/>
        <v>3.6087961332820731E-2</v>
      </c>
    </row>
    <row r="203" spans="1:21" ht="18" customHeight="1">
      <c r="A203" s="450">
        <v>201</v>
      </c>
      <c r="B203" s="451" t="s">
        <v>595</v>
      </c>
      <c r="C203" s="452">
        <v>19</v>
      </c>
      <c r="D203" s="453" t="s">
        <v>611</v>
      </c>
      <c r="E203" s="453" t="s">
        <v>612</v>
      </c>
      <c r="F203" s="453" t="s">
        <v>611</v>
      </c>
      <c r="G203" s="454">
        <v>60</v>
      </c>
      <c r="H203" s="454" t="s">
        <v>401</v>
      </c>
      <c r="I203" s="454">
        <v>59</v>
      </c>
      <c r="J203" s="454">
        <v>55</v>
      </c>
      <c r="K203" s="454">
        <v>2101</v>
      </c>
      <c r="L203" s="454">
        <v>3307</v>
      </c>
      <c r="M203" s="455">
        <v>0.47902857347857231</v>
      </c>
      <c r="N203" s="454">
        <v>0.71040000000000003</v>
      </c>
      <c r="O203" s="456">
        <v>0.38664617784954164</v>
      </c>
      <c r="P203" s="456">
        <v>0.18521456701620831</v>
      </c>
      <c r="Q203" s="456">
        <f t="shared" si="37"/>
        <v>0.56204322194720235</v>
      </c>
      <c r="R203" s="456">
        <f t="shared" si="32"/>
        <v>1.8691040043840765</v>
      </c>
      <c r="S203" s="456">
        <f t="shared" si="36"/>
        <v>0.36512271105887423</v>
      </c>
      <c r="T203" s="457">
        <f t="shared" si="34"/>
        <v>4.3015629339865823E-2</v>
      </c>
      <c r="U203" s="458">
        <f t="shared" si="35"/>
        <v>0.11125321237910904</v>
      </c>
    </row>
    <row r="204" spans="1:21" ht="18" customHeight="1">
      <c r="A204" s="450">
        <v>202</v>
      </c>
      <c r="B204" s="451" t="s">
        <v>595</v>
      </c>
      <c r="C204" s="452">
        <v>20</v>
      </c>
      <c r="D204" s="453" t="s">
        <v>305</v>
      </c>
      <c r="E204" s="453" t="s">
        <v>613</v>
      </c>
      <c r="F204" s="453" t="s">
        <v>305</v>
      </c>
      <c r="G204" s="454">
        <v>35</v>
      </c>
      <c r="H204" s="454" t="s">
        <v>401</v>
      </c>
      <c r="I204" s="454">
        <v>105</v>
      </c>
      <c r="J204" s="454">
        <v>55</v>
      </c>
      <c r="K204" s="454">
        <v>3339</v>
      </c>
      <c r="L204" s="454">
        <v>3251</v>
      </c>
      <c r="M204" s="455">
        <v>0.60731940653128413</v>
      </c>
      <c r="N204" s="454">
        <v>0.71040000000000003</v>
      </c>
      <c r="O204" s="456">
        <v>0.89507666666666674</v>
      </c>
      <c r="P204" s="456">
        <v>0.54359743000000005</v>
      </c>
      <c r="Q204" s="456">
        <f t="shared" si="37"/>
        <v>0.73110363265686373</v>
      </c>
      <c r="R204" s="456">
        <f t="shared" si="32"/>
        <v>1.669116103296242</v>
      </c>
      <c r="S204" s="456">
        <f t="shared" si="36"/>
        <v>0.57383074387862265</v>
      </c>
      <c r="T204" s="457">
        <f t="shared" si="34"/>
        <v>0.12490005084606112</v>
      </c>
      <c r="U204" s="458">
        <f t="shared" si="35"/>
        <v>0.13954117618907258</v>
      </c>
    </row>
    <row r="205" spans="1:21" ht="18" customHeight="1">
      <c r="A205" s="450">
        <v>203</v>
      </c>
      <c r="B205" s="451" t="s">
        <v>595</v>
      </c>
      <c r="C205" s="452">
        <v>21</v>
      </c>
      <c r="D205" s="453" t="s">
        <v>305</v>
      </c>
      <c r="E205" s="453" t="s">
        <v>614</v>
      </c>
      <c r="F205" s="453" t="s">
        <v>305</v>
      </c>
      <c r="G205" s="454">
        <v>20</v>
      </c>
      <c r="H205" s="454" t="s">
        <v>401</v>
      </c>
      <c r="I205" s="454">
        <v>60</v>
      </c>
      <c r="J205" s="454">
        <v>74</v>
      </c>
      <c r="K205" s="454">
        <v>2800</v>
      </c>
      <c r="L205" s="454">
        <v>3443</v>
      </c>
      <c r="M205" s="455">
        <v>0.65755081352168021</v>
      </c>
      <c r="N205" s="454">
        <v>0.71040000000000003</v>
      </c>
      <c r="O205" s="456">
        <v>0.75257999875449955</v>
      </c>
      <c r="P205" s="456">
        <v>0.49485959042116628</v>
      </c>
      <c r="Q205" s="456">
        <v>0.8</v>
      </c>
      <c r="R205" s="456">
        <f t="shared" si="32"/>
        <v>2.4494366295751973</v>
      </c>
      <c r="S205" s="456">
        <f t="shared" si="36"/>
        <v>0.67200000000000015</v>
      </c>
      <c r="T205" s="457">
        <f t="shared" si="34"/>
        <v>2.729190994867817E-2</v>
      </c>
      <c r="U205" s="458">
        <f t="shared" si="35"/>
        <v>3.6264463570445105E-2</v>
      </c>
    </row>
    <row r="206" spans="1:21" ht="18" customHeight="1">
      <c r="A206" s="450">
        <v>204</v>
      </c>
      <c r="B206" s="451" t="s">
        <v>595</v>
      </c>
      <c r="C206" s="452">
        <v>22</v>
      </c>
      <c r="D206" s="453" t="s">
        <v>305</v>
      </c>
      <c r="E206" s="453" t="s">
        <v>1208</v>
      </c>
      <c r="F206" s="453" t="s">
        <v>305</v>
      </c>
      <c r="G206" s="454">
        <v>10</v>
      </c>
      <c r="H206" s="454" t="s">
        <v>401</v>
      </c>
      <c r="I206" s="454">
        <v>78</v>
      </c>
      <c r="J206" s="454">
        <v>57</v>
      </c>
      <c r="K206" s="454">
        <v>4973</v>
      </c>
      <c r="L206" s="454">
        <v>1916</v>
      </c>
      <c r="M206" s="455">
        <v>0.54404722475299283</v>
      </c>
      <c r="N206" s="454">
        <v>0.71040000000000003</v>
      </c>
      <c r="O206" s="456">
        <v>0.82586916257428433</v>
      </c>
      <c r="P206" s="456">
        <v>0.44931182590761765</v>
      </c>
      <c r="Q206" s="456">
        <f t="shared" ref="Q206:Q220" si="38">(O206*1000000)/(1.732*11*I206*0.85*720)</f>
        <v>0.90808113285842051</v>
      </c>
      <c r="R206" s="456">
        <f t="shared" si="32"/>
        <v>3.3464418568344665</v>
      </c>
      <c r="S206" s="456">
        <f t="shared" si="36"/>
        <v>0.84130530165442996</v>
      </c>
      <c r="T206" s="457">
        <f t="shared" si="34"/>
        <v>2.8871875163129432E-2</v>
      </c>
      <c r="U206" s="458">
        <f t="shared" si="35"/>
        <v>3.4959381547960994E-2</v>
      </c>
    </row>
    <row r="207" spans="1:21" ht="18" customHeight="1">
      <c r="A207" s="450">
        <v>205</v>
      </c>
      <c r="B207" s="451" t="s">
        <v>595</v>
      </c>
      <c r="C207" s="452">
        <v>23</v>
      </c>
      <c r="D207" s="453" t="s">
        <v>377</v>
      </c>
      <c r="E207" s="453" t="s">
        <v>619</v>
      </c>
      <c r="F207" s="453" t="s">
        <v>377</v>
      </c>
      <c r="G207" s="454">
        <v>15</v>
      </c>
      <c r="H207" s="454" t="s">
        <v>401</v>
      </c>
      <c r="I207" s="454">
        <v>45</v>
      </c>
      <c r="J207" s="454">
        <v>71</v>
      </c>
      <c r="K207" s="454">
        <v>3422</v>
      </c>
      <c r="L207" s="454">
        <v>1750</v>
      </c>
      <c r="M207" s="455">
        <v>0.39821783966625834</v>
      </c>
      <c r="N207" s="454">
        <v>0.71040000000000003</v>
      </c>
      <c r="O207" s="456">
        <v>0.30342524732216669</v>
      </c>
      <c r="P207" s="456">
        <v>0.12082934648883337</v>
      </c>
      <c r="Q207" s="456">
        <f t="shared" si="38"/>
        <v>0.57829202857829809</v>
      </c>
      <c r="R207" s="456">
        <f t="shared" si="32"/>
        <v>3.9914153078125367</v>
      </c>
      <c r="S207" s="456">
        <f t="shared" si="36"/>
        <v>0.38319574196942213</v>
      </c>
      <c r="T207" s="457">
        <f t="shared" si="34"/>
        <v>6.5655198899914457E-3</v>
      </c>
      <c r="U207" s="458">
        <f t="shared" si="35"/>
        <v>2.163801446298369E-2</v>
      </c>
    </row>
    <row r="208" spans="1:21" ht="18" customHeight="1">
      <c r="A208" s="450">
        <v>206</v>
      </c>
      <c r="B208" s="451" t="s">
        <v>595</v>
      </c>
      <c r="C208" s="452">
        <v>24</v>
      </c>
      <c r="D208" s="453" t="s">
        <v>377</v>
      </c>
      <c r="E208" s="453" t="s">
        <v>621</v>
      </c>
      <c r="F208" s="453" t="s">
        <v>377</v>
      </c>
      <c r="G208" s="462">
        <v>12</v>
      </c>
      <c r="H208" s="454" t="s">
        <v>401</v>
      </c>
      <c r="I208" s="454">
        <v>40</v>
      </c>
      <c r="J208" s="454">
        <v>28</v>
      </c>
      <c r="K208" s="454">
        <v>1057</v>
      </c>
      <c r="L208" s="454">
        <v>1694</v>
      </c>
      <c r="M208" s="455">
        <v>0.64691726233635449</v>
      </c>
      <c r="N208" s="454">
        <v>0.71040000000000003</v>
      </c>
      <c r="O208" s="456">
        <v>0.20291912921248337</v>
      </c>
      <c r="P208" s="456">
        <v>0.13127188754581673</v>
      </c>
      <c r="Q208" s="456">
        <f t="shared" si="38"/>
        <v>0.43508188719761842</v>
      </c>
      <c r="R208" s="456">
        <f t="shared" si="32"/>
        <v>1.3869934914969557</v>
      </c>
      <c r="S208" s="456">
        <f t="shared" si="36"/>
        <v>0.23845337629347663</v>
      </c>
      <c r="T208" s="457">
        <f t="shared" si="34"/>
        <v>2.582479393952313E-3</v>
      </c>
      <c r="U208" s="458">
        <f t="shared" si="35"/>
        <v>1.2726643387317679E-2</v>
      </c>
    </row>
    <row r="209" spans="1:21" ht="18" customHeight="1">
      <c r="A209" s="450">
        <v>207</v>
      </c>
      <c r="B209" s="451" t="s">
        <v>595</v>
      </c>
      <c r="C209" s="452">
        <v>25</v>
      </c>
      <c r="D209" s="453" t="s">
        <v>377</v>
      </c>
      <c r="E209" s="453" t="s">
        <v>620</v>
      </c>
      <c r="F209" s="453" t="s">
        <v>377</v>
      </c>
      <c r="G209" s="454">
        <v>17</v>
      </c>
      <c r="H209" s="454" t="s">
        <v>401</v>
      </c>
      <c r="I209" s="454">
        <v>140</v>
      </c>
      <c r="J209" s="454">
        <v>60</v>
      </c>
      <c r="K209" s="454">
        <v>3717</v>
      </c>
      <c r="L209" s="454">
        <v>2438</v>
      </c>
      <c r="M209" s="455">
        <v>0.67160046123093964</v>
      </c>
      <c r="N209" s="454">
        <v>0.71040000000000003</v>
      </c>
      <c r="O209" s="456">
        <v>0.74041000000000012</v>
      </c>
      <c r="P209" s="456">
        <v>0.4972596975000001</v>
      </c>
      <c r="Q209" s="456">
        <f t="shared" si="38"/>
        <v>0.4535782750359576</v>
      </c>
      <c r="R209" s="456">
        <f t="shared" si="32"/>
        <v>1.3935544824690322</v>
      </c>
      <c r="S209" s="456">
        <f t="shared" si="36"/>
        <v>0.25530225627486736</v>
      </c>
      <c r="T209" s="457">
        <f t="shared" si="34"/>
        <v>4.798348705820691E-2</v>
      </c>
      <c r="U209" s="458">
        <f t="shared" si="35"/>
        <v>6.4806643694989133E-2</v>
      </c>
    </row>
    <row r="210" spans="1:21" ht="18" customHeight="1">
      <c r="A210" s="450">
        <v>208</v>
      </c>
      <c r="B210" s="451" t="s">
        <v>595</v>
      </c>
      <c r="C210" s="452">
        <v>26</v>
      </c>
      <c r="D210" s="453" t="s">
        <v>617</v>
      </c>
      <c r="E210" s="453" t="s">
        <v>618</v>
      </c>
      <c r="F210" s="453" t="s">
        <v>377</v>
      </c>
      <c r="G210" s="454">
        <v>20</v>
      </c>
      <c r="H210" s="454" t="s">
        <v>401</v>
      </c>
      <c r="I210" s="454">
        <v>85</v>
      </c>
      <c r="J210" s="454">
        <v>65</v>
      </c>
      <c r="K210" s="454">
        <v>2235</v>
      </c>
      <c r="L210" s="454">
        <v>2833</v>
      </c>
      <c r="M210" s="455">
        <v>0.41764386992736108</v>
      </c>
      <c r="N210" s="454">
        <v>0.71040000000000003</v>
      </c>
      <c r="O210" s="456">
        <v>0.19805939735240674</v>
      </c>
      <c r="P210" s="456">
        <v>8.2718293185740088E-2</v>
      </c>
      <c r="Q210" s="456">
        <f t="shared" si="38"/>
        <v>0.19984097162076703</v>
      </c>
      <c r="R210" s="456">
        <f t="shared" si="32"/>
        <v>1.3801237480085462</v>
      </c>
      <c r="S210" s="456">
        <f t="shared" si="36"/>
        <v>7.1917325474819188E-2</v>
      </c>
      <c r="T210" s="457">
        <f t="shared" si="34"/>
        <v>5.8618342665537034E-3</v>
      </c>
      <c r="U210" s="458">
        <f t="shared" si="35"/>
        <v>2.9596345060687788E-2</v>
      </c>
    </row>
    <row r="211" spans="1:21" ht="18" customHeight="1">
      <c r="A211" s="450">
        <v>209</v>
      </c>
      <c r="B211" s="451" t="s">
        <v>595</v>
      </c>
      <c r="C211" s="452">
        <v>27</v>
      </c>
      <c r="D211" s="453" t="s">
        <v>617</v>
      </c>
      <c r="E211" s="453" t="s">
        <v>1466</v>
      </c>
      <c r="F211" s="453" t="s">
        <v>306</v>
      </c>
      <c r="G211" s="465">
        <v>8</v>
      </c>
      <c r="H211" s="465" t="s">
        <v>401</v>
      </c>
      <c r="I211" s="454">
        <v>100</v>
      </c>
      <c r="J211" s="465">
        <v>51</v>
      </c>
      <c r="K211" s="465">
        <v>1656</v>
      </c>
      <c r="L211" s="454">
        <v>5939</v>
      </c>
      <c r="M211" s="455">
        <v>0.67475297982366889</v>
      </c>
      <c r="N211" s="454">
        <v>0.71040000000000003</v>
      </c>
      <c r="O211" s="456">
        <v>1.0485333333333327</v>
      </c>
      <c r="P211" s="456">
        <v>0.70750099111111053</v>
      </c>
      <c r="Q211" s="456">
        <f t="shared" si="38"/>
        <v>0.89927029201584219</v>
      </c>
      <c r="R211" s="456">
        <v>1.1000000000000001</v>
      </c>
      <c r="S211" s="456">
        <f t="shared" si="36"/>
        <v>0.82680370488497501</v>
      </c>
      <c r="T211" s="457">
        <f t="shared" si="34"/>
        <v>2.3295857981887557E-2</v>
      </c>
      <c r="U211" s="458">
        <f t="shared" si="35"/>
        <v>2.2217565471027059E-2</v>
      </c>
    </row>
    <row r="212" spans="1:21" ht="18" customHeight="1">
      <c r="A212" s="450">
        <v>210</v>
      </c>
      <c r="B212" s="451" t="s">
        <v>595</v>
      </c>
      <c r="C212" s="452">
        <v>28</v>
      </c>
      <c r="D212" s="453" t="s">
        <v>615</v>
      </c>
      <c r="E212" s="453" t="s">
        <v>616</v>
      </c>
      <c r="F212" s="453" t="s">
        <v>306</v>
      </c>
      <c r="G212" s="465">
        <v>25</v>
      </c>
      <c r="H212" s="465" t="s">
        <v>401</v>
      </c>
      <c r="I212" s="454">
        <v>45</v>
      </c>
      <c r="J212" s="465">
        <v>110</v>
      </c>
      <c r="K212" s="465">
        <v>2126</v>
      </c>
      <c r="L212" s="454">
        <v>1695</v>
      </c>
      <c r="M212" s="455">
        <v>0.40931613400077171</v>
      </c>
      <c r="N212" s="454">
        <v>0.71040000000000003</v>
      </c>
      <c r="O212" s="456">
        <v>0.12985000000000035</v>
      </c>
      <c r="P212" s="456">
        <v>5.3149700000000355E-2</v>
      </c>
      <c r="Q212" s="456">
        <f t="shared" si="38"/>
        <v>0.24747848299901978</v>
      </c>
      <c r="R212" s="456">
        <f>K212/(1.732*I212*11)</f>
        <v>2.4797629878461289</v>
      </c>
      <c r="S212" s="456">
        <f t="shared" si="36"/>
        <v>9.8492176237800877E-2</v>
      </c>
      <c r="T212" s="457">
        <f t="shared" si="34"/>
        <v>2.8125414388930643E-3</v>
      </c>
      <c r="U212" s="458">
        <f t="shared" si="35"/>
        <v>2.1659926368063586E-2</v>
      </c>
    </row>
    <row r="213" spans="1:21" ht="18" customHeight="1">
      <c r="A213" s="450">
        <v>211</v>
      </c>
      <c r="B213" s="451" t="s">
        <v>595</v>
      </c>
      <c r="C213" s="452">
        <v>29</v>
      </c>
      <c r="D213" s="453" t="s">
        <v>1438</v>
      </c>
      <c r="E213" s="453" t="s">
        <v>1467</v>
      </c>
      <c r="F213" s="453"/>
      <c r="G213" s="454">
        <v>14</v>
      </c>
      <c r="H213" s="454" t="s">
        <v>592</v>
      </c>
      <c r="I213" s="454">
        <v>28</v>
      </c>
      <c r="J213" s="454">
        <v>77</v>
      </c>
      <c r="K213" s="454">
        <v>2907</v>
      </c>
      <c r="L213" s="454">
        <v>2634</v>
      </c>
      <c r="M213" s="455">
        <v>0.44016066411205135</v>
      </c>
      <c r="N213" s="454">
        <v>0.71040000000000003</v>
      </c>
      <c r="O213" s="456">
        <v>0.319300588057365</v>
      </c>
      <c r="P213" s="456">
        <v>0.14054355889069833</v>
      </c>
      <c r="Q213" s="456">
        <f t="shared" si="38"/>
        <v>0.97802440505278454</v>
      </c>
      <c r="R213" s="456">
        <f>K213/(1.732*I213*11)</f>
        <v>5.4493716445217597</v>
      </c>
      <c r="S213" s="456">
        <f t="shared" si="36"/>
        <v>0.96083027051363956</v>
      </c>
      <c r="T213" s="457">
        <f t="shared" si="34"/>
        <v>5.9487118876032103E-3</v>
      </c>
      <c r="U213" s="458">
        <f t="shared" si="35"/>
        <v>1.8630444509342634E-2</v>
      </c>
    </row>
    <row r="214" spans="1:21" ht="18" customHeight="1">
      <c r="A214" s="450">
        <v>212</v>
      </c>
      <c r="B214" s="451" t="s">
        <v>595</v>
      </c>
      <c r="C214" s="452">
        <v>30</v>
      </c>
      <c r="D214" s="453" t="s">
        <v>1438</v>
      </c>
      <c r="E214" s="453" t="s">
        <v>1468</v>
      </c>
      <c r="F214" s="453"/>
      <c r="G214" s="454">
        <v>40</v>
      </c>
      <c r="H214" s="454" t="s">
        <v>592</v>
      </c>
      <c r="I214" s="454">
        <v>30</v>
      </c>
      <c r="J214" s="454">
        <v>45</v>
      </c>
      <c r="K214" s="454">
        <v>3056</v>
      </c>
      <c r="L214" s="454">
        <v>296</v>
      </c>
      <c r="M214" s="455">
        <v>0.43577943747019354</v>
      </c>
      <c r="N214" s="454">
        <v>0.71040000000000003</v>
      </c>
      <c r="O214" s="456">
        <v>6.2929999999998723E-2</v>
      </c>
      <c r="P214" s="456">
        <v>2.7423599999998723E-2</v>
      </c>
      <c r="Q214" s="456">
        <f t="shared" si="38"/>
        <v>0.1799055171558871</v>
      </c>
      <c r="R214" s="456">
        <f>K214/(1.732*I214*11)</f>
        <v>5.346770242844145</v>
      </c>
      <c r="S214" s="456">
        <f t="shared" si="36"/>
        <v>6.1873899513679172E-2</v>
      </c>
      <c r="T214" s="457">
        <f t="shared" si="34"/>
        <v>1.2564411411464978E-3</v>
      </c>
      <c r="U214" s="458">
        <f t="shared" si="35"/>
        <v>1.9965694281686371E-2</v>
      </c>
    </row>
    <row r="215" spans="1:21" ht="18" customHeight="1">
      <c r="A215" s="450">
        <v>213</v>
      </c>
      <c r="B215" s="451" t="s">
        <v>595</v>
      </c>
      <c r="C215" s="452">
        <v>31</v>
      </c>
      <c r="D215" s="453" t="s">
        <v>1438</v>
      </c>
      <c r="E215" s="453" t="s">
        <v>840</v>
      </c>
      <c r="F215" s="453"/>
      <c r="G215" s="454">
        <v>15</v>
      </c>
      <c r="H215" s="454" t="s">
        <v>401</v>
      </c>
      <c r="I215" s="454">
        <v>21</v>
      </c>
      <c r="J215" s="454">
        <v>6</v>
      </c>
      <c r="K215" s="454">
        <v>301</v>
      </c>
      <c r="L215" s="454">
        <v>368</v>
      </c>
      <c r="M215" s="455">
        <v>0.57983815493721891</v>
      </c>
      <c r="N215" s="454">
        <v>0.71040000000000003</v>
      </c>
      <c r="O215" s="456">
        <v>4.5873777777777763E-2</v>
      </c>
      <c r="P215" s="456">
        <v>2.6599366666666655E-2</v>
      </c>
      <c r="Q215" s="456">
        <f t="shared" si="38"/>
        <v>0.18734979262685339</v>
      </c>
      <c r="R215" s="456">
        <v>1.1000000000000001</v>
      </c>
      <c r="S215" s="456">
        <f t="shared" si="36"/>
        <v>6.5549914363230655E-2</v>
      </c>
      <c r="T215" s="457">
        <f t="shared" si="34"/>
        <v>1.1440948298628886E-4</v>
      </c>
      <c r="U215" s="458">
        <f t="shared" si="35"/>
        <v>2.4940061300491203E-3</v>
      </c>
    </row>
    <row r="216" spans="1:21" ht="18" customHeight="1">
      <c r="A216" s="450">
        <v>214</v>
      </c>
      <c r="B216" s="451" t="s">
        <v>1469</v>
      </c>
      <c r="C216" s="452">
        <v>1</v>
      </c>
      <c r="D216" s="453" t="s">
        <v>1470</v>
      </c>
      <c r="E216" s="453" t="s">
        <v>1471</v>
      </c>
      <c r="F216" s="453" t="s">
        <v>317</v>
      </c>
      <c r="G216" s="466">
        <v>25</v>
      </c>
      <c r="H216" s="466" t="s">
        <v>592</v>
      </c>
      <c r="I216" s="454">
        <v>126</v>
      </c>
      <c r="J216" s="466">
        <v>78</v>
      </c>
      <c r="K216" s="466">
        <v>7556</v>
      </c>
      <c r="L216" s="454">
        <v>3870</v>
      </c>
      <c r="M216" s="455">
        <v>0.40408326941593109</v>
      </c>
      <c r="N216" s="454">
        <v>0.71040000000000003</v>
      </c>
      <c r="O216" s="456">
        <v>1.2255400000000003</v>
      </c>
      <c r="P216" s="456">
        <v>0.49522021000000027</v>
      </c>
      <c r="Q216" s="456">
        <f t="shared" si="38"/>
        <v>0.83418994459161122</v>
      </c>
      <c r="R216" s="456">
        <f t="shared" ref="R216:R222" si="39">K216/(1.732*I216*11)</f>
        <v>3.1476093831752028</v>
      </c>
      <c r="S216" s="456">
        <f t="shared" si="36"/>
        <v>0.72353627984452651</v>
      </c>
      <c r="T216" s="457">
        <f t="shared" si="34"/>
        <v>0.16198454174862756</v>
      </c>
      <c r="U216" s="458">
        <f t="shared" si="35"/>
        <v>0.13217401451493016</v>
      </c>
    </row>
    <row r="217" spans="1:21" ht="18" customHeight="1">
      <c r="A217" s="450">
        <v>215</v>
      </c>
      <c r="B217" s="451" t="s">
        <v>1469</v>
      </c>
      <c r="C217" s="452">
        <v>2</v>
      </c>
      <c r="D217" s="453" t="s">
        <v>1470</v>
      </c>
      <c r="E217" s="453" t="s">
        <v>1472</v>
      </c>
      <c r="F217" s="453" t="s">
        <v>319</v>
      </c>
      <c r="G217" s="466">
        <v>8</v>
      </c>
      <c r="H217" s="466" t="s">
        <v>401</v>
      </c>
      <c r="I217" s="454">
        <v>215</v>
      </c>
      <c r="J217" s="466">
        <v>53</v>
      </c>
      <c r="K217" s="466">
        <v>6052</v>
      </c>
      <c r="L217" s="454">
        <v>6075</v>
      </c>
      <c r="M217" s="455">
        <v>0.31759512789402539</v>
      </c>
      <c r="N217" s="454">
        <v>0.71040000000000003</v>
      </c>
      <c r="O217" s="456">
        <v>1.1172444444444452</v>
      </c>
      <c r="P217" s="456">
        <v>0.35483139222222287</v>
      </c>
      <c r="Q217" s="456">
        <f t="shared" si="38"/>
        <v>0.44567446199133864</v>
      </c>
      <c r="R217" s="456">
        <f t="shared" si="39"/>
        <v>1.4774741344374513</v>
      </c>
      <c r="S217" s="456">
        <f t="shared" si="36"/>
        <v>0.24803547325528308</v>
      </c>
      <c r="T217" s="457">
        <f t="shared" si="34"/>
        <v>5.1738384459728837E-2</v>
      </c>
      <c r="U217" s="458">
        <f t="shared" si="35"/>
        <v>4.6308920771099452E-2</v>
      </c>
    </row>
    <row r="218" spans="1:21" ht="18" customHeight="1">
      <c r="A218" s="450">
        <v>216</v>
      </c>
      <c r="B218" s="451" t="s">
        <v>1469</v>
      </c>
      <c r="C218" s="452">
        <v>3</v>
      </c>
      <c r="D218" s="453" t="s">
        <v>1470</v>
      </c>
      <c r="E218" s="453" t="s">
        <v>1473</v>
      </c>
      <c r="F218" s="453" t="s">
        <v>319</v>
      </c>
      <c r="G218" s="454">
        <v>12</v>
      </c>
      <c r="H218" s="454" t="s">
        <v>592</v>
      </c>
      <c r="I218" s="454">
        <v>160</v>
      </c>
      <c r="J218" s="454">
        <v>61</v>
      </c>
      <c r="K218" s="454">
        <v>6594</v>
      </c>
      <c r="L218" s="454">
        <v>5325</v>
      </c>
      <c r="M218" s="455">
        <v>0.54426291116517911</v>
      </c>
      <c r="N218" s="454">
        <v>0.71040000000000003</v>
      </c>
      <c r="O218" s="456">
        <v>1.5988100000000001</v>
      </c>
      <c r="P218" s="456">
        <v>0.87017298499999995</v>
      </c>
      <c r="Q218" s="456">
        <f t="shared" si="38"/>
        <v>0.85700800458051518</v>
      </c>
      <c r="R218" s="456">
        <f t="shared" si="39"/>
        <v>2.1631587234935963</v>
      </c>
      <c r="S218" s="456">
        <f t="shared" si="36"/>
        <v>0.75897177684816408</v>
      </c>
      <c r="T218" s="457">
        <f t="shared" si="34"/>
        <v>0.1315161230941482</v>
      </c>
      <c r="U218" s="458">
        <f t="shared" si="35"/>
        <v>8.2258756884275308E-2</v>
      </c>
    </row>
    <row r="219" spans="1:21" ht="18" customHeight="1">
      <c r="A219" s="450">
        <v>217</v>
      </c>
      <c r="B219" s="451" t="s">
        <v>1469</v>
      </c>
      <c r="C219" s="452">
        <v>4</v>
      </c>
      <c r="D219" s="453" t="s">
        <v>1470</v>
      </c>
      <c r="E219" s="453" t="s">
        <v>1474</v>
      </c>
      <c r="F219" s="453" t="s">
        <v>319</v>
      </c>
      <c r="G219" s="454">
        <v>6</v>
      </c>
      <c r="H219" s="454" t="s">
        <v>401</v>
      </c>
      <c r="I219" s="454">
        <v>106</v>
      </c>
      <c r="J219" s="454">
        <v>35</v>
      </c>
      <c r="K219" s="454">
        <v>2679</v>
      </c>
      <c r="L219" s="454">
        <v>5325</v>
      </c>
      <c r="M219" s="455">
        <v>0.47734136806708333</v>
      </c>
      <c r="N219" s="454">
        <v>0.71040000000000003</v>
      </c>
      <c r="O219" s="456">
        <v>0.60101666583333413</v>
      </c>
      <c r="P219" s="456">
        <v>0.28689011750000076</v>
      </c>
      <c r="Q219" s="456">
        <f t="shared" si="38"/>
        <v>0.48628251555061991</v>
      </c>
      <c r="R219" s="456">
        <f t="shared" si="39"/>
        <v>1.3265580991843575</v>
      </c>
      <c r="S219" s="456">
        <f t="shared" si="36"/>
        <v>0.2864330510543151</v>
      </c>
      <c r="T219" s="457">
        <f t="shared" si="34"/>
        <v>1.0892266788333277E-2</v>
      </c>
      <c r="U219" s="458">
        <f t="shared" si="35"/>
        <v>1.8123069471344365E-2</v>
      </c>
    </row>
    <row r="220" spans="1:21" ht="18" customHeight="1">
      <c r="A220" s="450">
        <v>218</v>
      </c>
      <c r="B220" s="451" t="s">
        <v>1469</v>
      </c>
      <c r="C220" s="452">
        <v>5</v>
      </c>
      <c r="D220" s="453" t="s">
        <v>378</v>
      </c>
      <c r="E220" s="453" t="s">
        <v>660</v>
      </c>
      <c r="F220" s="453" t="s">
        <v>317</v>
      </c>
      <c r="G220" s="454">
        <v>15</v>
      </c>
      <c r="H220" s="454">
        <v>34</v>
      </c>
      <c r="I220" s="454">
        <v>103</v>
      </c>
      <c r="J220" s="454">
        <v>50</v>
      </c>
      <c r="K220" s="454">
        <v>2447</v>
      </c>
      <c r="L220" s="454">
        <v>2901</v>
      </c>
      <c r="M220" s="455">
        <v>0.4307069058566369</v>
      </c>
      <c r="N220" s="454">
        <f>IF(H220=55,0.7104,IF(H220=80,0.4862,IF(H220=100,0.3878,IF(H220=34,1.1325))))</f>
        <v>1.1325000000000001</v>
      </c>
      <c r="O220" s="456">
        <v>1.1055833333333338</v>
      </c>
      <c r="P220" s="456">
        <v>0.47618237666666702</v>
      </c>
      <c r="Q220" s="456">
        <f t="shared" si="38"/>
        <v>0.92058154310275531</v>
      </c>
      <c r="R220" s="456">
        <f t="shared" si="39"/>
        <v>1.2469704783433793</v>
      </c>
      <c r="S220" s="456">
        <f t="shared" si="36"/>
        <v>0.86209261062171116</v>
      </c>
      <c r="T220" s="457">
        <f t="shared" si="34"/>
        <v>0.12336360415208539</v>
      </c>
      <c r="U220" s="458">
        <f t="shared" si="35"/>
        <v>0.11158236600776543</v>
      </c>
    </row>
    <row r="221" spans="1:21" ht="18" customHeight="1">
      <c r="A221" s="450">
        <v>219</v>
      </c>
      <c r="B221" s="451" t="s">
        <v>1469</v>
      </c>
      <c r="C221" s="452">
        <v>6</v>
      </c>
      <c r="D221" s="453" t="s">
        <v>378</v>
      </c>
      <c r="E221" s="453" t="s">
        <v>661</v>
      </c>
      <c r="F221" s="453" t="s">
        <v>1475</v>
      </c>
      <c r="G221" s="454">
        <v>19</v>
      </c>
      <c r="H221" s="454">
        <v>55</v>
      </c>
      <c r="I221" s="454">
        <v>75</v>
      </c>
      <c r="J221" s="454">
        <v>59</v>
      </c>
      <c r="K221" s="454">
        <v>3362</v>
      </c>
      <c r="L221" s="454">
        <v>5428</v>
      </c>
      <c r="M221" s="455">
        <v>0.53651173803884378</v>
      </c>
      <c r="N221" s="454">
        <f>IF(H221=55,0.7104,IF(H221=80,0.4862,IF(H221=100,0.3878,IF(H221=34,1.1325))))</f>
        <v>0.71040000000000003</v>
      </c>
      <c r="O221" s="456">
        <v>1.7591666666666661</v>
      </c>
      <c r="P221" s="456">
        <v>0.94381356583333231</v>
      </c>
      <c r="Q221" s="456">
        <v>0.8</v>
      </c>
      <c r="R221" s="456">
        <f t="shared" si="39"/>
        <v>2.3528588424662327</v>
      </c>
      <c r="S221" s="456">
        <f t="shared" si="36"/>
        <v>0.67200000000000015</v>
      </c>
      <c r="T221" s="457">
        <f t="shared" si="34"/>
        <v>4.0511428830069141E-2</v>
      </c>
      <c r="U221" s="458">
        <f t="shared" si="35"/>
        <v>2.3028761059252952E-2</v>
      </c>
    </row>
    <row r="222" spans="1:21" ht="18" customHeight="1">
      <c r="A222" s="450">
        <v>220</v>
      </c>
      <c r="B222" s="451" t="s">
        <v>1469</v>
      </c>
      <c r="C222" s="452">
        <v>7</v>
      </c>
      <c r="D222" s="453" t="s">
        <v>662</v>
      </c>
      <c r="E222" s="453" t="s">
        <v>1476</v>
      </c>
      <c r="F222" s="453" t="s">
        <v>662</v>
      </c>
      <c r="G222" s="454">
        <v>62</v>
      </c>
      <c r="H222" s="454">
        <v>34</v>
      </c>
      <c r="I222" s="454">
        <v>70</v>
      </c>
      <c r="J222" s="454">
        <v>64</v>
      </c>
      <c r="K222" s="454">
        <v>1475</v>
      </c>
      <c r="L222" s="454">
        <v>5370</v>
      </c>
      <c r="M222" s="455">
        <v>0.60348147999153079</v>
      </c>
      <c r="N222" s="454">
        <f>IF(H222=55,0.7104,IF(H222=80,0.4862,IF(H222=100,0.3878,IF(H222=34,1.1325))))</f>
        <v>1.1325000000000001</v>
      </c>
      <c r="O222" s="456">
        <v>0.39358333333333334</v>
      </c>
      <c r="P222" s="456">
        <v>0.23752025249999997</v>
      </c>
      <c r="Q222" s="456">
        <f t="shared" ref="Q222:Q243" si="40">(O222*1000000)/(1.732*11*I222*0.85*720)</f>
        <v>0.48222160537063413</v>
      </c>
      <c r="R222" s="456">
        <f t="shared" si="39"/>
        <v>1.1059956210071684</v>
      </c>
      <c r="S222" s="456">
        <f t="shared" si="36"/>
        <v>0.28247446242311214</v>
      </c>
      <c r="T222" s="457">
        <f t="shared" si="34"/>
        <v>7.7167490721489915E-2</v>
      </c>
      <c r="U222" s="458">
        <f t="shared" si="35"/>
        <v>0.19606391883503682</v>
      </c>
    </row>
    <row r="223" spans="1:21" ht="18" customHeight="1">
      <c r="A223" s="450">
        <v>221</v>
      </c>
      <c r="B223" s="451" t="s">
        <v>1469</v>
      </c>
      <c r="C223" s="452">
        <v>8</v>
      </c>
      <c r="D223" s="453" t="s">
        <v>673</v>
      </c>
      <c r="E223" s="453" t="s">
        <v>676</v>
      </c>
      <c r="F223" s="453" t="s">
        <v>322</v>
      </c>
      <c r="G223" s="454">
        <v>20</v>
      </c>
      <c r="H223" s="454">
        <v>34</v>
      </c>
      <c r="I223" s="454">
        <v>208</v>
      </c>
      <c r="J223" s="454">
        <v>36</v>
      </c>
      <c r="K223" s="454">
        <v>621</v>
      </c>
      <c r="L223" s="454">
        <v>4218</v>
      </c>
      <c r="M223" s="455">
        <v>0.63076849606935559</v>
      </c>
      <c r="N223" s="454">
        <f>IF(H223=55,0.7104,IF(H223=80,0.4862,IF(H223=100,0.3878,IF(H223=34,1.1325))))</f>
        <v>1.1325000000000001</v>
      </c>
      <c r="O223" s="456">
        <v>0.14745249999999999</v>
      </c>
      <c r="P223" s="456">
        <v>9.3008391666666648E-2</v>
      </c>
      <c r="Q223" s="456">
        <f t="shared" si="40"/>
        <v>6.0799052369915701E-2</v>
      </c>
      <c r="R223" s="456">
        <v>1.1000000000000001</v>
      </c>
      <c r="S223" s="456">
        <f t="shared" si="36"/>
        <v>1.5117030289246942E-2</v>
      </c>
      <c r="T223" s="457">
        <f t="shared" si="34"/>
        <v>2.3871547927719581E-4</v>
      </c>
      <c r="U223" s="458">
        <f t="shared" si="35"/>
        <v>1.6189313797812571E-3</v>
      </c>
    </row>
    <row r="224" spans="1:21" ht="18" customHeight="1">
      <c r="A224" s="450">
        <v>222</v>
      </c>
      <c r="B224" s="451" t="s">
        <v>1469</v>
      </c>
      <c r="C224" s="452">
        <v>9</v>
      </c>
      <c r="D224" s="453" t="s">
        <v>673</v>
      </c>
      <c r="E224" s="453" t="s">
        <v>674</v>
      </c>
      <c r="F224" s="453" t="s">
        <v>322</v>
      </c>
      <c r="G224" s="467">
        <v>20</v>
      </c>
      <c r="H224" s="467" t="s">
        <v>401</v>
      </c>
      <c r="I224" s="454">
        <v>45</v>
      </c>
      <c r="J224" s="467">
        <v>79</v>
      </c>
      <c r="K224" s="467">
        <v>1435</v>
      </c>
      <c r="L224" s="454">
        <v>766</v>
      </c>
      <c r="M224" s="455">
        <v>0.65060407033251844</v>
      </c>
      <c r="N224" s="454">
        <v>0.71040000000000003</v>
      </c>
      <c r="O224" s="456">
        <v>0.18862777777777778</v>
      </c>
      <c r="P224" s="456">
        <v>0.122722</v>
      </c>
      <c r="Q224" s="456">
        <f t="shared" si="40"/>
        <v>0.35950185826661946</v>
      </c>
      <c r="R224" s="456">
        <f t="shared" ref="R224:R235" si="41">K224/(1.732*I224*11)</f>
        <v>1.6737816968763852</v>
      </c>
      <c r="S224" s="456">
        <f t="shared" si="36"/>
        <v>0.17529364053104596</v>
      </c>
      <c r="T224" s="457">
        <f t="shared" si="34"/>
        <v>4.0045465278593147E-3</v>
      </c>
      <c r="U224" s="458">
        <f t="shared" si="35"/>
        <v>2.1229887639227066E-2</v>
      </c>
    </row>
    <row r="225" spans="1:21" ht="18" customHeight="1">
      <c r="A225" s="450">
        <v>223</v>
      </c>
      <c r="B225" s="451" t="s">
        <v>1469</v>
      </c>
      <c r="C225" s="452">
        <v>10</v>
      </c>
      <c r="D225" s="453" t="s">
        <v>673</v>
      </c>
      <c r="E225" s="451" t="s">
        <v>1477</v>
      </c>
      <c r="F225" s="453" t="s">
        <v>322</v>
      </c>
      <c r="G225" s="467">
        <v>12.72</v>
      </c>
      <c r="H225" s="467" t="s">
        <v>401</v>
      </c>
      <c r="I225" s="454">
        <v>25</v>
      </c>
      <c r="J225" s="467">
        <v>12</v>
      </c>
      <c r="K225" s="467">
        <v>707</v>
      </c>
      <c r="L225" s="454">
        <v>352</v>
      </c>
      <c r="M225" s="455">
        <v>0.49106804714217051</v>
      </c>
      <c r="N225" s="454">
        <v>0.71040000000000003</v>
      </c>
      <c r="O225" s="456">
        <v>5.8970555555555526E-2</v>
      </c>
      <c r="P225" s="456">
        <v>2.8958555555555526E-2</v>
      </c>
      <c r="Q225" s="456">
        <f t="shared" si="40"/>
        <v>0.20230341574814686</v>
      </c>
      <c r="R225" s="456">
        <f t="shared" si="41"/>
        <v>1.4843585975225699</v>
      </c>
      <c r="S225" s="456">
        <f t="shared" si="36"/>
        <v>7.3202020768323425E-2</v>
      </c>
      <c r="T225" s="457">
        <f t="shared" si="34"/>
        <v>3.2826332099494219E-4</v>
      </c>
      <c r="U225" s="458">
        <f t="shared" si="35"/>
        <v>5.5665631415951107E-3</v>
      </c>
    </row>
    <row r="226" spans="1:21" ht="18" customHeight="1">
      <c r="A226" s="450">
        <v>224</v>
      </c>
      <c r="B226" s="451" t="s">
        <v>1469</v>
      </c>
      <c r="C226" s="452">
        <v>11</v>
      </c>
      <c r="D226" s="453" t="s">
        <v>673</v>
      </c>
      <c r="E226" s="453" t="s">
        <v>675</v>
      </c>
      <c r="F226" s="453" t="s">
        <v>322</v>
      </c>
      <c r="G226" s="466">
        <v>15</v>
      </c>
      <c r="H226" s="466" t="s">
        <v>401</v>
      </c>
      <c r="I226" s="454">
        <v>55</v>
      </c>
      <c r="J226" s="466">
        <v>109</v>
      </c>
      <c r="K226" s="466">
        <v>2184</v>
      </c>
      <c r="L226" s="454">
        <v>1818</v>
      </c>
      <c r="M226" s="455">
        <v>0.53659507246376792</v>
      </c>
      <c r="N226" s="454">
        <v>0.71040000000000003</v>
      </c>
      <c r="O226" s="456">
        <v>0.23766666666666658</v>
      </c>
      <c r="P226" s="456">
        <v>0.12753076222222212</v>
      </c>
      <c r="Q226" s="456">
        <f t="shared" si="40"/>
        <v>0.37060697667581599</v>
      </c>
      <c r="R226" s="456">
        <f t="shared" si="41"/>
        <v>2.0842478957112589</v>
      </c>
      <c r="S226" s="456">
        <f t="shared" si="36"/>
        <v>0.18400102026379425</v>
      </c>
      <c r="T226" s="457">
        <f t="shared" si="34"/>
        <v>4.7094374095984423E-3</v>
      </c>
      <c r="U226" s="458">
        <f t="shared" si="35"/>
        <v>1.9815304668717157E-2</v>
      </c>
    </row>
    <row r="227" spans="1:21" ht="18" customHeight="1">
      <c r="A227" s="450">
        <v>225</v>
      </c>
      <c r="B227" s="451" t="s">
        <v>1469</v>
      </c>
      <c r="C227" s="452">
        <v>12</v>
      </c>
      <c r="D227" s="453" t="s">
        <v>322</v>
      </c>
      <c r="E227" s="453" t="s">
        <v>669</v>
      </c>
      <c r="F227" s="453" t="s">
        <v>322</v>
      </c>
      <c r="G227" s="454">
        <v>10</v>
      </c>
      <c r="H227" s="454">
        <v>34</v>
      </c>
      <c r="I227" s="454">
        <v>31</v>
      </c>
      <c r="J227" s="454">
        <v>10</v>
      </c>
      <c r="K227" s="454">
        <v>626</v>
      </c>
      <c r="L227" s="454">
        <v>1421</v>
      </c>
      <c r="M227" s="455">
        <v>0.40831195293987604</v>
      </c>
      <c r="N227" s="454">
        <f t="shared" ref="N227:N244" si="42">IF(H227=55,0.7104,IF(H227=80,0.4862,IF(H227=100,0.3878,IF(H227=34,1.1325))))</f>
        <v>1.1325000000000001</v>
      </c>
      <c r="O227" s="456">
        <v>0.24125166666666664</v>
      </c>
      <c r="P227" s="456">
        <v>9.8505939166666653E-2</v>
      </c>
      <c r="Q227" s="456">
        <f t="shared" si="40"/>
        <v>0.66744676660273683</v>
      </c>
      <c r="R227" s="456">
        <f t="shared" si="41"/>
        <v>1.0599175092954427</v>
      </c>
      <c r="S227" s="456">
        <f t="shared" si="36"/>
        <v>0.48987750231930594</v>
      </c>
      <c r="T227" s="457">
        <f t="shared" si="34"/>
        <v>4.2332927286957553E-3</v>
      </c>
      <c r="U227" s="458">
        <f t="shared" si="35"/>
        <v>1.7547206148610051E-2</v>
      </c>
    </row>
    <row r="228" spans="1:21" ht="18" customHeight="1">
      <c r="A228" s="450">
        <v>226</v>
      </c>
      <c r="B228" s="451" t="s">
        <v>1469</v>
      </c>
      <c r="C228" s="452">
        <v>13</v>
      </c>
      <c r="D228" s="453" t="s">
        <v>322</v>
      </c>
      <c r="E228" s="453" t="s">
        <v>670</v>
      </c>
      <c r="F228" s="453" t="s">
        <v>322</v>
      </c>
      <c r="G228" s="454">
        <v>30</v>
      </c>
      <c r="H228" s="454">
        <v>34</v>
      </c>
      <c r="I228" s="454">
        <v>35</v>
      </c>
      <c r="J228" s="454">
        <v>33</v>
      </c>
      <c r="K228" s="454">
        <v>742</v>
      </c>
      <c r="L228" s="454">
        <v>1223</v>
      </c>
      <c r="M228" s="455">
        <v>0.39837068899202549</v>
      </c>
      <c r="N228" s="454">
        <f t="shared" si="42"/>
        <v>1.1325000000000001</v>
      </c>
      <c r="O228" s="456">
        <v>0.19499500000000003</v>
      </c>
      <c r="P228" s="456">
        <v>7.7680292500000026E-2</v>
      </c>
      <c r="Q228" s="456">
        <f t="shared" si="40"/>
        <v>0.47781902319329317</v>
      </c>
      <c r="R228" s="456">
        <f t="shared" si="41"/>
        <v>1.1127440688641614</v>
      </c>
      <c r="S228" s="456">
        <f t="shared" si="36"/>
        <v>0.27821261977897294</v>
      </c>
      <c r="T228" s="457">
        <f t="shared" si="34"/>
        <v>9.1939383500845399E-3</v>
      </c>
      <c r="U228" s="458">
        <f t="shared" si="35"/>
        <v>4.7149610759683783E-2</v>
      </c>
    </row>
    <row r="229" spans="1:21" ht="18" customHeight="1">
      <c r="A229" s="450">
        <v>227</v>
      </c>
      <c r="B229" s="451" t="s">
        <v>1469</v>
      </c>
      <c r="C229" s="452">
        <v>14</v>
      </c>
      <c r="D229" s="453" t="s">
        <v>322</v>
      </c>
      <c r="E229" s="453" t="s">
        <v>671</v>
      </c>
      <c r="F229" s="453" t="s">
        <v>322</v>
      </c>
      <c r="G229" s="454">
        <v>20</v>
      </c>
      <c r="H229" s="454">
        <v>34</v>
      </c>
      <c r="I229" s="454">
        <v>35</v>
      </c>
      <c r="J229" s="454">
        <v>57</v>
      </c>
      <c r="K229" s="454">
        <v>1038</v>
      </c>
      <c r="L229" s="454">
        <v>1298</v>
      </c>
      <c r="M229" s="455">
        <v>0.53646990318331933</v>
      </c>
      <c r="N229" s="454">
        <f t="shared" si="42"/>
        <v>1.1325000000000001</v>
      </c>
      <c r="O229" s="456">
        <v>0.13349972222222231</v>
      </c>
      <c r="P229" s="456">
        <v>7.1618583055555629E-2</v>
      </c>
      <c r="Q229" s="456">
        <f t="shared" si="40"/>
        <v>0.32712996163387897</v>
      </c>
      <c r="R229" s="456">
        <f t="shared" si="41"/>
        <v>1.5566419723463605</v>
      </c>
      <c r="S229" s="456">
        <f t="shared" si="36"/>
        <v>0.15103720176564234</v>
      </c>
      <c r="T229" s="457">
        <f t="shared" si="34"/>
        <v>3.3274951670795175E-3</v>
      </c>
      <c r="U229" s="458">
        <f t="shared" si="35"/>
        <v>2.4925109293790156E-2</v>
      </c>
    </row>
    <row r="230" spans="1:21" ht="18" customHeight="1">
      <c r="A230" s="450">
        <v>228</v>
      </c>
      <c r="B230" s="451" t="s">
        <v>1469</v>
      </c>
      <c r="C230" s="452">
        <v>15</v>
      </c>
      <c r="D230" s="453" t="s">
        <v>322</v>
      </c>
      <c r="E230" s="453" t="s">
        <v>672</v>
      </c>
      <c r="F230" s="453" t="s">
        <v>322</v>
      </c>
      <c r="G230" s="466">
        <v>20</v>
      </c>
      <c r="H230" s="466">
        <v>34</v>
      </c>
      <c r="I230" s="454">
        <v>45</v>
      </c>
      <c r="J230" s="466">
        <v>59</v>
      </c>
      <c r="K230" s="466">
        <v>1530</v>
      </c>
      <c r="L230" s="454">
        <v>2512</v>
      </c>
      <c r="M230" s="455">
        <v>0.65131584761068984</v>
      </c>
      <c r="N230" s="454">
        <f t="shared" si="42"/>
        <v>1.1325000000000001</v>
      </c>
      <c r="O230" s="456">
        <v>0.435551111111111</v>
      </c>
      <c r="P230" s="456">
        <v>0.28368134111111099</v>
      </c>
      <c r="Q230" s="456">
        <f t="shared" si="40"/>
        <v>0.8301080342419328</v>
      </c>
      <c r="R230" s="456">
        <f t="shared" si="41"/>
        <v>1.784589544404787</v>
      </c>
      <c r="S230" s="456">
        <f t="shared" si="36"/>
        <v>0.71728508565879134</v>
      </c>
      <c r="T230" s="457">
        <f t="shared" si="34"/>
        <v>2.6122470176120353E-2</v>
      </c>
      <c r="U230" s="458">
        <f t="shared" si="35"/>
        <v>5.9975671074470972E-2</v>
      </c>
    </row>
    <row r="231" spans="1:21" ht="18" customHeight="1">
      <c r="A231" s="450">
        <v>229</v>
      </c>
      <c r="B231" s="451" t="s">
        <v>1469</v>
      </c>
      <c r="C231" s="452">
        <v>16</v>
      </c>
      <c r="D231" s="453" t="s">
        <v>326</v>
      </c>
      <c r="E231" s="453" t="s">
        <v>680</v>
      </c>
      <c r="F231" s="453" t="s">
        <v>326</v>
      </c>
      <c r="G231" s="466">
        <v>15</v>
      </c>
      <c r="H231" s="466">
        <v>34</v>
      </c>
      <c r="I231" s="454">
        <v>20</v>
      </c>
      <c r="J231" s="466">
        <v>25</v>
      </c>
      <c r="K231" s="466">
        <v>630</v>
      </c>
      <c r="L231" s="454">
        <v>1693</v>
      </c>
      <c r="M231" s="455">
        <v>0.57473020664485885</v>
      </c>
      <c r="N231" s="454">
        <f t="shared" si="42"/>
        <v>1.1325000000000001</v>
      </c>
      <c r="O231" s="456">
        <v>0.17171166666666618</v>
      </c>
      <c r="P231" s="456">
        <v>9.8687881666666186E-2</v>
      </c>
      <c r="Q231" s="456">
        <f t="shared" si="40"/>
        <v>0.73633901620927644</v>
      </c>
      <c r="R231" s="456">
        <f t="shared" si="41"/>
        <v>1.6533697249632584</v>
      </c>
      <c r="S231" s="456">
        <f t="shared" si="36"/>
        <v>0.58102392067549136</v>
      </c>
      <c r="T231" s="457">
        <f t="shared" si="34"/>
        <v>3.1348205208817964E-3</v>
      </c>
      <c r="U231" s="458">
        <f t="shared" si="35"/>
        <v>1.8256304779611977E-2</v>
      </c>
    </row>
    <row r="232" spans="1:21" ht="18" customHeight="1">
      <c r="A232" s="450">
        <v>230</v>
      </c>
      <c r="B232" s="451" t="s">
        <v>1469</v>
      </c>
      <c r="C232" s="452">
        <v>17</v>
      </c>
      <c r="D232" s="453" t="s">
        <v>326</v>
      </c>
      <c r="E232" s="453" t="s">
        <v>681</v>
      </c>
      <c r="F232" s="453" t="s">
        <v>326</v>
      </c>
      <c r="G232" s="466">
        <v>50</v>
      </c>
      <c r="H232" s="466">
        <v>34</v>
      </c>
      <c r="I232" s="454">
        <v>28</v>
      </c>
      <c r="J232" s="466">
        <v>66</v>
      </c>
      <c r="K232" s="466">
        <v>1312</v>
      </c>
      <c r="L232" s="454">
        <v>1553</v>
      </c>
      <c r="M232" s="455">
        <v>0.47207269640645855</v>
      </c>
      <c r="N232" s="454">
        <f t="shared" si="42"/>
        <v>1.1325000000000001</v>
      </c>
      <c r="O232" s="456">
        <v>0.34400600000000037</v>
      </c>
      <c r="P232" s="456">
        <v>0.16239584000000035</v>
      </c>
      <c r="Q232" s="456">
        <f t="shared" si="40"/>
        <v>1.0536976005322709</v>
      </c>
      <c r="R232" s="456">
        <f t="shared" si="41"/>
        <v>2.459434330104076</v>
      </c>
      <c r="S232" s="456">
        <f t="shared" si="36"/>
        <v>1.0989624268004263</v>
      </c>
      <c r="T232" s="457">
        <f t="shared" si="34"/>
        <v>3.8737922802934123E-2</v>
      </c>
      <c r="U232" s="458">
        <f t="shared" si="35"/>
        <v>0.1126082766083559</v>
      </c>
    </row>
    <row r="233" spans="1:21" ht="18" customHeight="1">
      <c r="A233" s="450">
        <v>231</v>
      </c>
      <c r="B233" s="451" t="s">
        <v>1469</v>
      </c>
      <c r="C233" s="452">
        <v>18</v>
      </c>
      <c r="D233" s="453" t="s">
        <v>326</v>
      </c>
      <c r="E233" s="453" t="s">
        <v>1478</v>
      </c>
      <c r="F233" s="453" t="s">
        <v>326</v>
      </c>
      <c r="G233" s="466">
        <v>15</v>
      </c>
      <c r="H233" s="466">
        <v>34</v>
      </c>
      <c r="I233" s="454">
        <v>40</v>
      </c>
      <c r="J233" s="466">
        <v>86</v>
      </c>
      <c r="K233" s="466">
        <v>1701</v>
      </c>
      <c r="L233" s="454">
        <v>1955</v>
      </c>
      <c r="M233" s="455">
        <v>0.58208443641861241</v>
      </c>
      <c r="N233" s="454">
        <f t="shared" si="42"/>
        <v>1.1325000000000001</v>
      </c>
      <c r="O233" s="456">
        <v>0.19843333333333327</v>
      </c>
      <c r="P233" s="456">
        <v>0.11550495499999995</v>
      </c>
      <c r="Q233" s="456">
        <f t="shared" si="40"/>
        <v>0.42546382632648072</v>
      </c>
      <c r="R233" s="456">
        <f t="shared" si="41"/>
        <v>2.2320491287003987</v>
      </c>
      <c r="S233" s="456">
        <f t="shared" si="36"/>
        <v>0.22990833927519194</v>
      </c>
      <c r="T233" s="457">
        <f t="shared" si="34"/>
        <v>4.9617329286121238E-3</v>
      </c>
      <c r="U233" s="458">
        <f t="shared" si="35"/>
        <v>2.5004533488722284E-2</v>
      </c>
    </row>
    <row r="234" spans="1:21" ht="18" customHeight="1">
      <c r="A234" s="450">
        <v>232</v>
      </c>
      <c r="B234" s="451" t="s">
        <v>1469</v>
      </c>
      <c r="C234" s="452">
        <v>19</v>
      </c>
      <c r="D234" s="453" t="s">
        <v>677</v>
      </c>
      <c r="E234" s="453" t="s">
        <v>678</v>
      </c>
      <c r="F234" s="453" t="s">
        <v>677</v>
      </c>
      <c r="G234" s="454">
        <v>32</v>
      </c>
      <c r="H234" s="454">
        <v>34</v>
      </c>
      <c r="I234" s="454">
        <v>55</v>
      </c>
      <c r="J234" s="454">
        <v>67</v>
      </c>
      <c r="K234" s="454">
        <v>1237</v>
      </c>
      <c r="L234" s="454">
        <v>2473</v>
      </c>
      <c r="M234" s="455">
        <v>0.43746809955723676</v>
      </c>
      <c r="N234" s="454">
        <f t="shared" si="42"/>
        <v>1.1325000000000001</v>
      </c>
      <c r="O234" s="456">
        <v>0.21148181818181816</v>
      </c>
      <c r="P234" s="456">
        <v>9.2516549090909062E-2</v>
      </c>
      <c r="Q234" s="456">
        <f t="shared" si="40"/>
        <v>0.3297754723349296</v>
      </c>
      <c r="R234" s="456">
        <f t="shared" si="41"/>
        <v>1.1805012119939686</v>
      </c>
      <c r="S234" s="456">
        <f t="shared" si="36"/>
        <v>0.15295658418996666</v>
      </c>
      <c r="T234" s="457">
        <f t="shared" si="34"/>
        <v>1.3314073550751378E-2</v>
      </c>
      <c r="U234" s="458">
        <f t="shared" si="35"/>
        <v>6.2956114455687218E-2</v>
      </c>
    </row>
    <row r="235" spans="1:21" ht="18" customHeight="1">
      <c r="A235" s="450">
        <v>233</v>
      </c>
      <c r="B235" s="451" t="s">
        <v>1469</v>
      </c>
      <c r="C235" s="452">
        <v>20</v>
      </c>
      <c r="D235" s="453" t="s">
        <v>677</v>
      </c>
      <c r="E235" s="453" t="s">
        <v>852</v>
      </c>
      <c r="F235" s="453" t="s">
        <v>677</v>
      </c>
      <c r="G235" s="467">
        <v>15</v>
      </c>
      <c r="H235" s="467">
        <v>55</v>
      </c>
      <c r="I235" s="454">
        <v>30</v>
      </c>
      <c r="J235" s="467">
        <v>32</v>
      </c>
      <c r="K235" s="467">
        <v>733</v>
      </c>
      <c r="L235" s="454">
        <v>787</v>
      </c>
      <c r="M235" s="455">
        <v>0.64966071295119898</v>
      </c>
      <c r="N235" s="454">
        <f t="shared" si="42"/>
        <v>0.71040000000000003</v>
      </c>
      <c r="O235" s="456">
        <v>0.14867777777777758</v>
      </c>
      <c r="P235" s="456">
        <v>9.6590111111110918E-2</v>
      </c>
      <c r="Q235" s="456">
        <f t="shared" si="40"/>
        <v>0.42504294455267244</v>
      </c>
      <c r="R235" s="456">
        <f t="shared" si="41"/>
        <v>1.2824550353418713</v>
      </c>
      <c r="S235" s="456">
        <f t="shared" si="36"/>
        <v>0.22953779268173946</v>
      </c>
      <c r="T235" s="457">
        <f t="shared" si="34"/>
        <v>1.7479142766987693E-3</v>
      </c>
      <c r="U235" s="458">
        <f t="shared" si="35"/>
        <v>1.1756392265368018E-2</v>
      </c>
    </row>
    <row r="236" spans="1:21" ht="18" customHeight="1">
      <c r="A236" s="450">
        <v>234</v>
      </c>
      <c r="B236" s="451" t="s">
        <v>1469</v>
      </c>
      <c r="C236" s="452">
        <v>21</v>
      </c>
      <c r="D236" s="453" t="s">
        <v>677</v>
      </c>
      <c r="E236" s="453" t="s">
        <v>679</v>
      </c>
      <c r="F236" s="453" t="s">
        <v>677</v>
      </c>
      <c r="G236" s="467">
        <v>10</v>
      </c>
      <c r="H236" s="467">
        <v>34</v>
      </c>
      <c r="I236" s="454">
        <v>18</v>
      </c>
      <c r="J236" s="467">
        <v>9</v>
      </c>
      <c r="K236" s="467">
        <v>147</v>
      </c>
      <c r="L236" s="454">
        <v>703</v>
      </c>
      <c r="M236" s="455">
        <v>0.2766365072526209</v>
      </c>
      <c r="N236" s="454">
        <f t="shared" si="42"/>
        <v>1.1325000000000001</v>
      </c>
      <c r="O236" s="456">
        <v>1.9894285714285715E-2</v>
      </c>
      <c r="P236" s="456">
        <v>5.503485714285712E-3</v>
      </c>
      <c r="Q236" s="456">
        <f t="shared" si="40"/>
        <v>9.4790289736628563E-2</v>
      </c>
      <c r="R236" s="456">
        <v>1.1000000000000001</v>
      </c>
      <c r="S236" s="456">
        <f t="shared" si="36"/>
        <v>2.6146217170008909E-2</v>
      </c>
      <c r="T236" s="457">
        <f t="shared" si="34"/>
        <v>1.1567631245141637E-5</v>
      </c>
      <c r="U236" s="458">
        <f t="shared" si="35"/>
        <v>5.8145496708309245E-4</v>
      </c>
    </row>
    <row r="237" spans="1:21" ht="18" customHeight="1">
      <c r="A237" s="450">
        <v>235</v>
      </c>
      <c r="B237" s="451" t="s">
        <v>1469</v>
      </c>
      <c r="C237" s="452">
        <v>22</v>
      </c>
      <c r="D237" s="453" t="s">
        <v>323</v>
      </c>
      <c r="E237" s="453" t="s">
        <v>1479</v>
      </c>
      <c r="F237" s="453" t="s">
        <v>1480</v>
      </c>
      <c r="G237" s="454">
        <v>30</v>
      </c>
      <c r="H237" s="454">
        <v>34</v>
      </c>
      <c r="I237" s="454">
        <v>164</v>
      </c>
      <c r="J237" s="454">
        <v>91</v>
      </c>
      <c r="K237" s="454">
        <v>3325</v>
      </c>
      <c r="L237" s="454">
        <v>5481</v>
      </c>
      <c r="M237" s="455">
        <v>0.61330105244952537</v>
      </c>
      <c r="N237" s="454">
        <f t="shared" si="42"/>
        <v>1.1325000000000001</v>
      </c>
      <c r="O237" s="456">
        <v>0.58783500000000011</v>
      </c>
      <c r="P237" s="456">
        <v>0.36051982416666678</v>
      </c>
      <c r="Q237" s="456">
        <f t="shared" si="40"/>
        <v>0.30741113726052482</v>
      </c>
      <c r="R237" s="456">
        <f>K237/(1.732*I237*11)</f>
        <v>1.0641607308367855</v>
      </c>
      <c r="S237" s="456">
        <f t="shared" si="36"/>
        <v>0.13708351330155236</v>
      </c>
      <c r="T237" s="457">
        <f t="shared" si="34"/>
        <v>9.9463009389654189E-2</v>
      </c>
      <c r="U237" s="458">
        <f t="shared" si="35"/>
        <v>0.16920225809904849</v>
      </c>
    </row>
    <row r="238" spans="1:21" ht="18" customHeight="1">
      <c r="A238" s="450">
        <v>236</v>
      </c>
      <c r="B238" s="451" t="s">
        <v>1469</v>
      </c>
      <c r="C238" s="452">
        <v>23</v>
      </c>
      <c r="D238" s="453" t="s">
        <v>323</v>
      </c>
      <c r="E238" s="453" t="s">
        <v>320</v>
      </c>
      <c r="F238" s="453" t="s">
        <v>323</v>
      </c>
      <c r="G238" s="454">
        <v>12</v>
      </c>
      <c r="H238" s="454">
        <v>34</v>
      </c>
      <c r="I238" s="454">
        <v>10</v>
      </c>
      <c r="J238" s="454">
        <v>2</v>
      </c>
      <c r="K238" s="454">
        <v>125</v>
      </c>
      <c r="L238" s="454">
        <v>278</v>
      </c>
      <c r="M238" s="455">
        <v>0.61393572398682317</v>
      </c>
      <c r="N238" s="454">
        <f t="shared" si="42"/>
        <v>1.1325000000000001</v>
      </c>
      <c r="O238" s="456">
        <v>5.5528749999999932E-2</v>
      </c>
      <c r="P238" s="456">
        <v>3.4091083333333265E-2</v>
      </c>
      <c r="Q238" s="456">
        <f t="shared" si="40"/>
        <v>0.47624003587018071</v>
      </c>
      <c r="R238" s="456">
        <v>1.1000000000000001</v>
      </c>
      <c r="S238" s="456">
        <f t="shared" si="36"/>
        <v>0.27669166458654093</v>
      </c>
      <c r="T238" s="457">
        <f t="shared" si="34"/>
        <v>1.0621803191227738E-4</v>
      </c>
      <c r="U238" s="458">
        <f t="shared" si="35"/>
        <v>1.9128475233510119E-3</v>
      </c>
    </row>
    <row r="239" spans="1:21" ht="18" customHeight="1">
      <c r="A239" s="450">
        <v>237</v>
      </c>
      <c r="B239" s="451" t="s">
        <v>1469</v>
      </c>
      <c r="C239" s="452">
        <v>24</v>
      </c>
      <c r="D239" s="453" t="s">
        <v>323</v>
      </c>
      <c r="E239" s="453" t="s">
        <v>664</v>
      </c>
      <c r="F239" s="453" t="s">
        <v>323</v>
      </c>
      <c r="G239" s="454">
        <v>25</v>
      </c>
      <c r="H239" s="454">
        <v>34</v>
      </c>
      <c r="I239" s="454">
        <v>35</v>
      </c>
      <c r="J239" s="454">
        <v>67</v>
      </c>
      <c r="K239" s="454">
        <v>1770</v>
      </c>
      <c r="L239" s="454">
        <v>1479</v>
      </c>
      <c r="M239" s="455">
        <v>0.39627303738441555</v>
      </c>
      <c r="N239" s="454">
        <f t="shared" si="42"/>
        <v>1.1325000000000001</v>
      </c>
      <c r="O239" s="456">
        <v>0.12580999999999998</v>
      </c>
      <c r="P239" s="456">
        <v>4.9855110833333306E-2</v>
      </c>
      <c r="Q239" s="456">
        <f t="shared" si="40"/>
        <v>0.30828693714171229</v>
      </c>
      <c r="R239" s="456">
        <f t="shared" ref="R239:R275" si="43">K239/(1.732*I239*11)</f>
        <v>2.6543894904172043</v>
      </c>
      <c r="S239" s="456">
        <f t="shared" si="36"/>
        <v>0.13769005591811692</v>
      </c>
      <c r="T239" s="457">
        <f t="shared" si="34"/>
        <v>3.7918058454015327E-3</v>
      </c>
      <c r="U239" s="458">
        <f t="shared" si="35"/>
        <v>3.0139145102945183E-2</v>
      </c>
    </row>
    <row r="240" spans="1:21" ht="18" customHeight="1">
      <c r="A240" s="450">
        <v>238</v>
      </c>
      <c r="B240" s="451" t="s">
        <v>1469</v>
      </c>
      <c r="C240" s="452">
        <v>25</v>
      </c>
      <c r="D240" s="453" t="s">
        <v>323</v>
      </c>
      <c r="E240" s="453" t="s">
        <v>663</v>
      </c>
      <c r="F240" s="453" t="s">
        <v>1481</v>
      </c>
      <c r="G240" s="454">
        <v>15</v>
      </c>
      <c r="H240" s="454">
        <v>34</v>
      </c>
      <c r="I240" s="454">
        <v>120</v>
      </c>
      <c r="J240" s="454">
        <v>108</v>
      </c>
      <c r="K240" s="454">
        <v>3499</v>
      </c>
      <c r="L240" s="454">
        <v>4250</v>
      </c>
      <c r="M240" s="455">
        <v>0.56569800744723131</v>
      </c>
      <c r="N240" s="454">
        <f t="shared" si="42"/>
        <v>1.1325000000000001</v>
      </c>
      <c r="O240" s="456">
        <v>0.79671666666666674</v>
      </c>
      <c r="P240" s="456">
        <v>0.4507010308333334</v>
      </c>
      <c r="Q240" s="456">
        <f t="shared" si="40"/>
        <v>0.56941730471708296</v>
      </c>
      <c r="R240" s="456">
        <f t="shared" si="43"/>
        <v>1.53046049408636</v>
      </c>
      <c r="S240" s="456">
        <f t="shared" si="36"/>
        <v>0.37327231447243048</v>
      </c>
      <c r="T240" s="457">
        <f t="shared" si="34"/>
        <v>7.2501492808237117E-2</v>
      </c>
      <c r="U240" s="458">
        <f t="shared" si="35"/>
        <v>9.1000346599465029E-2</v>
      </c>
    </row>
    <row r="241" spans="1:21" ht="18" customHeight="1">
      <c r="A241" s="450">
        <v>239</v>
      </c>
      <c r="B241" s="451" t="s">
        <v>1469</v>
      </c>
      <c r="C241" s="452">
        <v>26</v>
      </c>
      <c r="D241" s="453" t="s">
        <v>665</v>
      </c>
      <c r="E241" s="453" t="s">
        <v>665</v>
      </c>
      <c r="F241" s="453" t="s">
        <v>665</v>
      </c>
      <c r="G241" s="454">
        <v>6</v>
      </c>
      <c r="H241" s="454">
        <v>34</v>
      </c>
      <c r="I241" s="454">
        <v>25</v>
      </c>
      <c r="J241" s="454">
        <v>16</v>
      </c>
      <c r="K241" s="454">
        <v>995</v>
      </c>
      <c r="L241" s="454">
        <v>3784</v>
      </c>
      <c r="M241" s="455">
        <v>0.44505307399631666</v>
      </c>
      <c r="N241" s="454">
        <f t="shared" si="42"/>
        <v>1.1325000000000001</v>
      </c>
      <c r="O241" s="456">
        <v>0.20719500000000032</v>
      </c>
      <c r="P241" s="456">
        <v>9.2212771666666971E-2</v>
      </c>
      <c r="Q241" s="456">
        <f t="shared" si="40"/>
        <v>0.71079975135130791</v>
      </c>
      <c r="R241" s="456">
        <f t="shared" si="43"/>
        <v>2.0890195255091331</v>
      </c>
      <c r="S241" s="456">
        <f t="shared" si="36"/>
        <v>0.54634897948712657</v>
      </c>
      <c r="T241" s="457">
        <f t="shared" si="34"/>
        <v>1.8423359300636674E-3</v>
      </c>
      <c r="U241" s="458">
        <f t="shared" si="35"/>
        <v>8.8917972444492611E-3</v>
      </c>
    </row>
    <row r="242" spans="1:21" ht="18" customHeight="1">
      <c r="A242" s="450">
        <v>240</v>
      </c>
      <c r="B242" s="451" t="s">
        <v>1469</v>
      </c>
      <c r="C242" s="452">
        <v>27</v>
      </c>
      <c r="D242" s="453" t="s">
        <v>665</v>
      </c>
      <c r="E242" s="453" t="s">
        <v>666</v>
      </c>
      <c r="F242" s="453" t="s">
        <v>665</v>
      </c>
      <c r="G242" s="454">
        <v>57</v>
      </c>
      <c r="H242" s="454">
        <v>34</v>
      </c>
      <c r="I242" s="454">
        <v>54</v>
      </c>
      <c r="J242" s="454">
        <v>72</v>
      </c>
      <c r="K242" s="454">
        <v>1366</v>
      </c>
      <c r="L242" s="454">
        <v>2999</v>
      </c>
      <c r="M242" s="455">
        <v>0.51229323804288085</v>
      </c>
      <c r="N242" s="454">
        <f t="shared" si="42"/>
        <v>1.1325000000000001</v>
      </c>
      <c r="O242" s="456">
        <v>0.22737500000000005</v>
      </c>
      <c r="P242" s="456">
        <v>0.11648267500000005</v>
      </c>
      <c r="Q242" s="456">
        <f t="shared" si="40"/>
        <v>0.36112450309268379</v>
      </c>
      <c r="R242" s="456">
        <f t="shared" si="43"/>
        <v>1.3277501730157619</v>
      </c>
      <c r="S242" s="456">
        <f t="shared" si="36"/>
        <v>0.17655362600568697</v>
      </c>
      <c r="T242" s="457">
        <f t="shared" si="34"/>
        <v>2.6387997531267367E-2</v>
      </c>
      <c r="U242" s="458">
        <f t="shared" si="35"/>
        <v>0.11605496440359477</v>
      </c>
    </row>
    <row r="243" spans="1:21" ht="18" customHeight="1">
      <c r="A243" s="450">
        <v>241</v>
      </c>
      <c r="B243" s="451" t="s">
        <v>1469</v>
      </c>
      <c r="C243" s="452">
        <v>28</v>
      </c>
      <c r="D243" s="453" t="s">
        <v>665</v>
      </c>
      <c r="E243" s="453" t="s">
        <v>668</v>
      </c>
      <c r="F243" s="453" t="s">
        <v>1482</v>
      </c>
      <c r="G243" s="454">
        <v>34</v>
      </c>
      <c r="H243" s="454">
        <v>34</v>
      </c>
      <c r="I243" s="454">
        <v>72</v>
      </c>
      <c r="J243" s="454">
        <v>96</v>
      </c>
      <c r="K243" s="454">
        <v>2315</v>
      </c>
      <c r="L243" s="454">
        <v>3097</v>
      </c>
      <c r="M243" s="455">
        <v>0.71145008773399154</v>
      </c>
      <c r="N243" s="454">
        <f t="shared" si="42"/>
        <v>1.1325000000000001</v>
      </c>
      <c r="O243" s="456">
        <v>0.60694833333333309</v>
      </c>
      <c r="P243" s="456">
        <v>0.43181344499999974</v>
      </c>
      <c r="Q243" s="456">
        <f t="shared" si="40"/>
        <v>0.72298157870675939</v>
      </c>
      <c r="R243" s="456">
        <f t="shared" si="43"/>
        <v>1.6876326778174355</v>
      </c>
      <c r="S243" s="456">
        <f t="shared" si="36"/>
        <v>0.5627582062608063</v>
      </c>
      <c r="T243" s="457">
        <f t="shared" si="34"/>
        <v>8.9193491467362315E-2</v>
      </c>
      <c r="U243" s="458">
        <f t="shared" si="35"/>
        <v>0.14695401003494918</v>
      </c>
    </row>
    <row r="244" spans="1:21" ht="18" customHeight="1">
      <c r="A244" s="450">
        <v>242</v>
      </c>
      <c r="B244" s="451" t="s">
        <v>1469</v>
      </c>
      <c r="C244" s="452">
        <v>29</v>
      </c>
      <c r="D244" s="453" t="s">
        <v>665</v>
      </c>
      <c r="E244" s="453" t="s">
        <v>667</v>
      </c>
      <c r="F244" s="453" t="s">
        <v>665</v>
      </c>
      <c r="G244" s="454">
        <v>64</v>
      </c>
      <c r="H244" s="454">
        <v>34</v>
      </c>
      <c r="I244" s="454">
        <v>10.9</v>
      </c>
      <c r="J244" s="454">
        <v>80</v>
      </c>
      <c r="K244" s="454">
        <v>1762</v>
      </c>
      <c r="L244" s="454">
        <v>1917</v>
      </c>
      <c r="M244" s="455">
        <v>0.57348905589189136</v>
      </c>
      <c r="N244" s="454">
        <f t="shared" si="42"/>
        <v>1.1325000000000001</v>
      </c>
      <c r="O244" s="456">
        <v>0.27966596750000161</v>
      </c>
      <c r="P244" s="456">
        <v>0.1603853716666683</v>
      </c>
      <c r="Q244" s="456">
        <v>0.8</v>
      </c>
      <c r="R244" s="456">
        <f t="shared" si="43"/>
        <v>8.4847457561824999</v>
      </c>
      <c r="S244" s="456">
        <f t="shared" si="36"/>
        <v>0.67200000000000015</v>
      </c>
      <c r="T244" s="457">
        <f t="shared" si="34"/>
        <v>4.5948322538604553E-3</v>
      </c>
      <c r="U244" s="458">
        <f t="shared" si="35"/>
        <v>1.6429715402752496E-2</v>
      </c>
    </row>
    <row r="245" spans="1:21" ht="18" customHeight="1">
      <c r="A245" s="450">
        <v>243</v>
      </c>
      <c r="B245" s="453" t="s">
        <v>1483</v>
      </c>
      <c r="C245" s="452">
        <v>1</v>
      </c>
      <c r="D245" s="453" t="s">
        <v>649</v>
      </c>
      <c r="E245" s="453" t="s">
        <v>212</v>
      </c>
      <c r="F245" s="453" t="s">
        <v>649</v>
      </c>
      <c r="G245" s="454">
        <v>14</v>
      </c>
      <c r="H245" s="454" t="s">
        <v>440</v>
      </c>
      <c r="I245" s="454">
        <v>50</v>
      </c>
      <c r="J245" s="454">
        <v>33</v>
      </c>
      <c r="K245" s="468">
        <v>2231</v>
      </c>
      <c r="L245" s="454">
        <v>667</v>
      </c>
      <c r="M245" s="455">
        <v>0.44565825525162467</v>
      </c>
      <c r="N245" s="454">
        <v>0.71040000000000003</v>
      </c>
      <c r="O245" s="456">
        <v>0.22056666666666669</v>
      </c>
      <c r="P245" s="456">
        <v>9.8297355833333364E-2</v>
      </c>
      <c r="Q245" s="456">
        <f t="shared" ref="Q245:Q257" si="44">(O245*1000000)/(1.732*11*I245*0.85*720)</f>
        <v>0.37833618529176199</v>
      </c>
      <c r="R245" s="456">
        <f t="shared" si="43"/>
        <v>2.3420113373924001</v>
      </c>
      <c r="S245" s="456">
        <f t="shared" si="36"/>
        <v>0.19017785233925039</v>
      </c>
      <c r="T245" s="457">
        <f t="shared" si="34"/>
        <v>3.7545694591115657E-3</v>
      </c>
      <c r="U245" s="458">
        <f t="shared" si="35"/>
        <v>1.7022379291725398E-2</v>
      </c>
    </row>
    <row r="246" spans="1:21" ht="18" customHeight="1">
      <c r="A246" s="450">
        <v>244</v>
      </c>
      <c r="B246" s="453" t="s">
        <v>1483</v>
      </c>
      <c r="C246" s="452">
        <v>2</v>
      </c>
      <c r="D246" s="453" t="s">
        <v>649</v>
      </c>
      <c r="E246" s="453" t="s">
        <v>650</v>
      </c>
      <c r="F246" s="453" t="s">
        <v>649</v>
      </c>
      <c r="G246" s="454">
        <v>22.52</v>
      </c>
      <c r="H246" s="454" t="s">
        <v>440</v>
      </c>
      <c r="I246" s="454">
        <v>280</v>
      </c>
      <c r="J246" s="454">
        <v>83</v>
      </c>
      <c r="K246" s="468">
        <v>5929</v>
      </c>
      <c r="L246" s="454">
        <v>5049</v>
      </c>
      <c r="M246" s="455">
        <v>0.40188292329634084</v>
      </c>
      <c r="N246" s="454">
        <v>0.71040000000000003</v>
      </c>
      <c r="O246" s="456">
        <v>1.4958</v>
      </c>
      <c r="P246" s="456">
        <v>0.60113647666666659</v>
      </c>
      <c r="Q246" s="456">
        <f t="shared" si="44"/>
        <v>0.45816668048701747</v>
      </c>
      <c r="R246" s="456">
        <f t="shared" si="43"/>
        <v>1.1114318706697461</v>
      </c>
      <c r="S246" s="456">
        <f t="shared" si="36"/>
        <v>0.25956670178419772</v>
      </c>
      <c r="T246" s="457">
        <f t="shared" si="34"/>
        <v>0.2585030001026245</v>
      </c>
      <c r="U246" s="458">
        <f t="shared" si="35"/>
        <v>0.1728192272380161</v>
      </c>
    </row>
    <row r="247" spans="1:21" ht="18" customHeight="1">
      <c r="A247" s="450">
        <v>245</v>
      </c>
      <c r="B247" s="453" t="s">
        <v>1483</v>
      </c>
      <c r="C247" s="452">
        <v>3</v>
      </c>
      <c r="D247" s="453" t="s">
        <v>657</v>
      </c>
      <c r="E247" s="453" t="s">
        <v>1484</v>
      </c>
      <c r="F247" s="453" t="s">
        <v>654</v>
      </c>
      <c r="G247" s="454">
        <v>7</v>
      </c>
      <c r="H247" s="454">
        <v>34</v>
      </c>
      <c r="I247" s="454">
        <v>22</v>
      </c>
      <c r="J247" s="454">
        <v>30</v>
      </c>
      <c r="K247" s="468">
        <v>1527</v>
      </c>
      <c r="L247" s="454">
        <v>649</v>
      </c>
      <c r="M247" s="455">
        <v>0.63794054588744087</v>
      </c>
      <c r="N247" s="454">
        <f>IF(H247=55,0.7104,IF(H247=80,0.4862,IF(H247=100,0.3878,IF(H247=34,1.1325))))</f>
        <v>1.1325000000000001</v>
      </c>
      <c r="O247" s="456">
        <v>0.14490166666666665</v>
      </c>
      <c r="P247" s="456">
        <v>9.2438648333333318E-2</v>
      </c>
      <c r="Q247" s="456">
        <f t="shared" si="44"/>
        <v>0.56488326015378909</v>
      </c>
      <c r="R247" s="456">
        <f t="shared" si="43"/>
        <v>3.6431393506766172</v>
      </c>
      <c r="S247" s="456">
        <f t="shared" si="36"/>
        <v>0.36825113011233657</v>
      </c>
      <c r="T247" s="457">
        <f t="shared" si="34"/>
        <v>1.1219019632922747E-3</v>
      </c>
      <c r="U247" s="458">
        <f t="shared" si="35"/>
        <v>7.7425055839634343E-3</v>
      </c>
    </row>
    <row r="248" spans="1:21" ht="18" customHeight="1">
      <c r="A248" s="450">
        <v>246</v>
      </c>
      <c r="B248" s="453" t="s">
        <v>1483</v>
      </c>
      <c r="C248" s="452">
        <v>4</v>
      </c>
      <c r="D248" s="453" t="s">
        <v>657</v>
      </c>
      <c r="E248" s="453" t="s">
        <v>1485</v>
      </c>
      <c r="F248" s="453" t="s">
        <v>654</v>
      </c>
      <c r="G248" s="454">
        <v>27.29</v>
      </c>
      <c r="H248" s="454">
        <v>34</v>
      </c>
      <c r="I248" s="454">
        <v>38</v>
      </c>
      <c r="J248" s="454">
        <v>45</v>
      </c>
      <c r="K248" s="468">
        <v>1251</v>
      </c>
      <c r="L248" s="454">
        <v>941</v>
      </c>
      <c r="M248" s="455">
        <v>0.50952007855919101</v>
      </c>
      <c r="N248" s="454">
        <f>IF(H248=55,0.7104,IF(H248=80,0.4862,IF(H248=100,0.3878,IF(H248=34,1.1325))))</f>
        <v>1.1325000000000001</v>
      </c>
      <c r="O248" s="456">
        <v>0.11965500000000001</v>
      </c>
      <c r="P248" s="456">
        <v>6.0966625000000003E-2</v>
      </c>
      <c r="Q248" s="456">
        <f t="shared" si="44"/>
        <v>0.27005688846364101</v>
      </c>
      <c r="R248" s="456">
        <f t="shared" si="43"/>
        <v>1.7279578328563379</v>
      </c>
      <c r="S248" s="456">
        <f t="shared" si="36"/>
        <v>0.11235595609805896</v>
      </c>
      <c r="T248" s="457">
        <f t="shared" si="34"/>
        <v>3.9813856490531485E-3</v>
      </c>
      <c r="U248" s="458">
        <f t="shared" si="35"/>
        <v>3.3273876136000573E-2</v>
      </c>
    </row>
    <row r="249" spans="1:21" ht="18" customHeight="1">
      <c r="A249" s="450">
        <v>247</v>
      </c>
      <c r="B249" s="453" t="s">
        <v>1483</v>
      </c>
      <c r="C249" s="452">
        <v>5</v>
      </c>
      <c r="D249" s="453" t="s">
        <v>212</v>
      </c>
      <c r="E249" s="453" t="s">
        <v>625</v>
      </c>
      <c r="F249" s="453" t="s">
        <v>212</v>
      </c>
      <c r="G249" s="454">
        <v>36.96</v>
      </c>
      <c r="H249" s="454" t="s">
        <v>401</v>
      </c>
      <c r="I249" s="454">
        <v>140</v>
      </c>
      <c r="J249" s="454">
        <v>69</v>
      </c>
      <c r="K249" s="468">
        <v>4804</v>
      </c>
      <c r="L249" s="454">
        <v>2372</v>
      </c>
      <c r="M249" s="455">
        <v>0.60743619053539566</v>
      </c>
      <c r="N249" s="454">
        <v>0.71040000000000003</v>
      </c>
      <c r="O249" s="456">
        <v>0.99197666666666662</v>
      </c>
      <c r="P249" s="456">
        <v>0.60256252750000006</v>
      </c>
      <c r="Q249" s="456">
        <f t="shared" si="44"/>
        <v>0.6076890713828631</v>
      </c>
      <c r="R249" s="456">
        <f t="shared" si="43"/>
        <v>1.8010857502774364</v>
      </c>
      <c r="S249" s="456">
        <f t="shared" si="36"/>
        <v>0.4169666202591058</v>
      </c>
      <c r="T249" s="457">
        <f t="shared" si="34"/>
        <v>0.17038112579097292</v>
      </c>
      <c r="U249" s="458">
        <f t="shared" si="35"/>
        <v>0.17175920716311163</v>
      </c>
    </row>
    <row r="250" spans="1:21" ht="18" customHeight="1">
      <c r="A250" s="450">
        <v>248</v>
      </c>
      <c r="B250" s="453" t="s">
        <v>1483</v>
      </c>
      <c r="C250" s="452">
        <v>6</v>
      </c>
      <c r="D250" s="453" t="s">
        <v>212</v>
      </c>
      <c r="E250" s="453" t="s">
        <v>627</v>
      </c>
      <c r="F250" s="453" t="s">
        <v>212</v>
      </c>
      <c r="G250" s="454">
        <v>42.5</v>
      </c>
      <c r="H250" s="454" t="s">
        <v>401</v>
      </c>
      <c r="I250" s="454">
        <v>95</v>
      </c>
      <c r="J250" s="454">
        <v>65</v>
      </c>
      <c r="K250" s="468">
        <v>3684</v>
      </c>
      <c r="L250" s="454">
        <v>1948</v>
      </c>
      <c r="M250" s="455">
        <v>0.48294254030385031</v>
      </c>
      <c r="N250" s="454">
        <v>0.71040000000000003</v>
      </c>
      <c r="O250" s="456">
        <v>0.53820333333333314</v>
      </c>
      <c r="P250" s="456">
        <v>0.25992128499999984</v>
      </c>
      <c r="Q250" s="456">
        <f t="shared" si="44"/>
        <v>0.48588196919730803</v>
      </c>
      <c r="R250" s="456">
        <f t="shared" si="43"/>
        <v>2.0354265887266982</v>
      </c>
      <c r="S250" s="456">
        <f t="shared" si="36"/>
        <v>0.28604142423230466</v>
      </c>
      <c r="T250" s="457">
        <f t="shared" si="34"/>
        <v>6.1886686780374907E-2</v>
      </c>
      <c r="U250" s="458">
        <f t="shared" si="35"/>
        <v>0.11498755757806825</v>
      </c>
    </row>
    <row r="251" spans="1:21" ht="18" customHeight="1">
      <c r="A251" s="450">
        <v>249</v>
      </c>
      <c r="B251" s="453" t="s">
        <v>1483</v>
      </c>
      <c r="C251" s="452">
        <v>7</v>
      </c>
      <c r="D251" s="453" t="s">
        <v>212</v>
      </c>
      <c r="E251" s="453" t="s">
        <v>626</v>
      </c>
      <c r="F251" s="453" t="s">
        <v>212</v>
      </c>
      <c r="G251" s="454">
        <v>20.61</v>
      </c>
      <c r="H251" s="454" t="s">
        <v>401</v>
      </c>
      <c r="I251" s="454">
        <v>40</v>
      </c>
      <c r="J251" s="454">
        <v>21</v>
      </c>
      <c r="K251" s="468">
        <v>1085</v>
      </c>
      <c r="L251" s="454">
        <v>459</v>
      </c>
      <c r="M251" s="455">
        <v>0.67897936860270114</v>
      </c>
      <c r="N251" s="454">
        <v>0.71040000000000003</v>
      </c>
      <c r="O251" s="456">
        <v>0.2395216666666666</v>
      </c>
      <c r="P251" s="456">
        <v>0.16263026999999994</v>
      </c>
      <c r="Q251" s="456">
        <f t="shared" si="44"/>
        <v>0.51356192569173131</v>
      </c>
      <c r="R251" s="456">
        <f t="shared" si="43"/>
        <v>1.4237350409405836</v>
      </c>
      <c r="S251" s="456">
        <f t="shared" si="36"/>
        <v>0.31370906635450579</v>
      </c>
      <c r="T251" s="457">
        <f t="shared" si="34"/>
        <v>5.8352196008574853E-3</v>
      </c>
      <c r="U251" s="458">
        <f t="shared" si="35"/>
        <v>2.4361969762752792E-2</v>
      </c>
    </row>
    <row r="252" spans="1:21" ht="18" customHeight="1">
      <c r="A252" s="450">
        <v>250</v>
      </c>
      <c r="B252" s="453" t="s">
        <v>1483</v>
      </c>
      <c r="C252" s="452">
        <v>8</v>
      </c>
      <c r="D252" s="453" t="s">
        <v>623</v>
      </c>
      <c r="E252" s="453" t="s">
        <v>1486</v>
      </c>
      <c r="F252" s="453" t="s">
        <v>310</v>
      </c>
      <c r="G252" s="454">
        <v>32.9</v>
      </c>
      <c r="H252" s="454" t="s">
        <v>476</v>
      </c>
      <c r="I252" s="454">
        <v>200</v>
      </c>
      <c r="J252" s="454">
        <v>105</v>
      </c>
      <c r="K252" s="468">
        <v>15700</v>
      </c>
      <c r="L252" s="454">
        <v>2791</v>
      </c>
      <c r="M252" s="455">
        <v>0.60686466497414482</v>
      </c>
      <c r="N252" s="454">
        <v>0.71040000000000003</v>
      </c>
      <c r="O252" s="456">
        <v>1.0700666666666665</v>
      </c>
      <c r="P252" s="456">
        <v>0.64938564916666652</v>
      </c>
      <c r="Q252" s="456">
        <f t="shared" si="44"/>
        <v>0.45886913330195483</v>
      </c>
      <c r="R252" s="456">
        <f t="shared" si="43"/>
        <v>4.1203023304639936</v>
      </c>
      <c r="S252" s="456">
        <f t="shared" si="36"/>
        <v>0.26022253185822075</v>
      </c>
      <c r="T252" s="457">
        <f t="shared" si="34"/>
        <v>0.19316700554763006</v>
      </c>
      <c r="U252" s="458">
        <f t="shared" si="35"/>
        <v>0.18051866445794351</v>
      </c>
    </row>
    <row r="253" spans="1:21" ht="18" customHeight="1">
      <c r="A253" s="450">
        <v>251</v>
      </c>
      <c r="B253" s="453" t="s">
        <v>1483</v>
      </c>
      <c r="C253" s="452">
        <v>9</v>
      </c>
      <c r="D253" s="453" t="s">
        <v>623</v>
      </c>
      <c r="E253" s="453" t="s">
        <v>1487</v>
      </c>
      <c r="F253" s="453" t="s">
        <v>310</v>
      </c>
      <c r="G253" s="454">
        <v>18.36</v>
      </c>
      <c r="H253" s="454" t="s">
        <v>476</v>
      </c>
      <c r="I253" s="454">
        <v>200</v>
      </c>
      <c r="J253" s="454">
        <v>86</v>
      </c>
      <c r="K253" s="468">
        <v>8356</v>
      </c>
      <c r="L253" s="454">
        <v>2954</v>
      </c>
      <c r="M253" s="455">
        <v>0.46641296199197663</v>
      </c>
      <c r="N253" s="454">
        <v>0.71040000000000003</v>
      </c>
      <c r="O253" s="456">
        <v>1.366816666666667</v>
      </c>
      <c r="P253" s="456">
        <v>0.63750101000000037</v>
      </c>
      <c r="Q253" s="456">
        <f t="shared" si="44"/>
        <v>0.58612234055448298</v>
      </c>
      <c r="R253" s="456">
        <f t="shared" si="43"/>
        <v>2.1929456225068238</v>
      </c>
      <c r="S253" s="456">
        <f t="shared" si="36"/>
        <v>0.39205598658854884</v>
      </c>
      <c r="T253" s="457">
        <f t="shared" si="34"/>
        <v>0.16241005676236808</v>
      </c>
      <c r="U253" s="458">
        <f t="shared" si="35"/>
        <v>0.11882358528627446</v>
      </c>
    </row>
    <row r="254" spans="1:21" ht="18" customHeight="1">
      <c r="A254" s="450">
        <v>252</v>
      </c>
      <c r="B254" s="453" t="s">
        <v>1483</v>
      </c>
      <c r="C254" s="452">
        <v>10</v>
      </c>
      <c r="D254" s="453" t="s">
        <v>653</v>
      </c>
      <c r="E254" s="453" t="s">
        <v>1488</v>
      </c>
      <c r="F254" s="453" t="s">
        <v>1489</v>
      </c>
      <c r="G254" s="454">
        <v>2.5</v>
      </c>
      <c r="H254" s="454">
        <v>55</v>
      </c>
      <c r="I254" s="454">
        <v>30</v>
      </c>
      <c r="J254" s="454">
        <v>7</v>
      </c>
      <c r="K254" s="468">
        <v>1188</v>
      </c>
      <c r="L254" s="454">
        <v>5</v>
      </c>
      <c r="M254" s="455">
        <v>0.20977315744075495</v>
      </c>
      <c r="N254" s="454">
        <f>IF(H254=55,0.7104,IF(H254=80,0.4862,IF(H254=100,0.3878,IF(H254=34,1.1325))))</f>
        <v>0.71040000000000003</v>
      </c>
      <c r="O254" s="456">
        <v>0.1779047272727273</v>
      </c>
      <c r="P254" s="456">
        <v>3.7319636363636395E-2</v>
      </c>
      <c r="Q254" s="456">
        <f t="shared" si="44"/>
        <v>0.50859752049066753</v>
      </c>
      <c r="R254" s="456">
        <f t="shared" si="43"/>
        <v>2.0785219399538106</v>
      </c>
      <c r="S254" s="456">
        <f t="shared" si="36"/>
        <v>0.30865665437753753</v>
      </c>
      <c r="T254" s="457">
        <f t="shared" si="34"/>
        <v>3.9173314808091646E-4</v>
      </c>
      <c r="U254" s="458">
        <f t="shared" si="35"/>
        <v>2.20192658220032E-3</v>
      </c>
    </row>
    <row r="255" spans="1:21" ht="18" customHeight="1">
      <c r="A255" s="450">
        <v>253</v>
      </c>
      <c r="B255" s="453" t="s">
        <v>1483</v>
      </c>
      <c r="C255" s="452">
        <v>11</v>
      </c>
      <c r="D255" s="453" t="s">
        <v>312</v>
      </c>
      <c r="E255" s="453" t="s">
        <v>631</v>
      </c>
      <c r="F255" s="453" t="s">
        <v>312</v>
      </c>
      <c r="G255" s="454">
        <v>46.82</v>
      </c>
      <c r="H255" s="454" t="s">
        <v>401</v>
      </c>
      <c r="I255" s="454">
        <v>75</v>
      </c>
      <c r="J255" s="454">
        <v>78</v>
      </c>
      <c r="K255" s="468">
        <v>3139</v>
      </c>
      <c r="L255" s="454">
        <v>1781</v>
      </c>
      <c r="M255" s="455">
        <v>0.64247477918743767</v>
      </c>
      <c r="N255" s="454">
        <v>0.71040000000000003</v>
      </c>
      <c r="O255" s="456">
        <v>0.47910166666666676</v>
      </c>
      <c r="P255" s="456">
        <v>0.3078107375000001</v>
      </c>
      <c r="Q255" s="456">
        <f t="shared" si="44"/>
        <v>0.5478660931950794</v>
      </c>
      <c r="R255" s="456">
        <f t="shared" si="43"/>
        <v>2.1967947372104413</v>
      </c>
      <c r="S255" s="456">
        <f t="shared" si="36"/>
        <v>0.34969902349728743</v>
      </c>
      <c r="T255" s="457">
        <f t="shared" si="34"/>
        <v>5.1949397598078227E-2</v>
      </c>
      <c r="U255" s="458">
        <f t="shared" si="35"/>
        <v>0.10843084299730026</v>
      </c>
    </row>
    <row r="256" spans="1:21" ht="18" customHeight="1">
      <c r="A256" s="450">
        <v>254</v>
      </c>
      <c r="B256" s="453" t="s">
        <v>1483</v>
      </c>
      <c r="C256" s="452">
        <v>12</v>
      </c>
      <c r="D256" s="453" t="s">
        <v>312</v>
      </c>
      <c r="E256" s="453" t="s">
        <v>628</v>
      </c>
      <c r="F256" s="453" t="s">
        <v>312</v>
      </c>
      <c r="G256" s="454">
        <v>6.03</v>
      </c>
      <c r="H256" s="454" t="s">
        <v>401</v>
      </c>
      <c r="I256" s="454">
        <v>7.2</v>
      </c>
      <c r="J256" s="454">
        <v>26</v>
      </c>
      <c r="K256" s="468">
        <v>1118</v>
      </c>
      <c r="L256" s="454">
        <v>229</v>
      </c>
      <c r="M256" s="455">
        <v>0.35283988768286945</v>
      </c>
      <c r="N256" s="454">
        <v>0.71040000000000003</v>
      </c>
      <c r="O256" s="456">
        <v>4.578708333333361E-2</v>
      </c>
      <c r="P256" s="456">
        <v>1.6155509340659614E-2</v>
      </c>
      <c r="Q256" s="456">
        <f t="shared" si="44"/>
        <v>0.54540421275910067</v>
      </c>
      <c r="R256" s="456">
        <f t="shared" si="43"/>
        <v>8.1502087853127119</v>
      </c>
      <c r="S256" s="456">
        <f t="shared" si="36"/>
        <v>0.34705344678811967</v>
      </c>
      <c r="T256" s="457">
        <f t="shared" si="34"/>
        <v>6.119427969131992E-5</v>
      </c>
      <c r="U256" s="458">
        <f t="shared" si="35"/>
        <v>1.3364965670737464E-3</v>
      </c>
    </row>
    <row r="257" spans="1:21" ht="18" customHeight="1">
      <c r="A257" s="450">
        <v>255</v>
      </c>
      <c r="B257" s="453" t="s">
        <v>1483</v>
      </c>
      <c r="C257" s="452">
        <v>13</v>
      </c>
      <c r="D257" s="453" t="s">
        <v>312</v>
      </c>
      <c r="E257" s="453" t="s">
        <v>629</v>
      </c>
      <c r="F257" s="453" t="s">
        <v>312</v>
      </c>
      <c r="G257" s="454">
        <v>0.25</v>
      </c>
      <c r="H257" s="454" t="s">
        <v>401</v>
      </c>
      <c r="I257" s="454">
        <v>4.5</v>
      </c>
      <c r="J257" s="454">
        <v>4</v>
      </c>
      <c r="K257" s="468">
        <v>204</v>
      </c>
      <c r="L257" s="454">
        <v>158</v>
      </c>
      <c r="M257" s="455">
        <v>0.34214296848733095</v>
      </c>
      <c r="N257" s="454">
        <v>0.71040000000000003</v>
      </c>
      <c r="O257" s="456">
        <v>5.4528333333333345E-2</v>
      </c>
      <c r="P257" s="456">
        <v>1.8656485833333347E-2</v>
      </c>
      <c r="Q257" s="456">
        <f t="shared" si="44"/>
        <v>1.039244452352575</v>
      </c>
      <c r="R257" s="456">
        <f t="shared" si="43"/>
        <v>2.3794527258730493</v>
      </c>
      <c r="S257" s="456">
        <f t="shared" si="36"/>
        <v>1.0718721158669979</v>
      </c>
      <c r="T257" s="457">
        <f t="shared" si="34"/>
        <v>3.0608367671673971E-6</v>
      </c>
      <c r="U257" s="458">
        <f t="shared" si="35"/>
        <v>5.613296024392328E-5</v>
      </c>
    </row>
    <row r="258" spans="1:21" ht="18" customHeight="1">
      <c r="A258" s="450">
        <v>256</v>
      </c>
      <c r="B258" s="453" t="s">
        <v>1483</v>
      </c>
      <c r="C258" s="452">
        <v>14</v>
      </c>
      <c r="D258" s="453" t="s">
        <v>312</v>
      </c>
      <c r="E258" s="453" t="s">
        <v>630</v>
      </c>
      <c r="F258" s="453" t="s">
        <v>633</v>
      </c>
      <c r="G258" s="454">
        <v>25.65</v>
      </c>
      <c r="H258" s="454" t="s">
        <v>401</v>
      </c>
      <c r="I258" s="454">
        <v>46</v>
      </c>
      <c r="J258" s="454">
        <v>102</v>
      </c>
      <c r="K258" s="468">
        <v>4564</v>
      </c>
      <c r="L258" s="454">
        <v>1790</v>
      </c>
      <c r="M258" s="455">
        <v>0.53031195115516516</v>
      </c>
      <c r="N258" s="454">
        <v>0.71040000000000003</v>
      </c>
      <c r="O258" s="456">
        <v>0.66332499999999983</v>
      </c>
      <c r="P258" s="456">
        <v>0.35176917499999982</v>
      </c>
      <c r="Q258" s="456">
        <v>0.8</v>
      </c>
      <c r="R258" s="456">
        <f t="shared" si="43"/>
        <v>5.2077152689663988</v>
      </c>
      <c r="S258" s="456">
        <f t="shared" si="36"/>
        <v>0.67200000000000015</v>
      </c>
      <c r="T258" s="457">
        <f t="shared" si="34"/>
        <v>2.0573324017062303E-2</v>
      </c>
      <c r="U258" s="458">
        <f t="shared" si="35"/>
        <v>3.1015450973598625E-2</v>
      </c>
    </row>
    <row r="259" spans="1:21" ht="18" customHeight="1">
      <c r="A259" s="450">
        <v>257</v>
      </c>
      <c r="B259" s="453" t="s">
        <v>1483</v>
      </c>
      <c r="C259" s="452">
        <v>15</v>
      </c>
      <c r="D259" s="453" t="s">
        <v>312</v>
      </c>
      <c r="E259" s="453" t="s">
        <v>632</v>
      </c>
      <c r="F259" s="453" t="s">
        <v>312</v>
      </c>
      <c r="G259" s="454">
        <v>10.62</v>
      </c>
      <c r="H259" s="454" t="s">
        <v>401</v>
      </c>
      <c r="I259" s="454">
        <v>23</v>
      </c>
      <c r="J259" s="454">
        <v>19</v>
      </c>
      <c r="K259" s="468">
        <v>579</v>
      </c>
      <c r="L259" s="454">
        <v>200</v>
      </c>
      <c r="M259" s="455">
        <v>0.2642273756539375</v>
      </c>
      <c r="N259" s="454">
        <v>0.71040000000000003</v>
      </c>
      <c r="O259" s="456">
        <v>3.7353749999999915E-2</v>
      </c>
      <c r="P259" s="456">
        <v>9.8698833333332459E-3</v>
      </c>
      <c r="Q259" s="456">
        <f t="shared" ref="Q259:Q271" si="45">(O259*1000000)/(1.732*11*I259*0.85*720)</f>
        <v>0.13928821626780283</v>
      </c>
      <c r="R259" s="456">
        <f t="shared" si="43"/>
        <v>1.3213265296807821</v>
      </c>
      <c r="S259" s="456">
        <f t="shared" si="36"/>
        <v>4.3378609006413535E-2</v>
      </c>
      <c r="T259" s="457">
        <f t="shared" ref="T259:T322" si="46">(0.105*K259*K259*N259*G259*S259)/(2*2*R259*R259*12*1000000)</f>
        <v>1.3746368142075437E-4</v>
      </c>
      <c r="U259" s="458">
        <f t="shared" ref="U259:U322" si="47">T259/O259</f>
        <v>3.6800503676539757E-3</v>
      </c>
    </row>
    <row r="260" spans="1:21" ht="18" customHeight="1">
      <c r="A260" s="450">
        <v>258</v>
      </c>
      <c r="B260" s="453" t="s">
        <v>1483</v>
      </c>
      <c r="C260" s="452">
        <v>16</v>
      </c>
      <c r="D260" s="453" t="s">
        <v>312</v>
      </c>
      <c r="E260" s="453" t="s">
        <v>1490</v>
      </c>
      <c r="F260" s="453" t="s">
        <v>312</v>
      </c>
      <c r="G260" s="454">
        <v>20.3</v>
      </c>
      <c r="H260" s="454" t="s">
        <v>401</v>
      </c>
      <c r="I260" s="454">
        <v>26</v>
      </c>
      <c r="J260" s="454">
        <v>37</v>
      </c>
      <c r="K260" s="468">
        <v>948</v>
      </c>
      <c r="L260" s="454">
        <v>2119</v>
      </c>
      <c r="M260" s="455">
        <v>0.49447420763355193</v>
      </c>
      <c r="N260" s="454">
        <v>0.71040000000000003</v>
      </c>
      <c r="O260" s="456">
        <v>0.14161166666666669</v>
      </c>
      <c r="P260" s="456">
        <v>7.0023316666666682E-2</v>
      </c>
      <c r="Q260" s="456">
        <f t="shared" si="45"/>
        <v>0.46712562420346693</v>
      </c>
      <c r="R260" s="456">
        <f t="shared" si="43"/>
        <v>1.9137905973933689</v>
      </c>
      <c r="S260" s="456">
        <f t="shared" ref="S260:S323" si="48">(0.8*Q260*Q260)+(0.2*Q260)</f>
        <v>0.26799020387067629</v>
      </c>
      <c r="T260" s="457">
        <f t="shared" si="46"/>
        <v>2.0744062540061625E-3</v>
      </c>
      <c r="U260" s="458">
        <f t="shared" si="47"/>
        <v>1.4648554761303768E-2</v>
      </c>
    </row>
    <row r="261" spans="1:21" ht="18" customHeight="1">
      <c r="A261" s="450">
        <v>259</v>
      </c>
      <c r="B261" s="453" t="s">
        <v>1483</v>
      </c>
      <c r="C261" s="452">
        <v>17</v>
      </c>
      <c r="D261" s="453" t="s">
        <v>313</v>
      </c>
      <c r="E261" s="453" t="s">
        <v>644</v>
      </c>
      <c r="F261" s="453" t="s">
        <v>313</v>
      </c>
      <c r="G261" s="454">
        <v>73.7</v>
      </c>
      <c r="H261" s="454" t="s">
        <v>401</v>
      </c>
      <c r="I261" s="454">
        <v>37</v>
      </c>
      <c r="J261" s="454">
        <v>113</v>
      </c>
      <c r="K261" s="468">
        <v>2413</v>
      </c>
      <c r="L261" s="454">
        <v>2247</v>
      </c>
      <c r="M261" s="455">
        <v>0.36007976180992579</v>
      </c>
      <c r="N261" s="454">
        <v>0.71040000000000003</v>
      </c>
      <c r="O261" s="456">
        <v>0.25105999999999995</v>
      </c>
      <c r="P261" s="456">
        <v>9.0401624999999944E-2</v>
      </c>
      <c r="Q261" s="456">
        <f t="shared" si="45"/>
        <v>0.5819474981273649</v>
      </c>
      <c r="R261" s="456">
        <f t="shared" si="43"/>
        <v>3.4230640466206288</v>
      </c>
      <c r="S261" s="456">
        <f t="shared" si="48"/>
        <v>0.38731981208683253</v>
      </c>
      <c r="T261" s="457">
        <f t="shared" si="46"/>
        <v>2.2043106991833553E-2</v>
      </c>
      <c r="U261" s="458">
        <f t="shared" si="47"/>
        <v>8.7800155308824818E-2</v>
      </c>
    </row>
    <row r="262" spans="1:21" ht="18" customHeight="1">
      <c r="A262" s="450">
        <v>260</v>
      </c>
      <c r="B262" s="453" t="s">
        <v>1483</v>
      </c>
      <c r="C262" s="452">
        <v>18</v>
      </c>
      <c r="D262" s="453" t="s">
        <v>313</v>
      </c>
      <c r="E262" s="453" t="s">
        <v>643</v>
      </c>
      <c r="F262" s="453" t="s">
        <v>313</v>
      </c>
      <c r="G262" s="454">
        <v>30.36</v>
      </c>
      <c r="H262" s="454" t="s">
        <v>401</v>
      </c>
      <c r="I262" s="454">
        <v>21</v>
      </c>
      <c r="J262" s="454">
        <v>52</v>
      </c>
      <c r="K262" s="468">
        <v>1564</v>
      </c>
      <c r="L262" s="454">
        <v>724</v>
      </c>
      <c r="M262" s="455">
        <v>0.57214094449853925</v>
      </c>
      <c r="N262" s="454">
        <v>0.71040000000000003</v>
      </c>
      <c r="O262" s="456">
        <v>0.15747333333333333</v>
      </c>
      <c r="P262" s="456">
        <v>9.0096941666666638E-2</v>
      </c>
      <c r="Q262" s="456">
        <f t="shared" si="45"/>
        <v>0.64312550161393156</v>
      </c>
      <c r="R262" s="456">
        <f t="shared" si="43"/>
        <v>3.909100906791438</v>
      </c>
      <c r="S262" s="456">
        <f t="shared" si="48"/>
        <v>0.45951342898372316</v>
      </c>
      <c r="T262" s="457">
        <f t="shared" si="46"/>
        <v>3.4703296013532526E-3</v>
      </c>
      <c r="U262" s="458">
        <f t="shared" si="47"/>
        <v>2.2037569967528384E-2</v>
      </c>
    </row>
    <row r="263" spans="1:21" ht="18" customHeight="1">
      <c r="A263" s="450">
        <v>261</v>
      </c>
      <c r="B263" s="453" t="s">
        <v>1483</v>
      </c>
      <c r="C263" s="452">
        <v>19</v>
      </c>
      <c r="D263" s="453" t="s">
        <v>313</v>
      </c>
      <c r="E263" s="453" t="s">
        <v>645</v>
      </c>
      <c r="F263" s="453" t="s">
        <v>313</v>
      </c>
      <c r="G263" s="454">
        <v>73.33</v>
      </c>
      <c r="H263" s="454" t="s">
        <v>401</v>
      </c>
      <c r="I263" s="454">
        <v>58</v>
      </c>
      <c r="J263" s="454">
        <v>121</v>
      </c>
      <c r="K263" s="468">
        <v>3084</v>
      </c>
      <c r="L263" s="454">
        <v>2035</v>
      </c>
      <c r="M263" s="455">
        <v>0.58312564049282667</v>
      </c>
      <c r="N263" s="454">
        <v>0.71040000000000003</v>
      </c>
      <c r="O263" s="456">
        <v>0.42776666666666668</v>
      </c>
      <c r="P263" s="456">
        <v>0.24944171148148153</v>
      </c>
      <c r="Q263" s="456">
        <f t="shared" si="45"/>
        <v>0.63253848053982975</v>
      </c>
      <c r="R263" s="456">
        <f t="shared" si="43"/>
        <v>2.7909098148805085</v>
      </c>
      <c r="S263" s="456">
        <f t="shared" si="48"/>
        <v>0.44659163959887516</v>
      </c>
      <c r="T263" s="457">
        <f t="shared" si="46"/>
        <v>6.2141312362857089E-2</v>
      </c>
      <c r="U263" s="458">
        <f t="shared" si="47"/>
        <v>0.14526917874898407</v>
      </c>
    </row>
    <row r="264" spans="1:21" ht="18" customHeight="1">
      <c r="A264" s="450">
        <v>262</v>
      </c>
      <c r="B264" s="453" t="s">
        <v>1483</v>
      </c>
      <c r="C264" s="452">
        <v>20</v>
      </c>
      <c r="D264" s="453" t="s">
        <v>313</v>
      </c>
      <c r="E264" s="453" t="s">
        <v>1491</v>
      </c>
      <c r="F264" s="453" t="s">
        <v>313</v>
      </c>
      <c r="G264" s="454">
        <v>87.9</v>
      </c>
      <c r="H264" s="454" t="s">
        <v>401</v>
      </c>
      <c r="I264" s="454">
        <v>76</v>
      </c>
      <c r="J264" s="454">
        <v>210</v>
      </c>
      <c r="K264" s="468">
        <v>4248</v>
      </c>
      <c r="L264" s="454">
        <v>5162</v>
      </c>
      <c r="M264" s="455">
        <v>0.33609467597901749</v>
      </c>
      <c r="N264" s="454">
        <v>0.71040000000000003</v>
      </c>
      <c r="O264" s="456">
        <v>0.45053666666666659</v>
      </c>
      <c r="P264" s="456">
        <v>0.1514229749999999</v>
      </c>
      <c r="Q264" s="456">
        <f t="shared" si="45"/>
        <v>0.50842225706732092</v>
      </c>
      <c r="R264" s="456">
        <f t="shared" si="43"/>
        <v>2.9337989104611202</v>
      </c>
      <c r="S264" s="456">
        <f t="shared" si="48"/>
        <v>0.30847900459860733</v>
      </c>
      <c r="T264" s="457">
        <f t="shared" si="46"/>
        <v>8.8343343254759801E-2</v>
      </c>
      <c r="U264" s="458">
        <f t="shared" si="47"/>
        <v>0.19608469141562984</v>
      </c>
    </row>
    <row r="265" spans="1:21" ht="18" customHeight="1">
      <c r="A265" s="450">
        <v>263</v>
      </c>
      <c r="B265" s="453" t="s">
        <v>1483</v>
      </c>
      <c r="C265" s="452">
        <v>21</v>
      </c>
      <c r="D265" s="453" t="s">
        <v>315</v>
      </c>
      <c r="E265" s="453" t="s">
        <v>642</v>
      </c>
      <c r="F265" s="453" t="s">
        <v>315</v>
      </c>
      <c r="G265" s="454">
        <v>74.97</v>
      </c>
      <c r="H265" s="454" t="s">
        <v>401</v>
      </c>
      <c r="I265" s="454">
        <v>38</v>
      </c>
      <c r="J265" s="454">
        <v>133</v>
      </c>
      <c r="K265" s="468">
        <v>3068</v>
      </c>
      <c r="L265" s="454">
        <v>2272</v>
      </c>
      <c r="M265" s="455">
        <v>0.34882601534296043</v>
      </c>
      <c r="N265" s="454">
        <v>0.71040000000000003</v>
      </c>
      <c r="O265" s="456">
        <v>0.22160000000000002</v>
      </c>
      <c r="P265" s="456">
        <v>7.7299845000000034E-2</v>
      </c>
      <c r="Q265" s="456">
        <f t="shared" si="45"/>
        <v>0.5001429650540542</v>
      </c>
      <c r="R265" s="456">
        <f t="shared" si="43"/>
        <v>4.2377095373327291</v>
      </c>
      <c r="S265" s="456">
        <f t="shared" si="48"/>
        <v>0.30014298140525958</v>
      </c>
      <c r="T265" s="457">
        <f t="shared" si="46"/>
        <v>1.8327999165952888E-2</v>
      </c>
      <c r="U265" s="458">
        <f t="shared" si="47"/>
        <v>8.2707577463686316E-2</v>
      </c>
    </row>
    <row r="266" spans="1:21" ht="18" customHeight="1">
      <c r="A266" s="450">
        <v>264</v>
      </c>
      <c r="B266" s="453" t="s">
        <v>1483</v>
      </c>
      <c r="C266" s="452">
        <v>22</v>
      </c>
      <c r="D266" s="453" t="s">
        <v>315</v>
      </c>
      <c r="E266" s="453" t="s">
        <v>639</v>
      </c>
      <c r="F266" s="453" t="s">
        <v>315</v>
      </c>
      <c r="G266" s="454">
        <v>148.71</v>
      </c>
      <c r="H266" s="454" t="s">
        <v>401</v>
      </c>
      <c r="I266" s="454">
        <v>37</v>
      </c>
      <c r="J266" s="454">
        <v>165</v>
      </c>
      <c r="K266" s="468">
        <v>3667</v>
      </c>
      <c r="L266" s="454">
        <v>2899</v>
      </c>
      <c r="M266" s="455">
        <v>0.29069785620485883</v>
      </c>
      <c r="N266" s="454">
        <v>0.71040000000000003</v>
      </c>
      <c r="O266" s="456">
        <v>0.2538333333333333</v>
      </c>
      <c r="P266" s="456">
        <v>7.3788805833333318E-2</v>
      </c>
      <c r="Q266" s="456">
        <f t="shared" si="45"/>
        <v>0.58837597894791216</v>
      </c>
      <c r="R266" s="456">
        <f t="shared" si="43"/>
        <v>5.2019792204549713</v>
      </c>
      <c r="S266" s="456">
        <f t="shared" si="48"/>
        <v>0.39462422987191359</v>
      </c>
      <c r="T266" s="457">
        <f t="shared" si="46"/>
        <v>4.5316830703649211E-2</v>
      </c>
      <c r="U266" s="458">
        <f t="shared" si="47"/>
        <v>0.17852986488633965</v>
      </c>
    </row>
    <row r="267" spans="1:21" ht="18" customHeight="1">
      <c r="A267" s="450">
        <v>265</v>
      </c>
      <c r="B267" s="453" t="s">
        <v>1483</v>
      </c>
      <c r="C267" s="452">
        <v>23</v>
      </c>
      <c r="D267" s="453" t="s">
        <v>315</v>
      </c>
      <c r="E267" s="453" t="s">
        <v>641</v>
      </c>
      <c r="F267" s="453" t="s">
        <v>315</v>
      </c>
      <c r="G267" s="454">
        <v>56.87</v>
      </c>
      <c r="H267" s="454" t="s">
        <v>401</v>
      </c>
      <c r="I267" s="454">
        <v>31</v>
      </c>
      <c r="J267" s="454">
        <v>85</v>
      </c>
      <c r="K267" s="468">
        <v>1613</v>
      </c>
      <c r="L267" s="454">
        <v>1820</v>
      </c>
      <c r="M267" s="455">
        <v>0.56437918588329672</v>
      </c>
      <c r="N267" s="454">
        <v>0.71040000000000003</v>
      </c>
      <c r="O267" s="456">
        <v>0.22441499999999995</v>
      </c>
      <c r="P267" s="456">
        <v>0.12665515499999999</v>
      </c>
      <c r="Q267" s="456">
        <f t="shared" si="45"/>
        <v>0.62086645119060946</v>
      </c>
      <c r="R267" s="456">
        <f t="shared" si="43"/>
        <v>2.7310654033443278</v>
      </c>
      <c r="S267" s="456">
        <f t="shared" si="48"/>
        <v>0.43255341040933909</v>
      </c>
      <c r="T267" s="457">
        <f t="shared" si="46"/>
        <v>1.333455467917167E-2</v>
      </c>
      <c r="U267" s="458">
        <f t="shared" si="47"/>
        <v>5.941917732402769E-2</v>
      </c>
    </row>
    <row r="268" spans="1:21" ht="18" customHeight="1">
      <c r="A268" s="450">
        <v>266</v>
      </c>
      <c r="B268" s="453" t="s">
        <v>1483</v>
      </c>
      <c r="C268" s="452">
        <v>24</v>
      </c>
      <c r="D268" s="453" t="s">
        <v>315</v>
      </c>
      <c r="E268" s="453" t="s">
        <v>640</v>
      </c>
      <c r="F268" s="453" t="s">
        <v>315</v>
      </c>
      <c r="G268" s="454">
        <v>8.69</v>
      </c>
      <c r="H268" s="454">
        <v>34</v>
      </c>
      <c r="I268" s="454">
        <v>16</v>
      </c>
      <c r="J268" s="454">
        <v>17</v>
      </c>
      <c r="K268" s="468">
        <v>429</v>
      </c>
      <c r="L268" s="454">
        <v>467</v>
      </c>
      <c r="M268" s="455">
        <v>0.19902687488845242</v>
      </c>
      <c r="N268" s="454">
        <f>IF(H268=55,0.7104,IF(H268=80,0.4862,IF(H268=100,0.3878,IF(H268=34,1.1325))))</f>
        <v>1.1325000000000001</v>
      </c>
      <c r="O268" s="456">
        <v>1.7958333333333333E-2</v>
      </c>
      <c r="P268" s="456">
        <v>3.5741909615384579E-3</v>
      </c>
      <c r="Q268" s="456">
        <f t="shared" si="45"/>
        <v>9.6261816073152859E-2</v>
      </c>
      <c r="R268" s="456">
        <f t="shared" si="43"/>
        <v>1.4073325635103926</v>
      </c>
      <c r="S268" s="456">
        <f t="shared" si="48"/>
        <v>2.6665433001591781E-2</v>
      </c>
      <c r="T268" s="457">
        <f t="shared" si="46"/>
        <v>5.3342798985172957E-5</v>
      </c>
      <c r="U268" s="458">
        <f t="shared" si="47"/>
        <v>2.9703646766685637E-3</v>
      </c>
    </row>
    <row r="269" spans="1:21" ht="18" customHeight="1">
      <c r="A269" s="450">
        <v>267</v>
      </c>
      <c r="B269" s="453" t="s">
        <v>1483</v>
      </c>
      <c r="C269" s="452">
        <v>25</v>
      </c>
      <c r="D269" s="453" t="s">
        <v>315</v>
      </c>
      <c r="E269" s="453" t="s">
        <v>638</v>
      </c>
      <c r="F269" s="453" t="s">
        <v>315</v>
      </c>
      <c r="G269" s="454">
        <v>24.87</v>
      </c>
      <c r="H269" s="454" t="s">
        <v>476</v>
      </c>
      <c r="I269" s="454">
        <v>70</v>
      </c>
      <c r="J269" s="454">
        <v>62</v>
      </c>
      <c r="K269" s="468">
        <v>2236</v>
      </c>
      <c r="L269" s="454">
        <v>2137</v>
      </c>
      <c r="M269" s="455">
        <v>0.4711391575922565</v>
      </c>
      <c r="N269" s="454">
        <v>0.71040000000000003</v>
      </c>
      <c r="O269" s="456">
        <v>0.55099999999999993</v>
      </c>
      <c r="P269" s="456">
        <v>0.25959767583333332</v>
      </c>
      <c r="Q269" s="456">
        <f t="shared" si="45"/>
        <v>0.67508982737891854</v>
      </c>
      <c r="R269" s="456">
        <f t="shared" si="43"/>
        <v>1.6766143786929009</v>
      </c>
      <c r="S269" s="456">
        <f t="shared" si="48"/>
        <v>0.49961498550018213</v>
      </c>
      <c r="T269" s="457">
        <f t="shared" si="46"/>
        <v>3.4343098985507921E-2</v>
      </c>
      <c r="U269" s="458">
        <f t="shared" si="47"/>
        <v>6.2328673294932711E-2</v>
      </c>
    </row>
    <row r="270" spans="1:21" ht="18" customHeight="1">
      <c r="A270" s="450">
        <v>268</v>
      </c>
      <c r="B270" s="453" t="s">
        <v>1483</v>
      </c>
      <c r="C270" s="452">
        <v>26</v>
      </c>
      <c r="D270" s="453" t="s">
        <v>654</v>
      </c>
      <c r="E270" s="453" t="s">
        <v>655</v>
      </c>
      <c r="F270" s="453" t="s">
        <v>654</v>
      </c>
      <c r="G270" s="454">
        <v>9.19</v>
      </c>
      <c r="H270" s="454">
        <v>55</v>
      </c>
      <c r="I270" s="454">
        <v>17</v>
      </c>
      <c r="J270" s="454">
        <v>21</v>
      </c>
      <c r="K270" s="468">
        <v>841</v>
      </c>
      <c r="L270" s="454">
        <v>768</v>
      </c>
      <c r="M270" s="455">
        <v>0.2800000000000013</v>
      </c>
      <c r="N270" s="454">
        <f>IF(H270=55,0.7104,IF(H270=80,0.4862,IF(H270=100,0.3878,IF(H270=34,1.1325))))</f>
        <v>0.71040000000000003</v>
      </c>
      <c r="O270" s="456">
        <v>4.0089999999999237E-2</v>
      </c>
      <c r="P270" s="456">
        <v>1.1225199999999838E-2</v>
      </c>
      <c r="Q270" s="456">
        <f t="shared" si="45"/>
        <v>0.20225307810114476</v>
      </c>
      <c r="R270" s="456">
        <f t="shared" si="43"/>
        <v>2.5966086623605982</v>
      </c>
      <c r="S270" s="456">
        <f t="shared" si="48"/>
        <v>7.3175661701339156E-2</v>
      </c>
      <c r="T270" s="457">
        <f t="shared" si="46"/>
        <v>1.0962564776587628E-4</v>
      </c>
      <c r="U270" s="458">
        <f t="shared" si="47"/>
        <v>2.7344885948086396E-3</v>
      </c>
    </row>
    <row r="271" spans="1:21" ht="18" customHeight="1">
      <c r="A271" s="450">
        <v>269</v>
      </c>
      <c r="B271" s="453" t="s">
        <v>1483</v>
      </c>
      <c r="C271" s="452">
        <v>27</v>
      </c>
      <c r="D271" s="453" t="s">
        <v>654</v>
      </c>
      <c r="E271" s="453" t="s">
        <v>656</v>
      </c>
      <c r="F271" s="453" t="s">
        <v>654</v>
      </c>
      <c r="G271" s="454">
        <v>49.02</v>
      </c>
      <c r="H271" s="454">
        <v>55</v>
      </c>
      <c r="I271" s="454">
        <v>45</v>
      </c>
      <c r="J271" s="454">
        <v>96</v>
      </c>
      <c r="K271" s="468">
        <v>3211</v>
      </c>
      <c r="L271" s="454">
        <v>1990</v>
      </c>
      <c r="M271" s="455">
        <v>0.35029631951229989</v>
      </c>
      <c r="N271" s="454">
        <f>IF(H271=55,0.7104,IF(H271=80,0.4862,IF(H271=100,0.3878,IF(H271=34,1.1325))))</f>
        <v>0.71040000000000003</v>
      </c>
      <c r="O271" s="456">
        <v>0.27120499999999992</v>
      </c>
      <c r="P271" s="456">
        <v>9.5002113333333263E-2</v>
      </c>
      <c r="Q271" s="456">
        <f t="shared" si="45"/>
        <v>0.51688411229687303</v>
      </c>
      <c r="R271" s="456">
        <f t="shared" si="43"/>
        <v>3.7453052464599814</v>
      </c>
      <c r="S271" s="456">
        <f t="shared" si="48"/>
        <v>0.31711217089531579</v>
      </c>
      <c r="T271" s="457">
        <f t="shared" si="46"/>
        <v>1.7755929228924473E-2</v>
      </c>
      <c r="U271" s="458">
        <f t="shared" si="47"/>
        <v>6.5470508393740814E-2</v>
      </c>
    </row>
    <row r="272" spans="1:21" ht="18" customHeight="1">
      <c r="A272" s="450">
        <v>270</v>
      </c>
      <c r="B272" s="453" t="s">
        <v>1483</v>
      </c>
      <c r="C272" s="452">
        <v>28</v>
      </c>
      <c r="D272" s="453" t="s">
        <v>651</v>
      </c>
      <c r="E272" s="453" t="s">
        <v>1492</v>
      </c>
      <c r="F272" s="453" t="s">
        <v>1493</v>
      </c>
      <c r="G272" s="454">
        <v>29</v>
      </c>
      <c r="H272" s="454" t="s">
        <v>401</v>
      </c>
      <c r="I272" s="454">
        <v>53</v>
      </c>
      <c r="J272" s="454">
        <v>83</v>
      </c>
      <c r="K272" s="468">
        <v>3400</v>
      </c>
      <c r="L272" s="454">
        <v>2391</v>
      </c>
      <c r="M272" s="455">
        <v>0.63662602037014759</v>
      </c>
      <c r="N272" s="454">
        <v>0.71040000000000003</v>
      </c>
      <c r="O272" s="456">
        <v>0.72696250000000029</v>
      </c>
      <c r="P272" s="456">
        <v>0.46280324333333356</v>
      </c>
      <c r="Q272" s="456">
        <v>0.8</v>
      </c>
      <c r="R272" s="456">
        <f t="shared" si="43"/>
        <v>3.3671500837826174</v>
      </c>
      <c r="S272" s="456">
        <f t="shared" si="48"/>
        <v>0.67200000000000015</v>
      </c>
      <c r="T272" s="457">
        <f t="shared" si="46"/>
        <v>3.087814272679542E-2</v>
      </c>
      <c r="U272" s="458">
        <f t="shared" si="47"/>
        <v>4.2475564732424857E-2</v>
      </c>
    </row>
    <row r="273" spans="1:21" ht="18" customHeight="1">
      <c r="A273" s="450">
        <v>271</v>
      </c>
      <c r="B273" s="453" t="s">
        <v>1483</v>
      </c>
      <c r="C273" s="452">
        <v>29</v>
      </c>
      <c r="D273" s="453" t="s">
        <v>651</v>
      </c>
      <c r="E273" s="453" t="s">
        <v>652</v>
      </c>
      <c r="F273" s="453" t="s">
        <v>1489</v>
      </c>
      <c r="G273" s="454">
        <v>17</v>
      </c>
      <c r="H273" s="454" t="s">
        <v>476</v>
      </c>
      <c r="I273" s="454">
        <v>17.5</v>
      </c>
      <c r="J273" s="454">
        <v>32</v>
      </c>
      <c r="K273" s="468">
        <v>1176</v>
      </c>
      <c r="L273" s="454">
        <v>1189</v>
      </c>
      <c r="M273" s="455">
        <v>0.53137037489149352</v>
      </c>
      <c r="N273" s="454">
        <v>0.71040000000000003</v>
      </c>
      <c r="O273" s="456">
        <v>0.24576000000000023</v>
      </c>
      <c r="P273" s="456">
        <v>0.13058958333333356</v>
      </c>
      <c r="Q273" s="456">
        <v>0.8</v>
      </c>
      <c r="R273" s="456">
        <f t="shared" si="43"/>
        <v>3.5271887465882852</v>
      </c>
      <c r="S273" s="456">
        <f t="shared" si="48"/>
        <v>0.67200000000000015</v>
      </c>
      <c r="T273" s="457">
        <f t="shared" si="46"/>
        <v>1.9734514745875778E-3</v>
      </c>
      <c r="U273" s="458">
        <f t="shared" si="47"/>
        <v>8.0299946068830407E-3</v>
      </c>
    </row>
    <row r="274" spans="1:21" ht="18" customHeight="1">
      <c r="A274" s="450">
        <v>272</v>
      </c>
      <c r="B274" s="453" t="s">
        <v>1483</v>
      </c>
      <c r="C274" s="452">
        <v>30</v>
      </c>
      <c r="D274" s="453" t="s">
        <v>651</v>
      </c>
      <c r="E274" s="453" t="s">
        <v>1494</v>
      </c>
      <c r="F274" s="453" t="s">
        <v>1493</v>
      </c>
      <c r="G274" s="454">
        <v>4.4000000000000004</v>
      </c>
      <c r="H274" s="454" t="s">
        <v>476</v>
      </c>
      <c r="I274" s="454">
        <v>12</v>
      </c>
      <c r="J274" s="454">
        <v>14</v>
      </c>
      <c r="K274" s="468">
        <v>1045</v>
      </c>
      <c r="L274" s="454">
        <v>672</v>
      </c>
      <c r="M274" s="455">
        <v>0.54781631738115455</v>
      </c>
      <c r="N274" s="454">
        <v>0.71040000000000003</v>
      </c>
      <c r="O274" s="456">
        <v>0.31413333333333338</v>
      </c>
      <c r="P274" s="456">
        <v>0.17208736583333337</v>
      </c>
      <c r="Q274" s="456">
        <v>0.8</v>
      </c>
      <c r="R274" s="456">
        <f t="shared" si="43"/>
        <v>4.5708237105465743</v>
      </c>
      <c r="S274" s="456">
        <f t="shared" si="48"/>
        <v>0.67200000000000015</v>
      </c>
      <c r="T274" s="457">
        <f t="shared" si="46"/>
        <v>2.4016880754836772E-4</v>
      </c>
      <c r="U274" s="458">
        <f t="shared" si="47"/>
        <v>7.6454416664378507E-4</v>
      </c>
    </row>
    <row r="275" spans="1:21" ht="18" customHeight="1">
      <c r="A275" s="450">
        <v>273</v>
      </c>
      <c r="B275" s="453" t="s">
        <v>1483</v>
      </c>
      <c r="C275" s="452">
        <v>31</v>
      </c>
      <c r="D275" s="453" t="s">
        <v>651</v>
      </c>
      <c r="E275" s="453" t="s">
        <v>311</v>
      </c>
      <c r="F275" s="453" t="s">
        <v>1495</v>
      </c>
      <c r="G275" s="454">
        <v>24.24</v>
      </c>
      <c r="H275" s="454" t="s">
        <v>476</v>
      </c>
      <c r="I275" s="454">
        <v>18.5</v>
      </c>
      <c r="J275" s="454">
        <v>59</v>
      </c>
      <c r="K275" s="468">
        <v>3124</v>
      </c>
      <c r="L275" s="454">
        <v>1862</v>
      </c>
      <c r="M275" s="455">
        <v>0.43832655970043305</v>
      </c>
      <c r="N275" s="454">
        <v>0.71040000000000003</v>
      </c>
      <c r="O275" s="456">
        <v>0.43440499999999993</v>
      </c>
      <c r="P275" s="456">
        <v>0.1904112491666666</v>
      </c>
      <c r="Q275" s="456">
        <v>0.8</v>
      </c>
      <c r="R275" s="456">
        <f t="shared" si="43"/>
        <v>8.8633668310342681</v>
      </c>
      <c r="S275" s="456">
        <f t="shared" si="48"/>
        <v>0.67200000000000015</v>
      </c>
      <c r="T275" s="457">
        <f t="shared" si="46"/>
        <v>3.1446875805781487E-3</v>
      </c>
      <c r="U275" s="458">
        <f t="shared" si="47"/>
        <v>7.2390685663796441E-3</v>
      </c>
    </row>
    <row r="276" spans="1:21" ht="18" customHeight="1">
      <c r="A276" s="450">
        <v>274</v>
      </c>
      <c r="B276" s="453" t="s">
        <v>1483</v>
      </c>
      <c r="C276" s="452">
        <v>32</v>
      </c>
      <c r="D276" s="453" t="s">
        <v>1496</v>
      </c>
      <c r="E276" s="453" t="s">
        <v>18</v>
      </c>
      <c r="F276" s="453" t="s">
        <v>311</v>
      </c>
      <c r="G276" s="454">
        <v>11.27</v>
      </c>
      <c r="H276" s="454" t="s">
        <v>476</v>
      </c>
      <c r="I276" s="454">
        <v>35</v>
      </c>
      <c r="J276" s="454">
        <v>20</v>
      </c>
      <c r="K276" s="468">
        <v>576</v>
      </c>
      <c r="L276" s="454">
        <v>248</v>
      </c>
      <c r="M276" s="455">
        <v>0.45720084486766444</v>
      </c>
      <c r="N276" s="454">
        <v>0.71040000000000003</v>
      </c>
      <c r="O276" s="456">
        <v>7.0622499999999935E-2</v>
      </c>
      <c r="P276" s="456">
        <v>3.2288666666666604E-2</v>
      </c>
      <c r="Q276" s="456">
        <f t="shared" ref="Q276:Q281" si="49">(O276*1000000)/(1.732*11*I276*0.85*720)</f>
        <v>0.17305456019625279</v>
      </c>
      <c r="R276" s="456">
        <v>1.1000000000000001</v>
      </c>
      <c r="S276" s="456">
        <f t="shared" si="48"/>
        <v>5.8569216683025352E-2</v>
      </c>
      <c r="T276" s="457">
        <f t="shared" si="46"/>
        <v>2.8125739030055911E-4</v>
      </c>
      <c r="U276" s="458">
        <f t="shared" si="47"/>
        <v>3.9825465014769988E-3</v>
      </c>
    </row>
    <row r="277" spans="1:21" ht="18" customHeight="1">
      <c r="A277" s="450">
        <v>275</v>
      </c>
      <c r="B277" s="453" t="s">
        <v>1483</v>
      </c>
      <c r="C277" s="452">
        <v>33</v>
      </c>
      <c r="D277" s="453" t="s">
        <v>633</v>
      </c>
      <c r="E277" s="453" t="s">
        <v>528</v>
      </c>
      <c r="F277" s="453" t="s">
        <v>633</v>
      </c>
      <c r="G277" s="454">
        <v>0.01</v>
      </c>
      <c r="H277" s="454">
        <v>34</v>
      </c>
      <c r="I277" s="454">
        <v>12</v>
      </c>
      <c r="J277" s="454">
        <v>4</v>
      </c>
      <c r="K277" s="468">
        <v>1500</v>
      </c>
      <c r="L277" s="454">
        <v>1</v>
      </c>
      <c r="M277" s="455">
        <v>1.2210757677456976E-3</v>
      </c>
      <c r="N277" s="454">
        <f>IF(H277=55,0.7104,IF(H277=80,0.4862,IF(H277=100,0.3878,IF(H277=34,1.1325))))</f>
        <v>1.1325000000000001</v>
      </c>
      <c r="O277" s="456">
        <v>4.9136999999999716E-2</v>
      </c>
      <c r="P277" s="456">
        <v>5.999999999972E-5</v>
      </c>
      <c r="Q277" s="456">
        <f t="shared" si="49"/>
        <v>0.3511845461818271</v>
      </c>
      <c r="R277" s="456">
        <f t="shared" ref="R277:R300" si="50">K277/(1.732*I277*11)</f>
        <v>6.5609909720764223</v>
      </c>
      <c r="S277" s="456">
        <f t="shared" si="48"/>
        <v>0.16890137761791413</v>
      </c>
      <c r="T277" s="457">
        <f t="shared" si="46"/>
        <v>2.1870721079281444E-7</v>
      </c>
      <c r="U277" s="458">
        <f t="shared" si="47"/>
        <v>4.4509679221933714E-6</v>
      </c>
    </row>
    <row r="278" spans="1:21" ht="18" customHeight="1">
      <c r="A278" s="450">
        <v>276</v>
      </c>
      <c r="B278" s="453" t="s">
        <v>1483</v>
      </c>
      <c r="C278" s="452">
        <v>34</v>
      </c>
      <c r="D278" s="453" t="s">
        <v>633</v>
      </c>
      <c r="E278" s="453" t="s">
        <v>637</v>
      </c>
      <c r="F278" s="453" t="s">
        <v>633</v>
      </c>
      <c r="G278" s="454">
        <v>2.7</v>
      </c>
      <c r="H278" s="454">
        <v>34</v>
      </c>
      <c r="I278" s="454">
        <v>14</v>
      </c>
      <c r="J278" s="454">
        <v>4</v>
      </c>
      <c r="K278" s="468">
        <v>570</v>
      </c>
      <c r="L278" s="454">
        <v>589</v>
      </c>
      <c r="M278" s="455">
        <v>0.40796585410389857</v>
      </c>
      <c r="N278" s="454">
        <f>IF(H278=55,0.7104,IF(H278=80,0.4862,IF(H278=100,0.3878,IF(H278=34,1.1325))))</f>
        <v>1.1325000000000001</v>
      </c>
      <c r="O278" s="456">
        <v>9.1275000000000009E-2</v>
      </c>
      <c r="P278" s="456">
        <v>3.7237083333333344E-2</v>
      </c>
      <c r="Q278" s="456">
        <f t="shared" si="49"/>
        <v>0.55915448270427226</v>
      </c>
      <c r="R278" s="456">
        <f t="shared" si="50"/>
        <v>2.1370084880477491</v>
      </c>
      <c r="S278" s="456">
        <f t="shared" si="48"/>
        <v>0.36195388496348035</v>
      </c>
      <c r="T278" s="457">
        <f t="shared" si="46"/>
        <v>1.7224256963839762E-4</v>
      </c>
      <c r="U278" s="458">
        <f t="shared" si="47"/>
        <v>1.8870727980103818E-3</v>
      </c>
    </row>
    <row r="279" spans="1:21" ht="18" customHeight="1">
      <c r="A279" s="450">
        <v>277</v>
      </c>
      <c r="B279" s="453" t="s">
        <v>1483</v>
      </c>
      <c r="C279" s="452">
        <v>35</v>
      </c>
      <c r="D279" s="453" t="s">
        <v>633</v>
      </c>
      <c r="E279" s="453" t="s">
        <v>634</v>
      </c>
      <c r="F279" s="453" t="s">
        <v>633</v>
      </c>
      <c r="G279" s="454">
        <v>19.329999999999998</v>
      </c>
      <c r="H279" s="454" t="s">
        <v>401</v>
      </c>
      <c r="I279" s="454">
        <v>57</v>
      </c>
      <c r="J279" s="454">
        <v>56</v>
      </c>
      <c r="K279" s="468">
        <v>1472</v>
      </c>
      <c r="L279" s="454">
        <v>647</v>
      </c>
      <c r="M279" s="455">
        <v>0.22024356571484557</v>
      </c>
      <c r="N279" s="454">
        <v>0.71040000000000003</v>
      </c>
      <c r="O279" s="456">
        <v>6.8027499999999991E-2</v>
      </c>
      <c r="P279" s="456">
        <v>1.4982619166666655E-2</v>
      </c>
      <c r="Q279" s="456">
        <f t="shared" si="49"/>
        <v>0.10235702633939428</v>
      </c>
      <c r="R279" s="456">
        <f t="shared" si="50"/>
        <v>1.3554777138100342</v>
      </c>
      <c r="S279" s="456">
        <f t="shared" si="48"/>
        <v>2.8852973940713622E-2</v>
      </c>
      <c r="T279" s="457">
        <f t="shared" si="46"/>
        <v>1.0221257019691835E-3</v>
      </c>
      <c r="U279" s="458">
        <f t="shared" si="47"/>
        <v>1.5025183961915161E-2</v>
      </c>
    </row>
    <row r="280" spans="1:21" ht="18" customHeight="1">
      <c r="A280" s="450">
        <v>278</v>
      </c>
      <c r="B280" s="453" t="s">
        <v>1483</v>
      </c>
      <c r="C280" s="452">
        <v>36</v>
      </c>
      <c r="D280" s="453" t="s">
        <v>633</v>
      </c>
      <c r="E280" s="453" t="s">
        <v>636</v>
      </c>
      <c r="F280" s="453" t="s">
        <v>633</v>
      </c>
      <c r="G280" s="454">
        <v>8</v>
      </c>
      <c r="H280" s="454">
        <v>34</v>
      </c>
      <c r="I280" s="454">
        <v>21</v>
      </c>
      <c r="J280" s="454">
        <v>27</v>
      </c>
      <c r="K280" s="468">
        <v>964</v>
      </c>
      <c r="L280" s="454">
        <v>361</v>
      </c>
      <c r="M280" s="455">
        <v>0.54225022458345362</v>
      </c>
      <c r="N280" s="454">
        <f>IF(H280=55,0.7104,IF(H280=80,0.4862,IF(H280=100,0.3878,IF(H280=34,1.1325))))</f>
        <v>1.1325000000000001</v>
      </c>
      <c r="O280" s="456">
        <v>0.10250458333333334</v>
      </c>
      <c r="P280" s="456">
        <v>5.558313333333334E-2</v>
      </c>
      <c r="Q280" s="456">
        <f t="shared" si="49"/>
        <v>0.41863158782848142</v>
      </c>
      <c r="R280" s="456">
        <f t="shared" si="50"/>
        <v>2.4094458274596842</v>
      </c>
      <c r="S280" s="456">
        <f t="shared" si="48"/>
        <v>0.22392824262793273</v>
      </c>
      <c r="T280" s="457">
        <f t="shared" si="46"/>
        <v>7.10403130106611E-4</v>
      </c>
      <c r="U280" s="458">
        <f t="shared" si="47"/>
        <v>6.930452346666882E-3</v>
      </c>
    </row>
    <row r="281" spans="1:21" ht="18" customHeight="1">
      <c r="A281" s="450">
        <v>279</v>
      </c>
      <c r="B281" s="453" t="s">
        <v>1483</v>
      </c>
      <c r="C281" s="452">
        <v>37</v>
      </c>
      <c r="D281" s="453" t="s">
        <v>646</v>
      </c>
      <c r="E281" s="453" t="s">
        <v>647</v>
      </c>
      <c r="F281" s="453" t="s">
        <v>646</v>
      </c>
      <c r="G281" s="454">
        <v>5.79</v>
      </c>
      <c r="H281" s="454">
        <v>55</v>
      </c>
      <c r="I281" s="454">
        <v>43</v>
      </c>
      <c r="J281" s="454">
        <v>20</v>
      </c>
      <c r="K281" s="468">
        <v>1365</v>
      </c>
      <c r="L281" s="454">
        <v>533</v>
      </c>
      <c r="M281" s="455">
        <v>0.39716078127965204</v>
      </c>
      <c r="N281" s="454">
        <f>IF(H281=55,0.7104,IF(H281=80,0.4862,IF(H281=100,0.3878,IF(H281=34,1.1325))))</f>
        <v>0.71040000000000003</v>
      </c>
      <c r="O281" s="456">
        <v>0.2491018181818182</v>
      </c>
      <c r="P281" s="456">
        <v>9.8933472727272737E-2</v>
      </c>
      <c r="Q281" s="456">
        <f t="shared" si="49"/>
        <v>0.49683987846746669</v>
      </c>
      <c r="R281" s="456">
        <f t="shared" si="50"/>
        <v>1.6661865445366171</v>
      </c>
      <c r="S281" s="456">
        <f t="shared" si="48"/>
        <v>0.29684786756194703</v>
      </c>
      <c r="T281" s="457">
        <f t="shared" si="46"/>
        <v>1.7925924729670934E-3</v>
      </c>
      <c r="U281" s="458">
        <f t="shared" si="47"/>
        <v>7.1962239619571501E-3</v>
      </c>
    </row>
    <row r="282" spans="1:21" ht="18" customHeight="1">
      <c r="A282" s="450">
        <v>280</v>
      </c>
      <c r="B282" s="453" t="s">
        <v>1483</v>
      </c>
      <c r="C282" s="452">
        <v>38</v>
      </c>
      <c r="D282" s="453" t="s">
        <v>646</v>
      </c>
      <c r="E282" s="453" t="s">
        <v>648</v>
      </c>
      <c r="F282" s="453" t="s">
        <v>646</v>
      </c>
      <c r="G282" s="454">
        <v>28.01</v>
      </c>
      <c r="H282" s="454">
        <v>80</v>
      </c>
      <c r="I282" s="454">
        <v>48</v>
      </c>
      <c r="J282" s="454">
        <v>57</v>
      </c>
      <c r="K282" s="468">
        <v>2892</v>
      </c>
      <c r="L282" s="454">
        <v>1608</v>
      </c>
      <c r="M282" s="455">
        <v>0.62492353514161558</v>
      </c>
      <c r="N282" s="454">
        <f>IF(H282=55,0.7104,IF(H282=80,0.4862,IF(H282=100,0.3878,IF(H282=34,1.1325))))</f>
        <v>0.48620000000000002</v>
      </c>
      <c r="O282" s="456">
        <v>0.8897333333333336</v>
      </c>
      <c r="P282" s="456">
        <v>0.55601530000000032</v>
      </c>
      <c r="Q282" s="456">
        <v>0.8</v>
      </c>
      <c r="R282" s="456">
        <f t="shared" si="50"/>
        <v>3.1623976485408356</v>
      </c>
      <c r="S282" s="456">
        <f t="shared" si="48"/>
        <v>0.67200000000000015</v>
      </c>
      <c r="T282" s="457">
        <f t="shared" si="46"/>
        <v>1.6742064799256547E-2</v>
      </c>
      <c r="U282" s="458">
        <f t="shared" si="47"/>
        <v>1.8816946799703891E-2</v>
      </c>
    </row>
    <row r="283" spans="1:21" ht="18" customHeight="1">
      <c r="A283" s="450">
        <v>281</v>
      </c>
      <c r="B283" s="451" t="s">
        <v>1497</v>
      </c>
      <c r="C283" s="452">
        <v>1</v>
      </c>
      <c r="D283" s="453" t="s">
        <v>280</v>
      </c>
      <c r="E283" s="453" t="s">
        <v>693</v>
      </c>
      <c r="F283" s="453" t="s">
        <v>280</v>
      </c>
      <c r="G283" s="462">
        <v>6</v>
      </c>
      <c r="H283" s="454" t="s">
        <v>440</v>
      </c>
      <c r="I283" s="454">
        <v>150</v>
      </c>
      <c r="J283" s="454">
        <v>42</v>
      </c>
      <c r="K283" s="454">
        <v>4392</v>
      </c>
      <c r="L283" s="454" t="s">
        <v>484</v>
      </c>
      <c r="M283" s="455">
        <v>0.25526797984425109</v>
      </c>
      <c r="N283" s="454">
        <v>0.48620000000000002</v>
      </c>
      <c r="O283" s="456">
        <v>1.0915000000000001</v>
      </c>
      <c r="P283" s="456">
        <v>0.27862500000000012</v>
      </c>
      <c r="Q283" s="456">
        <f>(O283*1000000)/(1.732*11*I283*0.85*720)</f>
        <v>0.6240803177360712</v>
      </c>
      <c r="R283" s="456">
        <f t="shared" si="50"/>
        <v>1.5368465252991812</v>
      </c>
      <c r="S283" s="456">
        <f t="shared" si="48"/>
        <v>0.43639705793565875</v>
      </c>
      <c r="T283" s="457">
        <f t="shared" si="46"/>
        <v>2.2743628057204531E-2</v>
      </c>
      <c r="U283" s="458">
        <f t="shared" si="47"/>
        <v>2.0837038989651422E-2</v>
      </c>
    </row>
    <row r="284" spans="1:21" ht="18" customHeight="1">
      <c r="A284" s="450">
        <v>282</v>
      </c>
      <c r="B284" s="451" t="s">
        <v>1497</v>
      </c>
      <c r="C284" s="452">
        <v>2</v>
      </c>
      <c r="D284" s="453" t="s">
        <v>280</v>
      </c>
      <c r="E284" s="453" t="s">
        <v>1498</v>
      </c>
      <c r="F284" s="453" t="s">
        <v>280</v>
      </c>
      <c r="G284" s="462">
        <v>20</v>
      </c>
      <c r="H284" s="454" t="s">
        <v>399</v>
      </c>
      <c r="I284" s="454">
        <v>100</v>
      </c>
      <c r="J284" s="454">
        <v>42</v>
      </c>
      <c r="K284" s="454">
        <v>3202</v>
      </c>
      <c r="L284" s="454" t="s">
        <v>484</v>
      </c>
      <c r="M284" s="455">
        <v>0.13357499160672126</v>
      </c>
      <c r="N284" s="454">
        <v>0.48620000000000002</v>
      </c>
      <c r="O284" s="456">
        <v>1.4669475000000007</v>
      </c>
      <c r="P284" s="456">
        <v>0.19594750000000083</v>
      </c>
      <c r="Q284" s="456">
        <v>0.8</v>
      </c>
      <c r="R284" s="456">
        <f t="shared" si="50"/>
        <v>1.6806634474070965</v>
      </c>
      <c r="S284" s="456">
        <f t="shared" si="48"/>
        <v>0.67200000000000015</v>
      </c>
      <c r="T284" s="457">
        <f t="shared" si="46"/>
        <v>5.1885192290131193E-2</v>
      </c>
      <c r="U284" s="458">
        <f t="shared" si="47"/>
        <v>3.5369495016100552E-2</v>
      </c>
    </row>
    <row r="285" spans="1:21" ht="18" customHeight="1">
      <c r="A285" s="450">
        <v>283</v>
      </c>
      <c r="B285" s="451" t="s">
        <v>1497</v>
      </c>
      <c r="C285" s="452">
        <v>3</v>
      </c>
      <c r="D285" s="453" t="s">
        <v>280</v>
      </c>
      <c r="E285" s="453" t="s">
        <v>1499</v>
      </c>
      <c r="F285" s="453" t="s">
        <v>280</v>
      </c>
      <c r="G285" s="462">
        <v>9.1</v>
      </c>
      <c r="H285" s="454" t="s">
        <v>476</v>
      </c>
      <c r="I285" s="454">
        <v>60</v>
      </c>
      <c r="J285" s="454">
        <v>27</v>
      </c>
      <c r="K285" s="454">
        <v>1783</v>
      </c>
      <c r="L285" s="454" t="s">
        <v>484</v>
      </c>
      <c r="M285" s="455">
        <v>0.52903896817328422</v>
      </c>
      <c r="N285" s="454">
        <v>0.71040000000000003</v>
      </c>
      <c r="O285" s="456">
        <v>0.49756416666666664</v>
      </c>
      <c r="P285" s="456">
        <v>0.26323083333333336</v>
      </c>
      <c r="Q285" s="456">
        <f>(O285*1000000)/(1.732*11*I285*0.85*720)</f>
        <v>0.7112230948864332</v>
      </c>
      <c r="R285" s="456">
        <f t="shared" si="50"/>
        <v>1.5597662537616346</v>
      </c>
      <c r="S285" s="456">
        <f t="shared" si="48"/>
        <v>0.54691525153715581</v>
      </c>
      <c r="T285" s="457">
        <f t="shared" si="46"/>
        <v>1.0106390798366631E-2</v>
      </c>
      <c r="U285" s="458">
        <f t="shared" si="47"/>
        <v>2.031173359221668E-2</v>
      </c>
    </row>
    <row r="286" spans="1:21" ht="18" customHeight="1">
      <c r="A286" s="450">
        <v>284</v>
      </c>
      <c r="B286" s="451" t="s">
        <v>1497</v>
      </c>
      <c r="C286" s="452">
        <v>4</v>
      </c>
      <c r="D286" s="453" t="s">
        <v>1500</v>
      </c>
      <c r="E286" s="453" t="s">
        <v>1501</v>
      </c>
      <c r="F286" s="453" t="s">
        <v>1502</v>
      </c>
      <c r="G286" s="462">
        <v>3.2</v>
      </c>
      <c r="H286" s="454">
        <v>55</v>
      </c>
      <c r="I286" s="454">
        <v>55</v>
      </c>
      <c r="J286" s="454">
        <v>78</v>
      </c>
      <c r="K286" s="454">
        <v>3132</v>
      </c>
      <c r="L286" s="454" t="s">
        <v>484</v>
      </c>
      <c r="M286" s="455">
        <v>0.38606082604106656</v>
      </c>
      <c r="N286" s="454">
        <f>IF(H286=55,0.7104,IF(H286=80,0.4862,IF(H286=100,0.3878,IF(H286=34,1.1325))))</f>
        <v>0.71040000000000003</v>
      </c>
      <c r="O286" s="456">
        <v>0.69964166666666661</v>
      </c>
      <c r="P286" s="456">
        <v>0.27010423976608183</v>
      </c>
      <c r="Q286" s="456">
        <v>0.8</v>
      </c>
      <c r="R286" s="456">
        <f t="shared" si="50"/>
        <v>2.9889489053881242</v>
      </c>
      <c r="S286" s="456">
        <f t="shared" si="48"/>
        <v>0.67200000000000015</v>
      </c>
      <c r="T286" s="457">
        <f t="shared" si="46"/>
        <v>3.6692456708778401E-3</v>
      </c>
      <c r="U286" s="458">
        <f t="shared" si="47"/>
        <v>5.2444641960210682E-3</v>
      </c>
    </row>
    <row r="287" spans="1:21" ht="18" customHeight="1">
      <c r="A287" s="450">
        <v>285</v>
      </c>
      <c r="B287" s="451" t="s">
        <v>1497</v>
      </c>
      <c r="C287" s="452">
        <v>5</v>
      </c>
      <c r="D287" s="453" t="s">
        <v>1438</v>
      </c>
      <c r="E287" s="451" t="s">
        <v>1503</v>
      </c>
      <c r="F287" s="453"/>
      <c r="G287" s="462">
        <v>7.8</v>
      </c>
      <c r="H287" s="454">
        <v>55</v>
      </c>
      <c r="I287" s="454">
        <v>120</v>
      </c>
      <c r="J287" s="454">
        <v>118</v>
      </c>
      <c r="K287" s="454">
        <v>4208</v>
      </c>
      <c r="L287" s="454" t="s">
        <v>484</v>
      </c>
      <c r="M287" s="455">
        <v>0.57584161177505511</v>
      </c>
      <c r="N287" s="454">
        <f>IF(H287=55,0.7104,IF(H287=80,0.4862,IF(H287=100,0.3878,IF(H287=34,1.1325))))</f>
        <v>0.71040000000000003</v>
      </c>
      <c r="O287" s="456">
        <v>0.16353333333333331</v>
      </c>
      <c r="P287" s="456">
        <v>9.4169298245614E-2</v>
      </c>
      <c r="Q287" s="456">
        <f>(O287*1000000)/(1.732*11*I287*0.85*720)</f>
        <v>0.11687807446988717</v>
      </c>
      <c r="R287" s="456">
        <f t="shared" si="50"/>
        <v>1.8405766673665056</v>
      </c>
      <c r="S287" s="456">
        <f t="shared" si="48"/>
        <v>3.4304002327408233E-2</v>
      </c>
      <c r="T287" s="457">
        <f t="shared" si="46"/>
        <v>2.1733719019973795E-3</v>
      </c>
      <c r="U287" s="458">
        <f t="shared" si="47"/>
        <v>1.3290085010175579E-2</v>
      </c>
    </row>
    <row r="288" spans="1:21" ht="18" customHeight="1">
      <c r="A288" s="450">
        <v>286</v>
      </c>
      <c r="B288" s="451" t="s">
        <v>1497</v>
      </c>
      <c r="C288" s="452">
        <v>6</v>
      </c>
      <c r="D288" s="453" t="s">
        <v>694</v>
      </c>
      <c r="E288" s="453" t="s">
        <v>603</v>
      </c>
      <c r="F288" s="453" t="s">
        <v>694</v>
      </c>
      <c r="G288" s="462">
        <v>12</v>
      </c>
      <c r="H288" s="454">
        <v>55</v>
      </c>
      <c r="I288" s="454">
        <v>42</v>
      </c>
      <c r="J288" s="454">
        <v>45</v>
      </c>
      <c r="K288" s="454">
        <v>1877</v>
      </c>
      <c r="L288" s="454" t="s">
        <v>484</v>
      </c>
      <c r="M288" s="455">
        <v>0.31337712506723586</v>
      </c>
      <c r="N288" s="454">
        <f>IF(H288=55,0.7104,IF(H288=80,0.4862,IF(H288=100,0.3878,IF(H288=34,1.1325))))</f>
        <v>0.71040000000000003</v>
      </c>
      <c r="O288" s="456">
        <v>0.20450333333333326</v>
      </c>
      <c r="P288" s="456">
        <v>6.4086666666666611E-2</v>
      </c>
      <c r="Q288" s="456">
        <f>(O288*1000000)/(1.732*11*I288*0.85*720)</f>
        <v>0.41759866908171023</v>
      </c>
      <c r="R288" s="456">
        <f t="shared" si="50"/>
        <v>2.3457104865880849</v>
      </c>
      <c r="S288" s="456">
        <f t="shared" si="48"/>
        <v>0.22303065255139465</v>
      </c>
      <c r="T288" s="457">
        <f t="shared" si="46"/>
        <v>2.6630329622870691E-3</v>
      </c>
      <c r="U288" s="458">
        <f t="shared" si="47"/>
        <v>1.302195381796745E-2</v>
      </c>
    </row>
    <row r="289" spans="1:21" ht="18" customHeight="1">
      <c r="A289" s="450">
        <v>287</v>
      </c>
      <c r="B289" s="451" t="s">
        <v>1497</v>
      </c>
      <c r="C289" s="452">
        <v>7</v>
      </c>
      <c r="D289" s="453" t="s">
        <v>694</v>
      </c>
      <c r="E289" s="453" t="s">
        <v>1504</v>
      </c>
      <c r="F289" s="453" t="s">
        <v>1505</v>
      </c>
      <c r="G289" s="462">
        <v>8</v>
      </c>
      <c r="H289" s="454">
        <v>55</v>
      </c>
      <c r="I289" s="454">
        <v>100</v>
      </c>
      <c r="J289" s="454">
        <v>34</v>
      </c>
      <c r="K289" s="454">
        <v>2142</v>
      </c>
      <c r="L289" s="454" t="s">
        <v>484</v>
      </c>
      <c r="M289" s="455">
        <v>0.71908864807248163</v>
      </c>
      <c r="N289" s="454">
        <f>IF(H289=55,0.7104,IF(H289=80,0.4862,IF(H289=100,0.3878,IF(H289=34,1.1325))))</f>
        <v>0.71040000000000003</v>
      </c>
      <c r="O289" s="456">
        <v>1.8763333333333332</v>
      </c>
      <c r="P289" s="456">
        <v>1.3492499999999996</v>
      </c>
      <c r="Q289" s="456">
        <v>0.8</v>
      </c>
      <c r="R289" s="456">
        <f t="shared" si="50"/>
        <v>1.1242914129750159</v>
      </c>
      <c r="S289" s="456">
        <f t="shared" si="48"/>
        <v>0.67200000000000015</v>
      </c>
      <c r="T289" s="457">
        <f t="shared" si="46"/>
        <v>3.0324344387420165E-2</v>
      </c>
      <c r="U289" s="458">
        <f t="shared" si="47"/>
        <v>1.6161491057427695E-2</v>
      </c>
    </row>
    <row r="290" spans="1:21" ht="18" customHeight="1">
      <c r="A290" s="450">
        <v>288</v>
      </c>
      <c r="B290" s="451" t="s">
        <v>1497</v>
      </c>
      <c r="C290" s="452">
        <v>8</v>
      </c>
      <c r="D290" s="453" t="s">
        <v>694</v>
      </c>
      <c r="E290" s="453" t="s">
        <v>1506</v>
      </c>
      <c r="F290" s="453" t="s">
        <v>1507</v>
      </c>
      <c r="G290" s="462">
        <v>22</v>
      </c>
      <c r="H290" s="454">
        <v>55</v>
      </c>
      <c r="I290" s="454">
        <v>85</v>
      </c>
      <c r="J290" s="454">
        <v>39</v>
      </c>
      <c r="K290" s="454">
        <v>2394</v>
      </c>
      <c r="L290" s="454" t="s">
        <v>484</v>
      </c>
      <c r="M290" s="455">
        <v>0.70729778278238009</v>
      </c>
      <c r="N290" s="454">
        <f>IF(H290=55,0.7104,IF(H290=80,0.4862,IF(H290=100,0.3878,IF(H290=34,1.1325))))</f>
        <v>0.71040000000000003</v>
      </c>
      <c r="O290" s="456">
        <v>1.2432999999999996</v>
      </c>
      <c r="P290" s="456">
        <v>0.87938333333333285</v>
      </c>
      <c r="Q290" s="456">
        <v>0.8</v>
      </c>
      <c r="R290" s="456">
        <f t="shared" si="50"/>
        <v>1.4783070482024427</v>
      </c>
      <c r="S290" s="456">
        <f t="shared" si="48"/>
        <v>0.67200000000000015</v>
      </c>
      <c r="T290" s="457">
        <f t="shared" si="46"/>
        <v>6.0250681754755453E-2</v>
      </c>
      <c r="U290" s="458">
        <f t="shared" si="47"/>
        <v>4.8460292571990242E-2</v>
      </c>
    </row>
    <row r="291" spans="1:21" ht="18" customHeight="1">
      <c r="A291" s="450">
        <v>289</v>
      </c>
      <c r="B291" s="451" t="s">
        <v>1497</v>
      </c>
      <c r="C291" s="452">
        <v>9</v>
      </c>
      <c r="D291" s="453" t="s">
        <v>695</v>
      </c>
      <c r="E291" s="453" t="s">
        <v>696</v>
      </c>
      <c r="F291" s="453" t="s">
        <v>695</v>
      </c>
      <c r="G291" s="462">
        <v>31</v>
      </c>
      <c r="H291" s="454" t="s">
        <v>401</v>
      </c>
      <c r="I291" s="454">
        <v>145</v>
      </c>
      <c r="J291" s="454">
        <v>118</v>
      </c>
      <c r="K291" s="454">
        <v>4084</v>
      </c>
      <c r="L291" s="454" t="s">
        <v>484</v>
      </c>
      <c r="M291" s="455">
        <v>0.55949470252648736</v>
      </c>
      <c r="N291" s="454">
        <v>0.71040000000000003</v>
      </c>
      <c r="O291" s="456">
        <v>0.40900000000000003</v>
      </c>
      <c r="P291" s="456">
        <v>0.22883333333333336</v>
      </c>
      <c r="Q291" s="456">
        <f>(O291*1000000)/(1.732*11*I291*0.85*720)</f>
        <v>0.24191528578582441</v>
      </c>
      <c r="R291" s="456">
        <f t="shared" si="50"/>
        <v>1.4783496347564198</v>
      </c>
      <c r="S291" s="456">
        <f t="shared" si="48"/>
        <v>9.5201461554634575E-2</v>
      </c>
      <c r="T291" s="457">
        <f t="shared" si="46"/>
        <v>3.5000437602740242E-2</v>
      </c>
      <c r="U291" s="458">
        <f t="shared" si="47"/>
        <v>8.5575642060489579E-2</v>
      </c>
    </row>
    <row r="292" spans="1:21" ht="18" customHeight="1">
      <c r="A292" s="450">
        <v>290</v>
      </c>
      <c r="B292" s="451" t="s">
        <v>702</v>
      </c>
      <c r="C292" s="452">
        <v>1</v>
      </c>
      <c r="D292" s="453" t="s">
        <v>366</v>
      </c>
      <c r="E292" s="453" t="s">
        <v>1508</v>
      </c>
      <c r="F292" s="453" t="s">
        <v>1509</v>
      </c>
      <c r="G292" s="462">
        <v>35</v>
      </c>
      <c r="H292" s="454" t="s">
        <v>401</v>
      </c>
      <c r="I292" s="454">
        <v>70</v>
      </c>
      <c r="J292" s="454">
        <v>72</v>
      </c>
      <c r="K292" s="454">
        <v>2826</v>
      </c>
      <c r="L292" s="454">
        <v>4506</v>
      </c>
      <c r="M292" s="455">
        <v>0.43527759946486844</v>
      </c>
      <c r="N292" s="454">
        <v>0.71040000000000003</v>
      </c>
      <c r="O292" s="456">
        <v>1.7291699999999999</v>
      </c>
      <c r="P292" s="456">
        <v>0.75266896666666649</v>
      </c>
      <c r="Q292" s="456">
        <v>0.8</v>
      </c>
      <c r="R292" s="456">
        <f t="shared" si="50"/>
        <v>2.1190126270957683</v>
      </c>
      <c r="S292" s="456">
        <f t="shared" si="48"/>
        <v>0.67200000000000015</v>
      </c>
      <c r="T292" s="457">
        <f t="shared" si="46"/>
        <v>6.5007813280531956E-2</v>
      </c>
      <c r="U292" s="458">
        <f t="shared" si="47"/>
        <v>3.75948074975462E-2</v>
      </c>
    </row>
    <row r="293" spans="1:21" ht="18" customHeight="1">
      <c r="A293" s="450">
        <v>291</v>
      </c>
      <c r="B293" s="451" t="s">
        <v>702</v>
      </c>
      <c r="C293" s="452">
        <v>2</v>
      </c>
      <c r="D293" s="453" t="s">
        <v>366</v>
      </c>
      <c r="E293" s="453" t="s">
        <v>704</v>
      </c>
      <c r="F293" s="453" t="s">
        <v>1509</v>
      </c>
      <c r="G293" s="454">
        <v>19.399999999999999</v>
      </c>
      <c r="H293" s="454" t="s">
        <v>440</v>
      </c>
      <c r="I293" s="454">
        <v>95</v>
      </c>
      <c r="J293" s="454">
        <v>54</v>
      </c>
      <c r="K293" s="454">
        <v>7411</v>
      </c>
      <c r="L293" s="454">
        <v>2592</v>
      </c>
      <c r="M293" s="455">
        <v>0.48816175998106087</v>
      </c>
      <c r="N293" s="454">
        <v>0.71040000000000003</v>
      </c>
      <c r="O293" s="456">
        <v>0.78849333333333327</v>
      </c>
      <c r="P293" s="456">
        <v>0.38491229333333327</v>
      </c>
      <c r="Q293" s="456">
        <f>(O293*1000000)/(1.732*11*I293*0.85*720)</f>
        <v>0.71184006075575434</v>
      </c>
      <c r="R293" s="456">
        <f t="shared" si="50"/>
        <v>4.0946108710785998</v>
      </c>
      <c r="S293" s="456">
        <f t="shared" si="48"/>
        <v>0.54774102982855577</v>
      </c>
      <c r="T293" s="457">
        <f t="shared" si="46"/>
        <v>5.409490652130277E-2</v>
      </c>
      <c r="U293" s="458">
        <f t="shared" si="47"/>
        <v>6.8605407597573567E-2</v>
      </c>
    </row>
    <row r="294" spans="1:21" ht="18" customHeight="1">
      <c r="A294" s="450">
        <v>292</v>
      </c>
      <c r="B294" s="451" t="s">
        <v>702</v>
      </c>
      <c r="C294" s="452">
        <v>3</v>
      </c>
      <c r="D294" s="453" t="s">
        <v>366</v>
      </c>
      <c r="E294" s="453" t="s">
        <v>482</v>
      </c>
      <c r="F294" s="453" t="s">
        <v>1510</v>
      </c>
      <c r="G294" s="454">
        <v>50</v>
      </c>
      <c r="H294" s="454" t="s">
        <v>401</v>
      </c>
      <c r="I294" s="454">
        <v>180</v>
      </c>
      <c r="J294" s="454">
        <v>107</v>
      </c>
      <c r="K294" s="454">
        <v>3957</v>
      </c>
      <c r="L294" s="454">
        <v>3180</v>
      </c>
      <c r="M294" s="455">
        <v>0.42188898960186</v>
      </c>
      <c r="N294" s="454">
        <v>0.71040000000000003</v>
      </c>
      <c r="O294" s="456">
        <v>0.43853999999999943</v>
      </c>
      <c r="P294" s="456">
        <v>0.18501519749999942</v>
      </c>
      <c r="Q294" s="456">
        <f>(O294*1000000)/(1.732*11*I294*0.85*720)</f>
        <v>0.20895112424795861</v>
      </c>
      <c r="R294" s="456">
        <f t="shared" si="50"/>
        <v>1.1538596122891736</v>
      </c>
      <c r="S294" s="456">
        <f t="shared" si="48"/>
        <v>7.6718682709180391E-2</v>
      </c>
      <c r="T294" s="457">
        <f t="shared" si="46"/>
        <v>7.0104889951344701E-2</v>
      </c>
      <c r="U294" s="458">
        <f t="shared" si="47"/>
        <v>0.15985973902345235</v>
      </c>
    </row>
    <row r="295" spans="1:21" ht="18" customHeight="1">
      <c r="A295" s="450">
        <v>293</v>
      </c>
      <c r="B295" s="451" t="s">
        <v>702</v>
      </c>
      <c r="C295" s="452">
        <v>4</v>
      </c>
      <c r="D295" s="453" t="s">
        <v>366</v>
      </c>
      <c r="E295" s="453" t="s">
        <v>703</v>
      </c>
      <c r="F295" s="453" t="s">
        <v>1510</v>
      </c>
      <c r="G295" s="454">
        <v>20</v>
      </c>
      <c r="H295" s="454">
        <v>55</v>
      </c>
      <c r="I295" s="454">
        <v>85</v>
      </c>
      <c r="J295" s="454">
        <v>87</v>
      </c>
      <c r="K295" s="454">
        <v>6080</v>
      </c>
      <c r="L295" s="454">
        <v>4014</v>
      </c>
      <c r="M295" s="455">
        <v>0.38384526817903974</v>
      </c>
      <c r="N295" s="454">
        <f t="shared" ref="N295:N305" si="51">IF(H295=55,0.7104,IF(H295=80,0.4862,IF(H295=100,0.3878,IF(H295=34,1.1325))))</f>
        <v>0.71040000000000003</v>
      </c>
      <c r="O295" s="456">
        <v>0.69251000000000029</v>
      </c>
      <c r="P295" s="456">
        <v>0.26581668666666691</v>
      </c>
      <c r="Q295" s="456">
        <f>(O295*1000000)/(1.732*11*I295*0.85*720)</f>
        <v>0.69873923230644297</v>
      </c>
      <c r="R295" s="456">
        <f t="shared" si="50"/>
        <v>3.7544305986093787</v>
      </c>
      <c r="S295" s="456">
        <f t="shared" si="48"/>
        <v>0.53033705827264643</v>
      </c>
      <c r="T295" s="457">
        <f t="shared" si="46"/>
        <v>4.3226690098401521E-2</v>
      </c>
      <c r="U295" s="458">
        <f t="shared" si="47"/>
        <v>6.2420311762142792E-2</v>
      </c>
    </row>
    <row r="296" spans="1:21" ht="18" customHeight="1">
      <c r="A296" s="450">
        <v>294</v>
      </c>
      <c r="B296" s="451" t="s">
        <v>702</v>
      </c>
      <c r="C296" s="452">
        <v>5</v>
      </c>
      <c r="D296" s="453" t="s">
        <v>1511</v>
      </c>
      <c r="E296" s="453" t="s">
        <v>1511</v>
      </c>
      <c r="F296" s="453" t="s">
        <v>292</v>
      </c>
      <c r="G296" s="454">
        <v>5</v>
      </c>
      <c r="H296" s="454">
        <v>80</v>
      </c>
      <c r="I296" s="454">
        <v>30</v>
      </c>
      <c r="J296" s="454">
        <v>9</v>
      </c>
      <c r="K296" s="454">
        <v>3854</v>
      </c>
      <c r="L296" s="454">
        <v>292</v>
      </c>
      <c r="M296" s="455">
        <v>0.17050724648028134</v>
      </c>
      <c r="N296" s="454">
        <f t="shared" si="51"/>
        <v>0.48620000000000002</v>
      </c>
      <c r="O296" s="456">
        <v>0.11672333333333336</v>
      </c>
      <c r="P296" s="456">
        <v>1.9902174166666713E-2</v>
      </c>
      <c r="Q296" s="456">
        <f>(O296*1000000)/(1.732*11*I296*0.85*720)</f>
        <v>0.33369095260595522</v>
      </c>
      <c r="R296" s="456">
        <f t="shared" si="50"/>
        <v>6.7429491217020079</v>
      </c>
      <c r="S296" s="456">
        <f t="shared" si="48"/>
        <v>0.15581791200204695</v>
      </c>
      <c r="T296" s="457">
        <f t="shared" si="46"/>
        <v>2.7069114932387107E-4</v>
      </c>
      <c r="U296" s="458">
        <f t="shared" si="47"/>
        <v>2.3190834393911901E-3</v>
      </c>
    </row>
    <row r="297" spans="1:21" ht="18" customHeight="1">
      <c r="A297" s="450">
        <v>295</v>
      </c>
      <c r="B297" s="451" t="s">
        <v>702</v>
      </c>
      <c r="C297" s="452">
        <v>6</v>
      </c>
      <c r="D297" s="453" t="s">
        <v>1511</v>
      </c>
      <c r="E297" s="453" t="s">
        <v>1512</v>
      </c>
      <c r="F297" s="453" t="s">
        <v>292</v>
      </c>
      <c r="G297" s="454">
        <v>15</v>
      </c>
      <c r="H297" s="454">
        <v>55</v>
      </c>
      <c r="I297" s="454">
        <v>30</v>
      </c>
      <c r="J297" s="454">
        <v>38</v>
      </c>
      <c r="K297" s="454">
        <v>814</v>
      </c>
      <c r="L297" s="454">
        <v>1608</v>
      </c>
      <c r="M297" s="455">
        <v>0.29809229259087272</v>
      </c>
      <c r="N297" s="454">
        <f t="shared" si="51"/>
        <v>0.71040000000000003</v>
      </c>
      <c r="O297" s="456">
        <v>0.21903166666666643</v>
      </c>
      <c r="P297" s="456">
        <v>6.5291651666666436E-2</v>
      </c>
      <c r="Q297" s="456">
        <f>(O297*1000000)/(1.732*11*I297*0.85*720)</f>
        <v>0.62617202074024003</v>
      </c>
      <c r="R297" s="456">
        <f t="shared" si="50"/>
        <v>1.4241724403387219</v>
      </c>
      <c r="S297" s="456">
        <f t="shared" si="48"/>
        <v>0.43890752379438047</v>
      </c>
      <c r="T297" s="457">
        <f t="shared" si="46"/>
        <v>3.3422501716499852E-3</v>
      </c>
      <c r="U297" s="458">
        <f t="shared" si="47"/>
        <v>1.5259209878251951E-2</v>
      </c>
    </row>
    <row r="298" spans="1:21" ht="18" customHeight="1">
      <c r="A298" s="450">
        <v>296</v>
      </c>
      <c r="B298" s="451" t="s">
        <v>702</v>
      </c>
      <c r="C298" s="452">
        <v>7</v>
      </c>
      <c r="D298" s="453" t="s">
        <v>292</v>
      </c>
      <c r="E298" s="453" t="s">
        <v>1513</v>
      </c>
      <c r="F298" s="453" t="s">
        <v>292</v>
      </c>
      <c r="G298" s="454">
        <v>30</v>
      </c>
      <c r="H298" s="454">
        <v>55</v>
      </c>
      <c r="I298" s="454">
        <v>30</v>
      </c>
      <c r="J298" s="454">
        <v>69</v>
      </c>
      <c r="K298" s="454">
        <v>1669</v>
      </c>
      <c r="L298" s="454">
        <v>3976</v>
      </c>
      <c r="M298" s="455">
        <v>0.34764367267912827</v>
      </c>
      <c r="N298" s="454">
        <f t="shared" si="51"/>
        <v>0.71040000000000003</v>
      </c>
      <c r="O298" s="456">
        <v>0.46828666666666668</v>
      </c>
      <c r="P298" s="456">
        <v>0.16279689666666672</v>
      </c>
      <c r="Q298" s="456">
        <v>0.8</v>
      </c>
      <c r="R298" s="456">
        <f t="shared" si="50"/>
        <v>2.9200783819721461</v>
      </c>
      <c r="S298" s="456">
        <f t="shared" si="48"/>
        <v>0.67200000000000015</v>
      </c>
      <c r="T298" s="457">
        <f t="shared" si="46"/>
        <v>1.0234466230754311E-2</v>
      </c>
      <c r="U298" s="458">
        <f t="shared" si="47"/>
        <v>2.1855130541308693E-2</v>
      </c>
    </row>
    <row r="299" spans="1:21" ht="18" customHeight="1">
      <c r="A299" s="450">
        <v>297</v>
      </c>
      <c r="B299" s="451" t="s">
        <v>702</v>
      </c>
      <c r="C299" s="452">
        <v>8</v>
      </c>
      <c r="D299" s="453" t="s">
        <v>292</v>
      </c>
      <c r="E299" s="453" t="s">
        <v>292</v>
      </c>
      <c r="F299" s="453" t="s">
        <v>292</v>
      </c>
      <c r="G299" s="454">
        <v>28</v>
      </c>
      <c r="H299" s="454">
        <v>55</v>
      </c>
      <c r="I299" s="454">
        <v>90</v>
      </c>
      <c r="J299" s="454">
        <v>75</v>
      </c>
      <c r="K299" s="454">
        <v>3307</v>
      </c>
      <c r="L299" s="454">
        <v>3780</v>
      </c>
      <c r="M299" s="455">
        <v>0.30686775938632133</v>
      </c>
      <c r="N299" s="454">
        <f t="shared" si="51"/>
        <v>0.71040000000000003</v>
      </c>
      <c r="O299" s="456">
        <v>0.40759666666666661</v>
      </c>
      <c r="P299" s="456">
        <v>0.12507827583333328</v>
      </c>
      <c r="Q299" s="456">
        <f>(O299*1000000)/(1.732*11*I299*0.85*720)</f>
        <v>0.38841511259962852</v>
      </c>
      <c r="R299" s="456">
        <f t="shared" si="50"/>
        <v>1.9286397461917095</v>
      </c>
      <c r="S299" s="456">
        <f t="shared" si="48"/>
        <v>0.19837606227655138</v>
      </c>
      <c r="T299" s="457">
        <f t="shared" si="46"/>
        <v>2.5378413879492214E-2</v>
      </c>
      <c r="U299" s="458">
        <f t="shared" si="47"/>
        <v>6.2263546184117183E-2</v>
      </c>
    </row>
    <row r="300" spans="1:21" ht="18" customHeight="1">
      <c r="A300" s="450">
        <v>298</v>
      </c>
      <c r="B300" s="451" t="s">
        <v>702</v>
      </c>
      <c r="C300" s="452">
        <v>9</v>
      </c>
      <c r="D300" s="453" t="s">
        <v>292</v>
      </c>
      <c r="E300" s="453" t="s">
        <v>1452</v>
      </c>
      <c r="F300" s="453" t="s">
        <v>292</v>
      </c>
      <c r="G300" s="454">
        <v>5</v>
      </c>
      <c r="H300" s="454">
        <v>55</v>
      </c>
      <c r="I300" s="454">
        <v>130</v>
      </c>
      <c r="J300" s="454">
        <v>9</v>
      </c>
      <c r="K300" s="454">
        <v>3328</v>
      </c>
      <c r="L300" s="454">
        <v>271</v>
      </c>
      <c r="M300" s="455">
        <v>0.61134635920708935</v>
      </c>
      <c r="N300" s="454">
        <f t="shared" si="51"/>
        <v>0.71040000000000003</v>
      </c>
      <c r="O300" s="456">
        <v>4.9943333333331785E-2</v>
      </c>
      <c r="P300" s="456">
        <v>3.0532674999998451E-2</v>
      </c>
      <c r="Q300" s="456">
        <f>(O300*1000000)/(1.732*11*I300*0.85*720)</f>
        <v>3.2948995386163235E-2</v>
      </c>
      <c r="R300" s="456">
        <f t="shared" si="50"/>
        <v>1.3436909510812514</v>
      </c>
      <c r="S300" s="456">
        <f t="shared" si="48"/>
        <v>7.4583081147985729E-3</v>
      </c>
      <c r="T300" s="457">
        <f t="shared" si="46"/>
        <v>3.5549147456927601E-4</v>
      </c>
      <c r="U300" s="458">
        <f t="shared" si="47"/>
        <v>7.1178964406851839E-3</v>
      </c>
    </row>
    <row r="301" spans="1:21" ht="18" customHeight="1">
      <c r="A301" s="450">
        <v>299</v>
      </c>
      <c r="B301" s="451" t="s">
        <v>702</v>
      </c>
      <c r="C301" s="452">
        <v>10</v>
      </c>
      <c r="D301" s="453" t="s">
        <v>292</v>
      </c>
      <c r="E301" s="453" t="s">
        <v>701</v>
      </c>
      <c r="F301" s="453" t="s">
        <v>292</v>
      </c>
      <c r="G301" s="454">
        <v>29</v>
      </c>
      <c r="H301" s="454">
        <v>55</v>
      </c>
      <c r="I301" s="454">
        <v>120</v>
      </c>
      <c r="J301" s="454">
        <v>38</v>
      </c>
      <c r="K301" s="454">
        <v>255</v>
      </c>
      <c r="L301" s="454">
        <v>2079</v>
      </c>
      <c r="M301" s="455">
        <v>0.5924837140701974</v>
      </c>
      <c r="N301" s="454">
        <f t="shared" si="51"/>
        <v>0.71040000000000003</v>
      </c>
      <c r="O301" s="456">
        <v>0.28182558333333319</v>
      </c>
      <c r="P301" s="456">
        <v>0.16697706833333317</v>
      </c>
      <c r="Q301" s="456">
        <f>(O301*1000000)/(1.732*11*I301*0.85*720)</f>
        <v>0.2014221250490382</v>
      </c>
      <c r="R301" s="456">
        <v>1.1000000000000001</v>
      </c>
      <c r="S301" s="456">
        <f t="shared" si="48"/>
        <v>7.2741122977223946E-2</v>
      </c>
      <c r="T301" s="457">
        <f t="shared" si="46"/>
        <v>1.7616677513401202E-4</v>
      </c>
      <c r="U301" s="458">
        <f t="shared" si="47"/>
        <v>6.2509149471234589E-4</v>
      </c>
    </row>
    <row r="302" spans="1:21" ht="18" customHeight="1">
      <c r="A302" s="450">
        <v>300</v>
      </c>
      <c r="B302" s="451" t="s">
        <v>702</v>
      </c>
      <c r="C302" s="452">
        <v>11</v>
      </c>
      <c r="D302" s="453" t="s">
        <v>288</v>
      </c>
      <c r="E302" s="453" t="s">
        <v>288</v>
      </c>
      <c r="F302" s="453" t="s">
        <v>288</v>
      </c>
      <c r="G302" s="454">
        <v>2</v>
      </c>
      <c r="H302" s="454">
        <v>55</v>
      </c>
      <c r="I302" s="454">
        <v>6</v>
      </c>
      <c r="J302" s="454">
        <v>11</v>
      </c>
      <c r="K302" s="454">
        <v>1567</v>
      </c>
      <c r="L302" s="454">
        <v>1027</v>
      </c>
      <c r="M302" s="455">
        <v>0.16494944302743209</v>
      </c>
      <c r="N302" s="454">
        <f t="shared" si="51"/>
        <v>0.71040000000000003</v>
      </c>
      <c r="O302" s="456">
        <v>0.13971636363636361</v>
      </c>
      <c r="P302" s="456">
        <v>2.3046136363636342E-2</v>
      </c>
      <c r="Q302" s="456">
        <v>0.8</v>
      </c>
      <c r="R302" s="456">
        <f t="shared" ref="R302:R324" si="52">K302/(1.732*I302*11)</f>
        <v>13.708097137658338</v>
      </c>
      <c r="S302" s="456">
        <f t="shared" si="48"/>
        <v>0.67200000000000015</v>
      </c>
      <c r="T302" s="457">
        <f t="shared" si="46"/>
        <v>2.7291909948678151E-5</v>
      </c>
      <c r="U302" s="458">
        <f t="shared" si="47"/>
        <v>1.9533796355958807E-4</v>
      </c>
    </row>
    <row r="303" spans="1:21" ht="18" customHeight="1">
      <c r="A303" s="450">
        <v>301</v>
      </c>
      <c r="B303" s="451" t="s">
        <v>702</v>
      </c>
      <c r="C303" s="452">
        <v>12</v>
      </c>
      <c r="D303" s="453" t="s">
        <v>288</v>
      </c>
      <c r="E303" s="453" t="s">
        <v>706</v>
      </c>
      <c r="F303" s="453" t="s">
        <v>288</v>
      </c>
      <c r="G303" s="454">
        <v>38</v>
      </c>
      <c r="H303" s="454">
        <v>55</v>
      </c>
      <c r="I303" s="454">
        <v>21</v>
      </c>
      <c r="J303" s="454">
        <v>48</v>
      </c>
      <c r="K303" s="454">
        <v>875</v>
      </c>
      <c r="L303" s="454">
        <v>2966</v>
      </c>
      <c r="M303" s="455">
        <v>0.41003336710143096</v>
      </c>
      <c r="N303" s="454">
        <f t="shared" si="51"/>
        <v>0.71040000000000003</v>
      </c>
      <c r="O303" s="456">
        <v>0.28716363636363634</v>
      </c>
      <c r="P303" s="456">
        <v>0.11774667272727272</v>
      </c>
      <c r="Q303" s="456">
        <v>0.8</v>
      </c>
      <c r="R303" s="456">
        <f t="shared" si="52"/>
        <v>2.1869969906921409</v>
      </c>
      <c r="S303" s="456">
        <f t="shared" si="48"/>
        <v>0.67200000000000015</v>
      </c>
      <c r="T303" s="457">
        <f t="shared" si="46"/>
        <v>6.3521920405548386E-3</v>
      </c>
      <c r="U303" s="458">
        <f t="shared" si="47"/>
        <v>2.2120461075757637E-2</v>
      </c>
    </row>
    <row r="304" spans="1:21" ht="18" customHeight="1">
      <c r="A304" s="450">
        <v>302</v>
      </c>
      <c r="B304" s="451" t="s">
        <v>702</v>
      </c>
      <c r="C304" s="452">
        <v>13</v>
      </c>
      <c r="D304" s="453" t="s">
        <v>288</v>
      </c>
      <c r="E304" s="453" t="s">
        <v>707</v>
      </c>
      <c r="F304" s="453" t="s">
        <v>288</v>
      </c>
      <c r="G304" s="454">
        <v>30</v>
      </c>
      <c r="H304" s="454">
        <v>55</v>
      </c>
      <c r="I304" s="454">
        <v>46</v>
      </c>
      <c r="J304" s="454">
        <v>62</v>
      </c>
      <c r="K304" s="454">
        <v>2372</v>
      </c>
      <c r="L304" s="454">
        <v>3801</v>
      </c>
      <c r="M304" s="455">
        <v>0.39712874603557319</v>
      </c>
      <c r="N304" s="454">
        <f t="shared" si="51"/>
        <v>0.71040000000000003</v>
      </c>
      <c r="O304" s="456">
        <v>0.44930833333333337</v>
      </c>
      <c r="P304" s="456">
        <v>0.17843325499999999</v>
      </c>
      <c r="Q304" s="456">
        <f>(O304*1000000)/(1.732*11*I304*0.85*720)</f>
        <v>0.83771182684816825</v>
      </c>
      <c r="R304" s="456">
        <f t="shared" si="52"/>
        <v>2.706551406220048</v>
      </c>
      <c r="S304" s="456">
        <f t="shared" si="48"/>
        <v>0.72895124924266996</v>
      </c>
      <c r="T304" s="457">
        <f t="shared" si="46"/>
        <v>2.6101626015232159E-2</v>
      </c>
      <c r="U304" s="458">
        <f t="shared" si="47"/>
        <v>5.8092904312700241E-2</v>
      </c>
    </row>
    <row r="305" spans="1:21" ht="18" customHeight="1">
      <c r="A305" s="450">
        <v>303</v>
      </c>
      <c r="B305" s="451" t="s">
        <v>702</v>
      </c>
      <c r="C305" s="452">
        <v>14</v>
      </c>
      <c r="D305" s="453" t="s">
        <v>288</v>
      </c>
      <c r="E305" s="453" t="s">
        <v>708</v>
      </c>
      <c r="F305" s="453" t="s">
        <v>288</v>
      </c>
      <c r="G305" s="454">
        <v>18</v>
      </c>
      <c r="H305" s="454">
        <v>55</v>
      </c>
      <c r="I305" s="454">
        <v>33</v>
      </c>
      <c r="J305" s="454">
        <v>13</v>
      </c>
      <c r="K305" s="454">
        <v>2865</v>
      </c>
      <c r="L305" s="454">
        <v>995</v>
      </c>
      <c r="M305" s="455">
        <v>0.55585186670125708</v>
      </c>
      <c r="N305" s="454">
        <f t="shared" si="51"/>
        <v>0.71040000000000003</v>
      </c>
      <c r="O305" s="456">
        <v>0.169604</v>
      </c>
      <c r="P305" s="456">
        <v>9.4274700000000003E-2</v>
      </c>
      <c r="Q305" s="456">
        <f>(O305*1000000)/(1.732*11*I305*0.85*720)</f>
        <v>0.44078839882275683</v>
      </c>
      <c r="R305" s="456">
        <f t="shared" si="52"/>
        <v>4.5569064569694424</v>
      </c>
      <c r="S305" s="456">
        <f t="shared" si="48"/>
        <v>0.24359320979393517</v>
      </c>
      <c r="T305" s="457">
        <f t="shared" si="46"/>
        <v>2.6933805717939863E-3</v>
      </c>
      <c r="U305" s="458">
        <f t="shared" si="47"/>
        <v>1.5880407135409461E-2</v>
      </c>
    </row>
    <row r="306" spans="1:21" ht="18" customHeight="1">
      <c r="A306" s="450">
        <v>304</v>
      </c>
      <c r="B306" s="451" t="s">
        <v>702</v>
      </c>
      <c r="C306" s="452">
        <v>15</v>
      </c>
      <c r="D306" s="453" t="s">
        <v>289</v>
      </c>
      <c r="E306" s="453" t="s">
        <v>1514</v>
      </c>
      <c r="F306" s="453" t="s">
        <v>1515</v>
      </c>
      <c r="G306" s="454">
        <v>18.7</v>
      </c>
      <c r="H306" s="454" t="s">
        <v>440</v>
      </c>
      <c r="I306" s="454">
        <v>40</v>
      </c>
      <c r="J306" s="454">
        <v>24</v>
      </c>
      <c r="K306" s="454">
        <v>2375</v>
      </c>
      <c r="L306" s="454">
        <v>3741</v>
      </c>
      <c r="M306" s="455">
        <v>0.35500266374929412</v>
      </c>
      <c r="N306" s="454">
        <v>0.71040000000000003</v>
      </c>
      <c r="O306" s="456">
        <v>0.59033333333333327</v>
      </c>
      <c r="P306" s="456">
        <v>0.20956990583333326</v>
      </c>
      <c r="Q306" s="456">
        <v>0.8</v>
      </c>
      <c r="R306" s="456">
        <f t="shared" si="52"/>
        <v>3.1164707117363006</v>
      </c>
      <c r="S306" s="456">
        <f t="shared" si="48"/>
        <v>0.67200000000000015</v>
      </c>
      <c r="T306" s="457">
        <f t="shared" si="46"/>
        <v>1.134130480089514E-2</v>
      </c>
      <c r="U306" s="458">
        <f t="shared" si="47"/>
        <v>1.921169644420408E-2</v>
      </c>
    </row>
    <row r="307" spans="1:21" ht="18" customHeight="1">
      <c r="A307" s="450">
        <v>305</v>
      </c>
      <c r="B307" s="451" t="s">
        <v>702</v>
      </c>
      <c r="C307" s="452">
        <v>16</v>
      </c>
      <c r="D307" s="453" t="s">
        <v>289</v>
      </c>
      <c r="E307" s="453" t="s">
        <v>603</v>
      </c>
      <c r="F307" s="453" t="s">
        <v>1515</v>
      </c>
      <c r="G307" s="454">
        <v>5.5</v>
      </c>
      <c r="H307" s="454" t="s">
        <v>401</v>
      </c>
      <c r="I307" s="454">
        <v>72</v>
      </c>
      <c r="J307" s="454">
        <v>74</v>
      </c>
      <c r="K307" s="454">
        <v>1750</v>
      </c>
      <c r="L307" s="454">
        <v>2288</v>
      </c>
      <c r="M307" s="455">
        <v>0.31535767560344125</v>
      </c>
      <c r="N307" s="454">
        <v>0.71040000000000003</v>
      </c>
      <c r="O307" s="456">
        <v>0.59865000000000013</v>
      </c>
      <c r="P307" s="456">
        <v>0.18878887250000012</v>
      </c>
      <c r="Q307" s="456">
        <f t="shared" ref="Q307:Q327" si="53">(O307*1000000)/(1.732*11*I307*0.85*720)</f>
        <v>0.71309681289643279</v>
      </c>
      <c r="R307" s="456">
        <f t="shared" si="52"/>
        <v>1.2757482445704156</v>
      </c>
      <c r="S307" s="456">
        <f t="shared" si="48"/>
        <v>0.54942501422972667</v>
      </c>
      <c r="T307" s="457">
        <f t="shared" si="46"/>
        <v>8.8362556141606055E-3</v>
      </c>
      <c r="U307" s="458">
        <f t="shared" si="47"/>
        <v>1.47603033728566E-2</v>
      </c>
    </row>
    <row r="308" spans="1:21" ht="18" customHeight="1">
      <c r="A308" s="450">
        <v>306</v>
      </c>
      <c r="B308" s="451" t="s">
        <v>702</v>
      </c>
      <c r="C308" s="452">
        <v>17</v>
      </c>
      <c r="D308" s="453" t="s">
        <v>709</v>
      </c>
      <c r="E308" s="453" t="s">
        <v>709</v>
      </c>
      <c r="F308" s="453" t="s">
        <v>709</v>
      </c>
      <c r="G308" s="454">
        <v>29</v>
      </c>
      <c r="H308" s="454">
        <v>55</v>
      </c>
      <c r="I308" s="454">
        <v>120</v>
      </c>
      <c r="J308" s="454">
        <v>81</v>
      </c>
      <c r="K308" s="454">
        <v>5888</v>
      </c>
      <c r="L308" s="454">
        <v>4130</v>
      </c>
      <c r="M308" s="455">
        <v>0.48116152847742699</v>
      </c>
      <c r="N308" s="454">
        <f>IF(H308=55,0.7104,IF(H308=80,0.4862,IF(H308=100,0.3878,IF(H308=34,1.1325))))</f>
        <v>0.71040000000000003</v>
      </c>
      <c r="O308" s="456">
        <v>0.71844916666666736</v>
      </c>
      <c r="P308" s="456">
        <v>0.34569009916666738</v>
      </c>
      <c r="Q308" s="456">
        <f t="shared" si="53"/>
        <v>0.51347913904094045</v>
      </c>
      <c r="R308" s="456">
        <f t="shared" si="52"/>
        <v>2.5754076562390646</v>
      </c>
      <c r="S308" s="456">
        <f t="shared" si="48"/>
        <v>0.31362448879236848</v>
      </c>
      <c r="T308" s="457">
        <f t="shared" si="46"/>
        <v>7.3875871389531167E-2</v>
      </c>
      <c r="U308" s="458">
        <f t="shared" si="47"/>
        <v>0.10282685932017611</v>
      </c>
    </row>
    <row r="309" spans="1:21" ht="18" customHeight="1">
      <c r="A309" s="450">
        <v>307</v>
      </c>
      <c r="B309" s="451" t="s">
        <v>702</v>
      </c>
      <c r="C309" s="452">
        <v>18</v>
      </c>
      <c r="D309" s="453" t="s">
        <v>290</v>
      </c>
      <c r="E309" s="453" t="s">
        <v>1516</v>
      </c>
      <c r="F309" s="453" t="s">
        <v>1517</v>
      </c>
      <c r="G309" s="454">
        <v>60</v>
      </c>
      <c r="H309" s="454" t="s">
        <v>401</v>
      </c>
      <c r="I309" s="454">
        <v>80</v>
      </c>
      <c r="J309" s="454">
        <v>91</v>
      </c>
      <c r="K309" s="454">
        <v>3946</v>
      </c>
      <c r="L309" s="454">
        <v>3543</v>
      </c>
      <c r="M309" s="455">
        <v>0.55421351765428528</v>
      </c>
      <c r="N309" s="454">
        <v>0.71040000000000003</v>
      </c>
      <c r="O309" s="456">
        <v>0.47212333333333339</v>
      </c>
      <c r="P309" s="456">
        <v>0.26165713333333335</v>
      </c>
      <c r="Q309" s="456">
        <f t="shared" si="53"/>
        <v>0.50614328884095228</v>
      </c>
      <c r="R309" s="456">
        <f t="shared" si="52"/>
        <v>2.588967037581356</v>
      </c>
      <c r="S309" s="456">
        <f t="shared" si="48"/>
        <v>0.30617348083917895</v>
      </c>
      <c r="T309" s="457">
        <f t="shared" si="46"/>
        <v>6.6317929109017501E-2</v>
      </c>
      <c r="U309" s="458">
        <f t="shared" si="47"/>
        <v>0.14046738304754583</v>
      </c>
    </row>
    <row r="310" spans="1:21" ht="18" customHeight="1">
      <c r="A310" s="450">
        <v>308</v>
      </c>
      <c r="B310" s="451" t="s">
        <v>702</v>
      </c>
      <c r="C310" s="452">
        <v>19</v>
      </c>
      <c r="D310" s="453" t="s">
        <v>290</v>
      </c>
      <c r="E310" s="453" t="s">
        <v>713</v>
      </c>
      <c r="F310" s="453" t="s">
        <v>1517</v>
      </c>
      <c r="G310" s="454">
        <v>25</v>
      </c>
      <c r="H310" s="454" t="s">
        <v>401</v>
      </c>
      <c r="I310" s="454">
        <v>60</v>
      </c>
      <c r="J310" s="454">
        <v>42</v>
      </c>
      <c r="K310" s="454">
        <v>2116</v>
      </c>
      <c r="L310" s="454">
        <v>1456</v>
      </c>
      <c r="M310" s="455">
        <v>0.72022425465434192</v>
      </c>
      <c r="N310" s="454">
        <v>0.71040000000000003</v>
      </c>
      <c r="O310" s="456">
        <v>0.30724000000000001</v>
      </c>
      <c r="P310" s="456">
        <v>0.22128170000000003</v>
      </c>
      <c r="Q310" s="456">
        <f t="shared" si="53"/>
        <v>0.43917186628774729</v>
      </c>
      <c r="R310" s="456">
        <f t="shared" si="52"/>
        <v>1.8510742529218278</v>
      </c>
      <c r="S310" s="456">
        <f t="shared" si="48"/>
        <v>0.24213191576847987</v>
      </c>
      <c r="T310" s="457">
        <f t="shared" si="46"/>
        <v>1.2292117635517623E-2</v>
      </c>
      <c r="U310" s="458">
        <f t="shared" si="47"/>
        <v>4.0008194361143154E-2</v>
      </c>
    </row>
    <row r="311" spans="1:21" ht="18" customHeight="1">
      <c r="A311" s="450">
        <v>309</v>
      </c>
      <c r="B311" s="451" t="s">
        <v>702</v>
      </c>
      <c r="C311" s="452">
        <v>20</v>
      </c>
      <c r="D311" s="453" t="s">
        <v>710</v>
      </c>
      <c r="E311" s="453" t="s">
        <v>1518</v>
      </c>
      <c r="F311" s="453" t="s">
        <v>1519</v>
      </c>
      <c r="G311" s="454">
        <v>42</v>
      </c>
      <c r="H311" s="454" t="s">
        <v>401</v>
      </c>
      <c r="I311" s="454">
        <v>60</v>
      </c>
      <c r="J311" s="454">
        <v>68</v>
      </c>
      <c r="K311" s="454">
        <v>3160</v>
      </c>
      <c r="L311" s="454">
        <v>2810</v>
      </c>
      <c r="M311" s="455">
        <v>0.19675925978837452</v>
      </c>
      <c r="N311" s="454">
        <v>0.71040000000000003</v>
      </c>
      <c r="O311" s="456">
        <v>0.1749949999999999</v>
      </c>
      <c r="P311" s="456">
        <v>3.4431886666666578E-2</v>
      </c>
      <c r="Q311" s="456">
        <f t="shared" si="53"/>
        <v>0.25013956757266081</v>
      </c>
      <c r="R311" s="456">
        <f t="shared" si="52"/>
        <v>2.7643641962348657</v>
      </c>
      <c r="S311" s="456">
        <f t="shared" si="48"/>
        <v>0.10008375612688236</v>
      </c>
      <c r="T311" s="457">
        <f t="shared" si="46"/>
        <v>8.535865186063557E-3</v>
      </c>
      <c r="U311" s="458">
        <f t="shared" si="47"/>
        <v>4.8777766142252987E-2</v>
      </c>
    </row>
    <row r="312" spans="1:21" ht="18" customHeight="1">
      <c r="A312" s="450">
        <v>310</v>
      </c>
      <c r="B312" s="451" t="s">
        <v>702</v>
      </c>
      <c r="C312" s="452">
        <v>21</v>
      </c>
      <c r="D312" s="453" t="s">
        <v>711</v>
      </c>
      <c r="E312" s="453" t="s">
        <v>711</v>
      </c>
      <c r="F312" s="453" t="s">
        <v>711</v>
      </c>
      <c r="G312" s="454">
        <v>52</v>
      </c>
      <c r="H312" s="454">
        <v>55</v>
      </c>
      <c r="I312" s="454">
        <v>50</v>
      </c>
      <c r="J312" s="454">
        <v>51</v>
      </c>
      <c r="K312" s="454">
        <v>2109</v>
      </c>
      <c r="L312" s="454">
        <v>3871</v>
      </c>
      <c r="M312" s="455">
        <v>0.34225975029730266</v>
      </c>
      <c r="N312" s="454">
        <f>IF(H312=55,0.7104,IF(H312=80,0.4862,IF(H312=100,0.3878,IF(H312=34,1.1325))))</f>
        <v>0.71040000000000003</v>
      </c>
      <c r="O312" s="456">
        <v>0.38788501000000003</v>
      </c>
      <c r="P312" s="456">
        <v>0.13275742666666676</v>
      </c>
      <c r="Q312" s="456">
        <f t="shared" si="53"/>
        <v>0.66533596047418886</v>
      </c>
      <c r="R312" s="456">
        <f t="shared" si="52"/>
        <v>2.2139407936174682</v>
      </c>
      <c r="S312" s="456">
        <f t="shared" si="48"/>
        <v>0.48720474433492689</v>
      </c>
      <c r="T312" s="457">
        <f t="shared" si="46"/>
        <v>3.5726216128564928E-2</v>
      </c>
      <c r="U312" s="458">
        <f t="shared" si="47"/>
        <v>9.2105173459951256E-2</v>
      </c>
    </row>
    <row r="313" spans="1:21" ht="18" customHeight="1">
      <c r="A313" s="450">
        <v>311</v>
      </c>
      <c r="B313" s="451" t="s">
        <v>702</v>
      </c>
      <c r="C313" s="452">
        <v>22</v>
      </c>
      <c r="D313" s="453" t="s">
        <v>705</v>
      </c>
      <c r="E313" s="453" t="s">
        <v>1520</v>
      </c>
      <c r="F313" s="453" t="s">
        <v>1510</v>
      </c>
      <c r="G313" s="454">
        <v>11</v>
      </c>
      <c r="H313" s="454">
        <v>34</v>
      </c>
      <c r="I313" s="454">
        <v>30</v>
      </c>
      <c r="J313" s="454">
        <v>20</v>
      </c>
      <c r="K313" s="454">
        <v>1863</v>
      </c>
      <c r="L313" s="454">
        <v>2265</v>
      </c>
      <c r="M313" s="455">
        <v>8.8946577831617288E-2</v>
      </c>
      <c r="N313" s="454">
        <f>IF(H313=55,0.7104,IF(H313=80,0.4862,IF(H313=100,0.3878,IF(H313=34,1.1325))))</f>
        <v>1.1325000000000001</v>
      </c>
      <c r="O313" s="456">
        <v>0.13758333333333336</v>
      </c>
      <c r="P313" s="456">
        <v>1.223756666666668E-2</v>
      </c>
      <c r="Q313" s="456">
        <f t="shared" si="53"/>
        <v>0.39332592937175664</v>
      </c>
      <c r="R313" s="456">
        <f t="shared" si="52"/>
        <v>3.2595003149275663</v>
      </c>
      <c r="S313" s="456">
        <f t="shared" si="48"/>
        <v>0.20242941524727623</v>
      </c>
      <c r="T313" s="457">
        <f t="shared" si="46"/>
        <v>1.80208898963349E-3</v>
      </c>
      <c r="U313" s="458">
        <f t="shared" si="47"/>
        <v>1.3098163461903014E-2</v>
      </c>
    </row>
    <row r="314" spans="1:21" ht="18" customHeight="1">
      <c r="A314" s="450">
        <v>312</v>
      </c>
      <c r="B314" s="451" t="s">
        <v>702</v>
      </c>
      <c r="C314" s="452">
        <v>23</v>
      </c>
      <c r="D314" s="453" t="s">
        <v>705</v>
      </c>
      <c r="E314" s="453" t="s">
        <v>1211</v>
      </c>
      <c r="F314" s="453" t="s">
        <v>1510</v>
      </c>
      <c r="G314" s="454">
        <v>25</v>
      </c>
      <c r="H314" s="454">
        <v>55</v>
      </c>
      <c r="I314" s="454">
        <v>70</v>
      </c>
      <c r="J314" s="454">
        <v>32</v>
      </c>
      <c r="K314" s="454">
        <v>2530</v>
      </c>
      <c r="L314" s="454">
        <v>2579</v>
      </c>
      <c r="M314" s="455">
        <v>0.61585116465394218</v>
      </c>
      <c r="N314" s="454">
        <f>IF(H314=55,0.7104,IF(H314=80,0.4862,IF(H314=100,0.3878,IF(H314=34,1.1325))))</f>
        <v>0.71040000000000003</v>
      </c>
      <c r="O314" s="456">
        <v>0.49925416666666672</v>
      </c>
      <c r="P314" s="456">
        <v>0.30746626000000005</v>
      </c>
      <c r="Q314" s="456">
        <f t="shared" si="53"/>
        <v>0.61169039780981116</v>
      </c>
      <c r="R314" s="456">
        <f t="shared" si="52"/>
        <v>1.8970636753546686</v>
      </c>
      <c r="S314" s="456">
        <f t="shared" si="48"/>
        <v>0.42167019378014231</v>
      </c>
      <c r="T314" s="457">
        <f t="shared" si="46"/>
        <v>2.9136753000877147E-2</v>
      </c>
      <c r="U314" s="458">
        <f t="shared" si="47"/>
        <v>5.8360560504506845E-2</v>
      </c>
    </row>
    <row r="315" spans="1:21" ht="18" customHeight="1">
      <c r="A315" s="450">
        <v>313</v>
      </c>
      <c r="B315" s="451" t="s">
        <v>702</v>
      </c>
      <c r="C315" s="452">
        <v>24</v>
      </c>
      <c r="D315" s="453" t="s">
        <v>1521</v>
      </c>
      <c r="E315" s="453" t="s">
        <v>1522</v>
      </c>
      <c r="F315" s="453" t="s">
        <v>1515</v>
      </c>
      <c r="G315" s="454">
        <v>47.5</v>
      </c>
      <c r="H315" s="454" t="s">
        <v>401</v>
      </c>
      <c r="I315" s="454">
        <v>45</v>
      </c>
      <c r="J315" s="454">
        <v>37</v>
      </c>
      <c r="K315" s="454">
        <v>2104</v>
      </c>
      <c r="L315" s="454">
        <v>2569</v>
      </c>
      <c r="M315" s="455">
        <v>0.48926139548605962</v>
      </c>
      <c r="N315" s="454">
        <v>0.71040000000000003</v>
      </c>
      <c r="O315" s="456">
        <v>0.1694749999999999</v>
      </c>
      <c r="P315" s="456">
        <v>8.291757499999991E-2</v>
      </c>
      <c r="Q315" s="456">
        <f t="shared" si="53"/>
        <v>0.32299896731812666</v>
      </c>
      <c r="R315" s="456">
        <f t="shared" si="52"/>
        <v>2.4541022231553411</v>
      </c>
      <c r="S315" s="456">
        <f t="shared" si="48"/>
        <v>0.14806245977448634</v>
      </c>
      <c r="T315" s="457">
        <f t="shared" si="46"/>
        <v>8.0333327699451899E-3</v>
      </c>
      <c r="U315" s="458">
        <f t="shared" si="47"/>
        <v>4.7401284967961026E-2</v>
      </c>
    </row>
    <row r="316" spans="1:21" ht="18" customHeight="1">
      <c r="A316" s="450">
        <v>314</v>
      </c>
      <c r="B316" s="451" t="s">
        <v>702</v>
      </c>
      <c r="C316" s="452">
        <v>25</v>
      </c>
      <c r="D316" s="453" t="s">
        <v>1521</v>
      </c>
      <c r="E316" s="453" t="s">
        <v>1523</v>
      </c>
      <c r="F316" s="453" t="s">
        <v>1515</v>
      </c>
      <c r="G316" s="454">
        <v>50.5</v>
      </c>
      <c r="H316" s="454" t="s">
        <v>401</v>
      </c>
      <c r="I316" s="454">
        <v>35</v>
      </c>
      <c r="J316" s="454">
        <v>37</v>
      </c>
      <c r="K316" s="454">
        <v>1943</v>
      </c>
      <c r="L316" s="454">
        <v>2483</v>
      </c>
      <c r="M316" s="455">
        <v>0.41618061743901652</v>
      </c>
      <c r="N316" s="454">
        <v>0.71040000000000003</v>
      </c>
      <c r="O316" s="456">
        <v>0.18908750000000005</v>
      </c>
      <c r="P316" s="456">
        <v>7.8694552500000056E-2</v>
      </c>
      <c r="Q316" s="456">
        <f t="shared" si="53"/>
        <v>0.46334318596918811</v>
      </c>
      <c r="R316" s="456">
        <f t="shared" si="52"/>
        <v>2.9138298191415979</v>
      </c>
      <c r="S316" s="456">
        <f t="shared" si="48"/>
        <v>0.26441816358109976</v>
      </c>
      <c r="T316" s="457">
        <f t="shared" si="46"/>
        <v>9.2267958504049195E-3</v>
      </c>
      <c r="U316" s="458">
        <f t="shared" si="47"/>
        <v>4.879643472151738E-2</v>
      </c>
    </row>
    <row r="317" spans="1:21" ht="18" customHeight="1">
      <c r="A317" s="450">
        <v>315</v>
      </c>
      <c r="B317" s="451" t="s">
        <v>702</v>
      </c>
      <c r="C317" s="452">
        <v>26</v>
      </c>
      <c r="D317" s="453" t="s">
        <v>1524</v>
      </c>
      <c r="E317" s="451" t="s">
        <v>1525</v>
      </c>
      <c r="F317" s="453" t="s">
        <v>1524</v>
      </c>
      <c r="G317" s="454">
        <v>40</v>
      </c>
      <c r="H317" s="454">
        <v>55</v>
      </c>
      <c r="I317" s="454">
        <v>60</v>
      </c>
      <c r="J317" s="454">
        <v>64</v>
      </c>
      <c r="K317" s="454">
        <v>2401</v>
      </c>
      <c r="L317" s="454">
        <v>2573</v>
      </c>
      <c r="M317" s="455">
        <v>0.57050006325535796</v>
      </c>
      <c r="N317" s="454">
        <f>IF(H317=55,0.7104,IF(H317=80,0.4862,IF(H317=100,0.3878,IF(H317=34,1.1325))))</f>
        <v>0.71040000000000003</v>
      </c>
      <c r="O317" s="456">
        <v>0.42157166666666662</v>
      </c>
      <c r="P317" s="456">
        <v>0.24050666249999997</v>
      </c>
      <c r="Q317" s="456">
        <f t="shared" si="53"/>
        <v>0.60259867082422891</v>
      </c>
      <c r="R317" s="456">
        <f t="shared" si="52"/>
        <v>2.1003919098607318</v>
      </c>
      <c r="S317" s="456">
        <f t="shared" si="48"/>
        <v>0.41101986062814772</v>
      </c>
      <c r="T317" s="457">
        <f t="shared" si="46"/>
        <v>3.3385467331493009E-2</v>
      </c>
      <c r="U317" s="458">
        <f t="shared" si="47"/>
        <v>7.9192863209876563E-2</v>
      </c>
    </row>
    <row r="318" spans="1:21" ht="18" customHeight="1">
      <c r="A318" s="450">
        <v>316</v>
      </c>
      <c r="B318" s="451" t="s">
        <v>697</v>
      </c>
      <c r="C318" s="452">
        <v>1</v>
      </c>
      <c r="D318" s="453" t="s">
        <v>368</v>
      </c>
      <c r="E318" s="453" t="s">
        <v>294</v>
      </c>
      <c r="F318" s="453" t="s">
        <v>368</v>
      </c>
      <c r="G318" s="454">
        <v>45.51</v>
      </c>
      <c r="H318" s="454">
        <v>34</v>
      </c>
      <c r="I318" s="454">
        <v>65</v>
      </c>
      <c r="J318" s="454">
        <v>56</v>
      </c>
      <c r="K318" s="454">
        <v>3165</v>
      </c>
      <c r="L318" s="454">
        <v>2248</v>
      </c>
      <c r="M318" s="455">
        <v>0.40760545407918469</v>
      </c>
      <c r="N318" s="454">
        <f>IF(H318=55,0.7104,IF(H318=80,0.4862,IF(H318=100,0.3878,IF(H318=34,1.1325))))</f>
        <v>1.1325000000000001</v>
      </c>
      <c r="O318" s="456">
        <v>0.43957090909090907</v>
      </c>
      <c r="P318" s="456">
        <v>0.17917150000000001</v>
      </c>
      <c r="Q318" s="456">
        <f t="shared" si="53"/>
        <v>0.57999412089147928</v>
      </c>
      <c r="R318" s="456">
        <f t="shared" si="52"/>
        <v>2.5557583294303852</v>
      </c>
      <c r="S318" s="456">
        <f t="shared" si="48"/>
        <v>0.38511336839323979</v>
      </c>
      <c r="T318" s="457">
        <f t="shared" si="46"/>
        <v>6.6587017271222557E-2</v>
      </c>
      <c r="U318" s="458">
        <f t="shared" si="47"/>
        <v>0.15148185626963653</v>
      </c>
    </row>
    <row r="319" spans="1:21" ht="18" customHeight="1">
      <c r="A319" s="450">
        <v>317</v>
      </c>
      <c r="B319" s="451" t="s">
        <v>697</v>
      </c>
      <c r="C319" s="452">
        <v>2</v>
      </c>
      <c r="D319" s="453" t="s">
        <v>368</v>
      </c>
      <c r="E319" s="453" t="s">
        <v>698</v>
      </c>
      <c r="F319" s="453" t="s">
        <v>368</v>
      </c>
      <c r="G319" s="454">
        <v>20.39</v>
      </c>
      <c r="H319" s="454">
        <v>34</v>
      </c>
      <c r="I319" s="454">
        <v>50</v>
      </c>
      <c r="J319" s="454">
        <v>63</v>
      </c>
      <c r="K319" s="454">
        <v>2592</v>
      </c>
      <c r="L319" s="454">
        <v>2412</v>
      </c>
      <c r="M319" s="455">
        <v>0.45925265761148149</v>
      </c>
      <c r="N319" s="454">
        <f>IF(H319=55,0.7104,IF(H319=80,0.4862,IF(H319=100,0.3878,IF(H319=34,1.1325))))</f>
        <v>1.1325000000000001</v>
      </c>
      <c r="O319" s="456">
        <v>0.32516666666666677</v>
      </c>
      <c r="P319" s="456">
        <v>0.14933365583333344</v>
      </c>
      <c r="Q319" s="456">
        <f t="shared" si="53"/>
        <v>0.55775570311638789</v>
      </c>
      <c r="R319" s="456">
        <f t="shared" si="52"/>
        <v>2.7209741759395341</v>
      </c>
      <c r="S319" s="456">
        <f t="shared" si="48"/>
        <v>0.36042428011036259</v>
      </c>
      <c r="T319" s="457">
        <f t="shared" si="46"/>
        <v>1.6521089815177116E-2</v>
      </c>
      <c r="U319" s="458">
        <f t="shared" si="47"/>
        <v>5.0808067089217153E-2</v>
      </c>
    </row>
    <row r="320" spans="1:21" ht="18" customHeight="1">
      <c r="A320" s="450">
        <v>318</v>
      </c>
      <c r="B320" s="451" t="s">
        <v>697</v>
      </c>
      <c r="C320" s="452">
        <v>3</v>
      </c>
      <c r="D320" s="453" t="s">
        <v>699</v>
      </c>
      <c r="E320" s="453" t="s">
        <v>1526</v>
      </c>
      <c r="F320" s="453" t="s">
        <v>1503</v>
      </c>
      <c r="G320" s="454">
        <v>29.19</v>
      </c>
      <c r="H320" s="454" t="s">
        <v>401</v>
      </c>
      <c r="I320" s="454">
        <v>89</v>
      </c>
      <c r="J320" s="454">
        <v>76</v>
      </c>
      <c r="K320" s="454">
        <v>3075</v>
      </c>
      <c r="L320" s="454">
        <v>2516</v>
      </c>
      <c r="M320" s="455">
        <v>0.40124211296809253</v>
      </c>
      <c r="N320" s="454">
        <v>0.71040000000000003</v>
      </c>
      <c r="O320" s="456">
        <v>0.30625166666666659</v>
      </c>
      <c r="P320" s="456">
        <v>0.12288106583333325</v>
      </c>
      <c r="Q320" s="456">
        <f t="shared" si="53"/>
        <v>0.2951185165871128</v>
      </c>
      <c r="R320" s="456">
        <f t="shared" si="52"/>
        <v>1.8134873922817978</v>
      </c>
      <c r="S320" s="456">
        <f t="shared" si="48"/>
        <v>0.12869965438348493</v>
      </c>
      <c r="T320" s="457">
        <f t="shared" si="46"/>
        <v>1.6785089026701897E-2</v>
      </c>
      <c r="U320" s="458">
        <f t="shared" si="47"/>
        <v>5.4808155689063685E-2</v>
      </c>
    </row>
    <row r="321" spans="1:21" ht="18" customHeight="1">
      <c r="A321" s="450">
        <v>319</v>
      </c>
      <c r="B321" s="451" t="s">
        <v>697</v>
      </c>
      <c r="C321" s="452">
        <v>4</v>
      </c>
      <c r="D321" s="461" t="s">
        <v>699</v>
      </c>
      <c r="E321" s="461" t="s">
        <v>1527</v>
      </c>
      <c r="F321" s="453" t="s">
        <v>1503</v>
      </c>
      <c r="G321" s="454">
        <v>18.940000000000001</v>
      </c>
      <c r="H321" s="454" t="s">
        <v>401</v>
      </c>
      <c r="I321" s="454">
        <v>50</v>
      </c>
      <c r="J321" s="454">
        <v>41</v>
      </c>
      <c r="K321" s="454">
        <v>1605</v>
      </c>
      <c r="L321" s="454">
        <v>1578</v>
      </c>
      <c r="M321" s="455">
        <v>0.45201597868320448</v>
      </c>
      <c r="N321" s="454">
        <v>0.71040000000000003</v>
      </c>
      <c r="O321" s="456">
        <v>0.16030285714285647</v>
      </c>
      <c r="P321" s="456">
        <v>7.2459452857142184E-2</v>
      </c>
      <c r="Q321" s="456">
        <f t="shared" si="53"/>
        <v>0.27496616954570918</v>
      </c>
      <c r="R321" s="456">
        <f t="shared" si="52"/>
        <v>1.6848624816292255</v>
      </c>
      <c r="S321" s="456">
        <f t="shared" si="48"/>
        <v>0.1154783494248536</v>
      </c>
      <c r="T321" s="457">
        <f t="shared" si="46"/>
        <v>3.08427228392471E-3</v>
      </c>
      <c r="U321" s="458">
        <f t="shared" si="47"/>
        <v>1.9240282668050709E-2</v>
      </c>
    </row>
    <row r="322" spans="1:21" ht="18" customHeight="1">
      <c r="A322" s="450">
        <v>320</v>
      </c>
      <c r="B322" s="451" t="s">
        <v>697</v>
      </c>
      <c r="C322" s="452">
        <v>5</v>
      </c>
      <c r="D322" s="453" t="s">
        <v>700</v>
      </c>
      <c r="E322" s="453" t="s">
        <v>1528</v>
      </c>
      <c r="F322" s="453" t="s">
        <v>1503</v>
      </c>
      <c r="G322" s="454">
        <v>45.08</v>
      </c>
      <c r="H322" s="454" t="s">
        <v>401</v>
      </c>
      <c r="I322" s="454">
        <v>85</v>
      </c>
      <c r="J322" s="454">
        <v>88</v>
      </c>
      <c r="K322" s="454">
        <v>3939</v>
      </c>
      <c r="L322" s="454">
        <v>3389</v>
      </c>
      <c r="M322" s="455">
        <v>0.51131981535328097</v>
      </c>
      <c r="N322" s="454">
        <v>0.71040000000000003</v>
      </c>
      <c r="O322" s="456">
        <v>0.49752666666666673</v>
      </c>
      <c r="P322" s="456">
        <v>0.25439524333333341</v>
      </c>
      <c r="Q322" s="456">
        <f t="shared" si="53"/>
        <v>0.50200199436636306</v>
      </c>
      <c r="R322" s="456">
        <f t="shared" si="52"/>
        <v>2.4323523236714379</v>
      </c>
      <c r="S322" s="456">
        <f t="shared" si="48"/>
        <v>0.30200520075151749</v>
      </c>
      <c r="T322" s="457">
        <f t="shared" si="46"/>
        <v>5.5484073815160483E-2</v>
      </c>
      <c r="U322" s="458">
        <f t="shared" si="47"/>
        <v>0.11151979890222395</v>
      </c>
    </row>
    <row r="323" spans="1:21" ht="18" customHeight="1">
      <c r="A323" s="450">
        <v>321</v>
      </c>
      <c r="B323" s="451" t="s">
        <v>697</v>
      </c>
      <c r="C323" s="452">
        <v>6</v>
      </c>
      <c r="D323" s="453" t="s">
        <v>700</v>
      </c>
      <c r="E323" s="453" t="s">
        <v>700</v>
      </c>
      <c r="F323" s="453" t="s">
        <v>700</v>
      </c>
      <c r="G323" s="454">
        <v>35.21</v>
      </c>
      <c r="H323" s="454" t="s">
        <v>401</v>
      </c>
      <c r="I323" s="454">
        <v>84</v>
      </c>
      <c r="J323" s="454">
        <v>90</v>
      </c>
      <c r="K323" s="454">
        <v>3735</v>
      </c>
      <c r="L323" s="454">
        <v>3993</v>
      </c>
      <c r="M323" s="455">
        <v>0.43781541284403674</v>
      </c>
      <c r="N323" s="454">
        <v>0.71040000000000003</v>
      </c>
      <c r="O323" s="456">
        <v>0.43600000000000011</v>
      </c>
      <c r="P323" s="456">
        <v>0.19088752000000006</v>
      </c>
      <c r="Q323" s="456">
        <f t="shared" si="53"/>
        <v>0.44515905132669176</v>
      </c>
      <c r="R323" s="456">
        <f t="shared" si="52"/>
        <v>2.3338382172100416</v>
      </c>
      <c r="S323" s="456">
        <f t="shared" si="48"/>
        <v>0.24756507504780251</v>
      </c>
      <c r="T323" s="457">
        <f t="shared" ref="T323:T341" si="54">(0.105*K323*K323*N323*G323*S323)/(2*2*R323*R323*12*1000000)</f>
        <v>3.4693341768277208E-2</v>
      </c>
      <c r="U323" s="458">
        <f t="shared" ref="U323:U342" si="55">T323/O323</f>
        <v>7.957188478962661E-2</v>
      </c>
    </row>
    <row r="324" spans="1:21" ht="18" customHeight="1">
      <c r="A324" s="450">
        <v>322</v>
      </c>
      <c r="B324" s="451" t="s">
        <v>697</v>
      </c>
      <c r="C324" s="452">
        <v>7</v>
      </c>
      <c r="D324" s="453" t="s">
        <v>700</v>
      </c>
      <c r="E324" s="453" t="s">
        <v>1529</v>
      </c>
      <c r="F324" s="453" t="s">
        <v>700</v>
      </c>
      <c r="G324" s="454">
        <v>27.79</v>
      </c>
      <c r="H324" s="454" t="s">
        <v>401</v>
      </c>
      <c r="I324" s="454">
        <v>65</v>
      </c>
      <c r="J324" s="454">
        <v>80</v>
      </c>
      <c r="K324" s="454">
        <v>3082</v>
      </c>
      <c r="L324" s="454">
        <v>3398</v>
      </c>
      <c r="M324" s="455">
        <v>0.51844081622323823</v>
      </c>
      <c r="N324" s="454">
        <v>0.71040000000000003</v>
      </c>
      <c r="O324" s="456">
        <v>0.3951533333333333</v>
      </c>
      <c r="P324" s="456">
        <v>0.20486361666666666</v>
      </c>
      <c r="Q324" s="456">
        <f t="shared" si="53"/>
        <v>0.52138711967539586</v>
      </c>
      <c r="R324" s="456">
        <f t="shared" si="52"/>
        <v>2.4887352831925584</v>
      </c>
      <c r="S324" s="456">
        <f t="shared" ref="S324:S341" si="56">(0.8*Q324*Q324)+(0.2*Q324)</f>
        <v>0.32175304678580363</v>
      </c>
      <c r="T324" s="457">
        <f t="shared" si="54"/>
        <v>2.130934439008985E-2</v>
      </c>
      <c r="U324" s="458">
        <f t="shared" si="55"/>
        <v>5.3926773716759364E-2</v>
      </c>
    </row>
    <row r="325" spans="1:21" ht="18" customHeight="1">
      <c r="A325" s="450">
        <v>323</v>
      </c>
      <c r="B325" s="451" t="s">
        <v>697</v>
      </c>
      <c r="C325" s="452">
        <v>8</v>
      </c>
      <c r="D325" s="453" t="s">
        <v>700</v>
      </c>
      <c r="E325" s="453" t="s">
        <v>1450</v>
      </c>
      <c r="F325" s="453" t="s">
        <v>1452</v>
      </c>
      <c r="G325" s="454">
        <v>3.57</v>
      </c>
      <c r="H325" s="454" t="s">
        <v>401</v>
      </c>
      <c r="I325" s="454">
        <v>105</v>
      </c>
      <c r="J325" s="454">
        <v>8</v>
      </c>
      <c r="K325" s="454">
        <v>407</v>
      </c>
      <c r="L325" s="454">
        <v>426</v>
      </c>
      <c r="M325" s="455">
        <v>0.50402824945295399</v>
      </c>
      <c r="N325" s="454">
        <v>0.71040000000000003</v>
      </c>
      <c r="O325" s="456">
        <v>0.15233333333333332</v>
      </c>
      <c r="P325" s="456">
        <v>7.6780303333333313E-2</v>
      </c>
      <c r="Q325" s="456">
        <f t="shared" si="53"/>
        <v>0.12442671954513641</v>
      </c>
      <c r="R325" s="456">
        <v>1.1000000000000001</v>
      </c>
      <c r="S325" s="456">
        <f t="shared" si="56"/>
        <v>3.7270950738438509E-2</v>
      </c>
      <c r="T325" s="457">
        <f t="shared" si="54"/>
        <v>2.8306954703505358E-5</v>
      </c>
      <c r="U325" s="458">
        <f t="shared" si="55"/>
        <v>1.8582245976042907E-4</v>
      </c>
    </row>
    <row r="326" spans="1:21" ht="18" customHeight="1">
      <c r="A326" s="450">
        <v>324</v>
      </c>
      <c r="B326" s="451" t="s">
        <v>697</v>
      </c>
      <c r="C326" s="452">
        <v>9</v>
      </c>
      <c r="D326" s="464" t="s">
        <v>701</v>
      </c>
      <c r="E326" s="464" t="s">
        <v>1530</v>
      </c>
      <c r="F326" s="453" t="s">
        <v>484</v>
      </c>
      <c r="G326" s="454">
        <v>47.2</v>
      </c>
      <c r="H326" s="454" t="s">
        <v>401</v>
      </c>
      <c r="I326" s="454">
        <v>62</v>
      </c>
      <c r="J326" s="454">
        <v>82</v>
      </c>
      <c r="K326" s="454">
        <v>3672</v>
      </c>
      <c r="L326" s="454">
        <v>2605</v>
      </c>
      <c r="M326" s="455">
        <v>0.61737958484740696</v>
      </c>
      <c r="N326" s="454">
        <v>0.71040000000000003</v>
      </c>
      <c r="O326" s="456">
        <v>0.45453166666666656</v>
      </c>
      <c r="P326" s="456">
        <v>0.28061857166666654</v>
      </c>
      <c r="Q326" s="456">
        <f t="shared" si="53"/>
        <v>0.62875356557513173</v>
      </c>
      <c r="R326" s="456">
        <f t="shared" ref="R326:R333" si="57">K326/(1.732*I326*11)</f>
        <v>3.1086398515438227</v>
      </c>
      <c r="S326" s="456">
        <f t="shared" si="56"/>
        <v>0.44201555009377957</v>
      </c>
      <c r="T326" s="457">
        <f t="shared" si="54"/>
        <v>4.5237134361901833E-2</v>
      </c>
      <c r="U326" s="458">
        <f t="shared" si="55"/>
        <v>9.9524714512524273E-2</v>
      </c>
    </row>
    <row r="327" spans="1:21" ht="18" customHeight="1">
      <c r="A327" s="450">
        <v>325</v>
      </c>
      <c r="B327" s="451" t="s">
        <v>697</v>
      </c>
      <c r="C327" s="452">
        <v>10</v>
      </c>
      <c r="D327" s="453" t="s">
        <v>701</v>
      </c>
      <c r="E327" s="453" t="s">
        <v>1531</v>
      </c>
      <c r="F327" s="453" t="s">
        <v>1532</v>
      </c>
      <c r="G327" s="454">
        <v>18</v>
      </c>
      <c r="H327" s="454" t="s">
        <v>401</v>
      </c>
      <c r="I327" s="454">
        <v>45</v>
      </c>
      <c r="J327" s="454">
        <v>49</v>
      </c>
      <c r="K327" s="454">
        <v>2031</v>
      </c>
      <c r="L327" s="454">
        <v>1852</v>
      </c>
      <c r="M327" s="455">
        <v>0.58625909404705012</v>
      </c>
      <c r="N327" s="454">
        <v>0.71040000000000003</v>
      </c>
      <c r="O327" s="456">
        <v>0.25108000000000003</v>
      </c>
      <c r="P327" s="456">
        <v>0.14719793333333334</v>
      </c>
      <c r="Q327" s="456">
        <f t="shared" si="53"/>
        <v>0.47852828272155357</v>
      </c>
      <c r="R327" s="456">
        <f t="shared" si="57"/>
        <v>2.3689551403177274</v>
      </c>
      <c r="S327" s="456">
        <f t="shared" si="56"/>
        <v>0.27889711043586202</v>
      </c>
      <c r="T327" s="457">
        <f t="shared" si="54"/>
        <v>5.7342115016734462E-3</v>
      </c>
      <c r="U327" s="458">
        <f t="shared" si="55"/>
        <v>2.2838185047289492E-2</v>
      </c>
    </row>
    <row r="328" spans="1:21" ht="18" customHeight="1">
      <c r="A328" s="450">
        <v>326</v>
      </c>
      <c r="B328" s="451" t="s">
        <v>1533</v>
      </c>
      <c r="C328" s="452">
        <v>1</v>
      </c>
      <c r="D328" s="453" t="s">
        <v>284</v>
      </c>
      <c r="E328" s="453" t="s">
        <v>1534</v>
      </c>
      <c r="F328" s="453" t="s">
        <v>1535</v>
      </c>
      <c r="G328" s="454">
        <v>45.98</v>
      </c>
      <c r="H328" s="454" t="s">
        <v>401</v>
      </c>
      <c r="I328" s="454">
        <v>100</v>
      </c>
      <c r="J328" s="454">
        <v>83</v>
      </c>
      <c r="K328" s="454">
        <v>6070</v>
      </c>
      <c r="L328" s="454">
        <v>4867</v>
      </c>
      <c r="M328" s="455">
        <v>0.42527205715259642</v>
      </c>
      <c r="N328" s="454">
        <v>0.71040000000000003</v>
      </c>
      <c r="O328" s="456">
        <v>1.1734666666666669</v>
      </c>
      <c r="P328" s="456">
        <v>0.49904258333333357</v>
      </c>
      <c r="Q328" s="456">
        <v>0.8</v>
      </c>
      <c r="R328" s="456">
        <f t="shared" si="57"/>
        <v>3.1860172160403111</v>
      </c>
      <c r="S328" s="456">
        <f t="shared" si="56"/>
        <v>0.67200000000000015</v>
      </c>
      <c r="T328" s="457">
        <f t="shared" si="54"/>
        <v>0.17428916936669739</v>
      </c>
      <c r="U328" s="458">
        <f t="shared" si="55"/>
        <v>0.14852502786617772</v>
      </c>
    </row>
    <row r="329" spans="1:21" ht="18" customHeight="1">
      <c r="A329" s="450">
        <v>327</v>
      </c>
      <c r="B329" s="451" t="s">
        <v>1533</v>
      </c>
      <c r="C329" s="452">
        <v>2</v>
      </c>
      <c r="D329" s="453" t="s">
        <v>690</v>
      </c>
      <c r="E329" s="453" t="s">
        <v>1536</v>
      </c>
      <c r="F329" s="453" t="s">
        <v>1537</v>
      </c>
      <c r="G329" s="454">
        <v>65</v>
      </c>
      <c r="H329" s="454">
        <v>55</v>
      </c>
      <c r="I329" s="454">
        <v>52</v>
      </c>
      <c r="J329" s="454">
        <v>39</v>
      </c>
      <c r="K329" s="454">
        <v>2500</v>
      </c>
      <c r="L329" s="454">
        <v>2335</v>
      </c>
      <c r="M329" s="455">
        <v>0.37080283878971859</v>
      </c>
      <c r="N329" s="454">
        <f>IF(H329=55,0.7104,IF(H329=80,0.4862,IF(H329=100,0.3878,IF(H329=34,1.1325))))</f>
        <v>0.71040000000000003</v>
      </c>
      <c r="O329" s="456">
        <v>0.31601964999999993</v>
      </c>
      <c r="P329" s="456">
        <v>0.11718098333333327</v>
      </c>
      <c r="Q329" s="456">
        <f t="shared" ref="Q329:Q338" si="58">(O329*1000000)/(1.732*11*I329*0.85*720)</f>
        <v>0.52121721233000251</v>
      </c>
      <c r="R329" s="456">
        <f t="shared" si="57"/>
        <v>2.5234580661832395</v>
      </c>
      <c r="S329" s="456">
        <f t="shared" si="56"/>
        <v>0.32157734840924768</v>
      </c>
      <c r="T329" s="457">
        <f t="shared" si="54"/>
        <v>3.1881419800596542E-2</v>
      </c>
      <c r="U329" s="458">
        <f t="shared" si="55"/>
        <v>0.10088429564616172</v>
      </c>
    </row>
    <row r="330" spans="1:21" ht="18" customHeight="1">
      <c r="A330" s="450">
        <v>328</v>
      </c>
      <c r="B330" s="451" t="s">
        <v>1533</v>
      </c>
      <c r="C330" s="452">
        <v>3</v>
      </c>
      <c r="D330" s="453" t="s">
        <v>690</v>
      </c>
      <c r="E330" s="453" t="s">
        <v>1538</v>
      </c>
      <c r="F330" s="453" t="s">
        <v>1537</v>
      </c>
      <c r="G330" s="454">
        <v>75</v>
      </c>
      <c r="H330" s="454">
        <v>55</v>
      </c>
      <c r="I330" s="454">
        <v>48</v>
      </c>
      <c r="J330" s="454">
        <v>37</v>
      </c>
      <c r="K330" s="454">
        <v>2800</v>
      </c>
      <c r="L330" s="454">
        <v>2395</v>
      </c>
      <c r="M330" s="455">
        <v>0.42180871046106833</v>
      </c>
      <c r="N330" s="454">
        <f>IF(H330=55,0.7104,IF(H330=80,0.4862,IF(H330=100,0.3878,IF(H330=34,1.1325))))</f>
        <v>0.71040000000000003</v>
      </c>
      <c r="O330" s="456">
        <v>0.33274166666666666</v>
      </c>
      <c r="P330" s="456">
        <v>0.1403533333333333</v>
      </c>
      <c r="Q330" s="456">
        <f t="shared" si="58"/>
        <v>0.59453024810284916</v>
      </c>
      <c r="R330" s="456">
        <f t="shared" si="57"/>
        <v>3.0617957869689971</v>
      </c>
      <c r="S330" s="456">
        <f t="shared" si="56"/>
        <v>0.4016790223479581</v>
      </c>
      <c r="T330" s="457">
        <f t="shared" si="54"/>
        <v>3.9152098950691244E-2</v>
      </c>
      <c r="U330" s="458">
        <f t="shared" si="55"/>
        <v>0.11766515249775726</v>
      </c>
    </row>
    <row r="331" spans="1:21" ht="18" customHeight="1">
      <c r="A331" s="450">
        <v>329</v>
      </c>
      <c r="B331" s="451" t="s">
        <v>1533</v>
      </c>
      <c r="C331" s="452">
        <v>4</v>
      </c>
      <c r="D331" s="453" t="s">
        <v>683</v>
      </c>
      <c r="E331" s="453" t="s">
        <v>684</v>
      </c>
      <c r="F331" s="453" t="s">
        <v>685</v>
      </c>
      <c r="G331" s="454">
        <v>60</v>
      </c>
      <c r="H331" s="454" t="s">
        <v>401</v>
      </c>
      <c r="I331" s="454">
        <v>45</v>
      </c>
      <c r="J331" s="454">
        <v>38</v>
      </c>
      <c r="K331" s="454">
        <v>1971</v>
      </c>
      <c r="L331" s="454">
        <v>2773</v>
      </c>
      <c r="M331" s="455">
        <v>0.46114711509414963</v>
      </c>
      <c r="N331" s="454">
        <v>0.71040000000000003</v>
      </c>
      <c r="O331" s="456">
        <v>0.41379166666666672</v>
      </c>
      <c r="P331" s="456">
        <v>0.19081883333333335</v>
      </c>
      <c r="Q331" s="456">
        <f t="shared" si="58"/>
        <v>0.78863715012939906</v>
      </c>
      <c r="R331" s="456">
        <f t="shared" si="57"/>
        <v>2.2989712366155786</v>
      </c>
      <c r="S331" s="456">
        <f t="shared" si="56"/>
        <v>0.65528627367725611</v>
      </c>
      <c r="T331" s="457">
        <f t="shared" si="54"/>
        <v>4.4909633299732368E-2</v>
      </c>
      <c r="U331" s="458">
        <f t="shared" si="55"/>
        <v>0.10853199065487631</v>
      </c>
    </row>
    <row r="332" spans="1:21" ht="18" customHeight="1">
      <c r="A332" s="450">
        <v>330</v>
      </c>
      <c r="B332" s="451" t="s">
        <v>1533</v>
      </c>
      <c r="C332" s="452">
        <v>5</v>
      </c>
      <c r="D332" s="453" t="s">
        <v>257</v>
      </c>
      <c r="E332" s="453" t="s">
        <v>257</v>
      </c>
      <c r="F332" s="453" t="s">
        <v>1539</v>
      </c>
      <c r="G332" s="454">
        <v>6.9</v>
      </c>
      <c r="H332" s="454">
        <v>34</v>
      </c>
      <c r="I332" s="454">
        <v>30</v>
      </c>
      <c r="J332" s="454">
        <v>15</v>
      </c>
      <c r="K332" s="454">
        <v>1080</v>
      </c>
      <c r="L332" s="454">
        <v>1269</v>
      </c>
      <c r="M332" s="455">
        <v>0.27493598070142888</v>
      </c>
      <c r="N332" s="454">
        <f t="shared" ref="N332:N337" si="59">IF(H332=55,0.7104,IF(H332=80,0.4862,IF(H332=100,0.3878,IF(H332=34,1.1325))))</f>
        <v>1.1325000000000001</v>
      </c>
      <c r="O332" s="456">
        <v>0.22454166666666667</v>
      </c>
      <c r="P332" s="456">
        <v>6.173458333333335E-2</v>
      </c>
      <c r="Q332" s="456">
        <f t="shared" si="58"/>
        <v>0.64192411671241545</v>
      </c>
      <c r="R332" s="456">
        <f t="shared" si="57"/>
        <v>1.8895653999580095</v>
      </c>
      <c r="S332" s="456">
        <f t="shared" si="56"/>
        <v>0.45803808063609497</v>
      </c>
      <c r="T332" s="457">
        <f t="shared" si="54"/>
        <v>2.5577647885889287E-3</v>
      </c>
      <c r="U332" s="458">
        <f t="shared" si="55"/>
        <v>1.1391047490468416E-2</v>
      </c>
    </row>
    <row r="333" spans="1:21" ht="18" customHeight="1">
      <c r="A333" s="450">
        <v>331</v>
      </c>
      <c r="B333" s="451" t="s">
        <v>1533</v>
      </c>
      <c r="C333" s="452">
        <v>6</v>
      </c>
      <c r="D333" s="453" t="s">
        <v>257</v>
      </c>
      <c r="E333" s="453" t="s">
        <v>1540</v>
      </c>
      <c r="F333" s="453" t="s">
        <v>1541</v>
      </c>
      <c r="G333" s="454">
        <v>40.75</v>
      </c>
      <c r="H333" s="454">
        <v>34</v>
      </c>
      <c r="I333" s="454">
        <v>88</v>
      </c>
      <c r="J333" s="454">
        <v>46</v>
      </c>
      <c r="K333" s="454">
        <v>2106</v>
      </c>
      <c r="L333" s="454">
        <v>3035</v>
      </c>
      <c r="M333" s="455">
        <v>0.31663240774131535</v>
      </c>
      <c r="N333" s="454">
        <f t="shared" si="59"/>
        <v>1.1325000000000001</v>
      </c>
      <c r="O333" s="456">
        <v>0.2773000000000001</v>
      </c>
      <c r="P333" s="456">
        <v>8.7802166666666778E-2</v>
      </c>
      <c r="Q333" s="456">
        <f t="shared" si="58"/>
        <v>0.27025591155032569</v>
      </c>
      <c r="R333" s="456">
        <f t="shared" si="57"/>
        <v>1.2561315442902679</v>
      </c>
      <c r="S333" s="456">
        <f t="shared" si="56"/>
        <v>0.11248178849238312</v>
      </c>
      <c r="T333" s="457">
        <f t="shared" si="54"/>
        <v>3.1918508448040922E-2</v>
      </c>
      <c r="U333" s="458">
        <f t="shared" si="55"/>
        <v>0.11510461034273678</v>
      </c>
    </row>
    <row r="334" spans="1:21" ht="18" customHeight="1">
      <c r="A334" s="450">
        <v>332</v>
      </c>
      <c r="B334" s="451" t="s">
        <v>1533</v>
      </c>
      <c r="C334" s="452">
        <v>7</v>
      </c>
      <c r="D334" s="453" t="s">
        <v>686</v>
      </c>
      <c r="E334" s="453" t="s">
        <v>1542</v>
      </c>
      <c r="F334" s="453" t="s">
        <v>1543</v>
      </c>
      <c r="G334" s="454">
        <v>96</v>
      </c>
      <c r="H334" s="454">
        <v>34</v>
      </c>
      <c r="I334" s="454">
        <v>80</v>
      </c>
      <c r="J334" s="454">
        <v>22</v>
      </c>
      <c r="K334" s="454">
        <v>1084</v>
      </c>
      <c r="L334" s="454">
        <v>822</v>
      </c>
      <c r="M334" s="455">
        <v>0.40449812896163739</v>
      </c>
      <c r="N334" s="454">
        <f t="shared" si="59"/>
        <v>1.1325000000000001</v>
      </c>
      <c r="O334" s="456">
        <v>0.13094333333333333</v>
      </c>
      <c r="P334" s="456">
        <v>5.2966333333333337E-2</v>
      </c>
      <c r="Q334" s="456">
        <f t="shared" si="58"/>
        <v>0.14037876272117544</v>
      </c>
      <c r="R334" s="456">
        <v>1.1000000000000001</v>
      </c>
      <c r="S334" s="456">
        <f t="shared" si="56"/>
        <v>4.3840710162737551E-2</v>
      </c>
      <c r="T334" s="457">
        <f t="shared" si="54"/>
        <v>1.0125308868040023E-2</v>
      </c>
      <c r="U334" s="458">
        <f t="shared" si="55"/>
        <v>7.7325882962401213E-2</v>
      </c>
    </row>
    <row r="335" spans="1:21" ht="18" customHeight="1">
      <c r="A335" s="450">
        <v>333</v>
      </c>
      <c r="B335" s="451" t="s">
        <v>1533</v>
      </c>
      <c r="C335" s="452">
        <v>8</v>
      </c>
      <c r="D335" s="453" t="s">
        <v>295</v>
      </c>
      <c r="E335" s="453" t="s">
        <v>1544</v>
      </c>
      <c r="F335" s="453" t="s">
        <v>775</v>
      </c>
      <c r="G335" s="454">
        <v>32</v>
      </c>
      <c r="H335" s="454">
        <v>34</v>
      </c>
      <c r="I335" s="454">
        <v>30</v>
      </c>
      <c r="J335" s="454">
        <v>39</v>
      </c>
      <c r="K335" s="454">
        <v>1253</v>
      </c>
      <c r="L335" s="454">
        <v>1528</v>
      </c>
      <c r="M335" s="455">
        <v>0.57082711981966361</v>
      </c>
      <c r="N335" s="454">
        <f t="shared" si="59"/>
        <v>1.1325000000000001</v>
      </c>
      <c r="O335" s="456">
        <v>0.24029166666666665</v>
      </c>
      <c r="P335" s="456">
        <v>0.13716499999999998</v>
      </c>
      <c r="Q335" s="456">
        <f t="shared" si="58"/>
        <v>0.68695052534431245</v>
      </c>
      <c r="R335" s="456">
        <f>K335/(1.732*I335*11)</f>
        <v>2.1922457834698017</v>
      </c>
      <c r="S335" s="456">
        <f t="shared" si="56"/>
        <v>0.514910924485524</v>
      </c>
      <c r="T335" s="457">
        <f t="shared" si="54"/>
        <v>1.3334969043974724E-2</v>
      </c>
      <c r="U335" s="458">
        <f t="shared" si="55"/>
        <v>5.5494929262249588E-2</v>
      </c>
    </row>
    <row r="336" spans="1:21" ht="18" customHeight="1">
      <c r="A336" s="450">
        <v>334</v>
      </c>
      <c r="B336" s="451" t="s">
        <v>1533</v>
      </c>
      <c r="C336" s="452">
        <v>9</v>
      </c>
      <c r="D336" s="453" t="s">
        <v>295</v>
      </c>
      <c r="E336" s="453" t="s">
        <v>689</v>
      </c>
      <c r="F336" s="453" t="s">
        <v>775</v>
      </c>
      <c r="G336" s="454">
        <v>47.1</v>
      </c>
      <c r="H336" s="454">
        <v>34</v>
      </c>
      <c r="I336" s="454">
        <v>66</v>
      </c>
      <c r="J336" s="454">
        <v>86</v>
      </c>
      <c r="K336" s="454">
        <v>3861</v>
      </c>
      <c r="L336" s="454">
        <v>4115</v>
      </c>
      <c r="M336" s="455">
        <v>0.31630021975545131</v>
      </c>
      <c r="N336" s="454">
        <f t="shared" si="59"/>
        <v>1.1325000000000001</v>
      </c>
      <c r="O336" s="456">
        <v>0.44367499999999982</v>
      </c>
      <c r="P336" s="456">
        <v>0.14033449999999981</v>
      </c>
      <c r="Q336" s="456">
        <f t="shared" si="58"/>
        <v>0.57653944732343154</v>
      </c>
      <c r="R336" s="456">
        <f>K336/(1.732*I336*11)</f>
        <v>3.0705437749317657</v>
      </c>
      <c r="S336" s="456">
        <f t="shared" si="56"/>
        <v>0.38122607692069266</v>
      </c>
      <c r="T336" s="457">
        <f t="shared" si="54"/>
        <v>7.0332943949040327E-2</v>
      </c>
      <c r="U336" s="458">
        <f t="shared" si="55"/>
        <v>0.15852356781211552</v>
      </c>
    </row>
    <row r="337" spans="1:21" ht="18" customHeight="1">
      <c r="A337" s="450">
        <v>335</v>
      </c>
      <c r="B337" s="451" t="s">
        <v>1533</v>
      </c>
      <c r="C337" s="452">
        <v>10</v>
      </c>
      <c r="D337" s="453" t="s">
        <v>257</v>
      </c>
      <c r="E337" s="453" t="s">
        <v>1545</v>
      </c>
      <c r="F337" s="453" t="s">
        <v>1541</v>
      </c>
      <c r="G337" s="454">
        <v>57.06</v>
      </c>
      <c r="H337" s="454">
        <v>34</v>
      </c>
      <c r="I337" s="454">
        <v>56</v>
      </c>
      <c r="J337" s="454">
        <v>12</v>
      </c>
      <c r="K337" s="454">
        <v>669</v>
      </c>
      <c r="L337" s="454">
        <v>854</v>
      </c>
      <c r="M337" s="455">
        <v>0.3818858629469723</v>
      </c>
      <c r="N337" s="454">
        <f t="shared" si="59"/>
        <v>1.1325000000000001</v>
      </c>
      <c r="O337" s="456">
        <v>0.12044000000000001</v>
      </c>
      <c r="P337" s="456">
        <v>4.5994333333333352E-2</v>
      </c>
      <c r="Q337" s="456">
        <f t="shared" si="58"/>
        <v>0.18445512434100941</v>
      </c>
      <c r="R337" s="456">
        <v>1.1000000000000001</v>
      </c>
      <c r="S337" s="456">
        <f t="shared" si="56"/>
        <v>6.4109979184727689E-2</v>
      </c>
      <c r="T337" s="457">
        <f t="shared" si="54"/>
        <v>3.3520504071185464E-3</v>
      </c>
      <c r="U337" s="458">
        <f t="shared" si="55"/>
        <v>2.7831703812010514E-2</v>
      </c>
    </row>
    <row r="338" spans="1:21" ht="18" customHeight="1">
      <c r="A338" s="450">
        <v>336</v>
      </c>
      <c r="B338" s="451" t="s">
        <v>1533</v>
      </c>
      <c r="C338" s="452">
        <v>11</v>
      </c>
      <c r="D338" s="461" t="s">
        <v>687</v>
      </c>
      <c r="E338" s="461" t="s">
        <v>1546</v>
      </c>
      <c r="F338" s="476" t="s">
        <v>687</v>
      </c>
      <c r="G338" s="454">
        <v>38</v>
      </c>
      <c r="H338" s="454" t="s">
        <v>592</v>
      </c>
      <c r="I338" s="454">
        <v>76</v>
      </c>
      <c r="J338" s="454">
        <v>98</v>
      </c>
      <c r="K338" s="454">
        <v>4757</v>
      </c>
      <c r="L338" s="454">
        <v>4850</v>
      </c>
      <c r="M338" s="455">
        <v>0.39807393887042863</v>
      </c>
      <c r="N338" s="454">
        <v>0.71040000000000003</v>
      </c>
      <c r="O338" s="456">
        <v>0.76793166666666612</v>
      </c>
      <c r="P338" s="456">
        <v>0.3056935833333328</v>
      </c>
      <c r="Q338" s="456">
        <f t="shared" si="58"/>
        <v>0.86659661716057745</v>
      </c>
      <c r="R338" s="456">
        <f>K338/(1.732*I338*11)</f>
        <v>3.2853299004386884</v>
      </c>
      <c r="S338" s="456">
        <f t="shared" si="56"/>
        <v>0.77411108093144076</v>
      </c>
      <c r="T338" s="457">
        <f t="shared" si="54"/>
        <v>9.5839872103124835E-2</v>
      </c>
      <c r="U338" s="458">
        <f t="shared" si="55"/>
        <v>0.12480260453268399</v>
      </c>
    </row>
    <row r="339" spans="1:21" ht="18" customHeight="1">
      <c r="A339" s="450">
        <v>337</v>
      </c>
      <c r="B339" s="451" t="s">
        <v>1533</v>
      </c>
      <c r="C339" s="452">
        <v>12</v>
      </c>
      <c r="D339" s="453" t="s">
        <v>687</v>
      </c>
      <c r="E339" s="453" t="s">
        <v>1547</v>
      </c>
      <c r="F339" s="453" t="s">
        <v>687</v>
      </c>
      <c r="G339" s="454">
        <v>6</v>
      </c>
      <c r="H339" s="454">
        <v>55</v>
      </c>
      <c r="I339" s="454">
        <v>7.4</v>
      </c>
      <c r="J339" s="454">
        <v>9</v>
      </c>
      <c r="K339" s="454">
        <v>353</v>
      </c>
      <c r="L339" s="454">
        <v>691</v>
      </c>
      <c r="M339" s="455">
        <v>0.59089032146731035</v>
      </c>
      <c r="N339" s="454">
        <f>IF(H339=55,0.7104,IF(H339=80,0.4862,IF(H339=100,0.3878,IF(H339=34,1.1325))))</f>
        <v>0.71040000000000003</v>
      </c>
      <c r="O339" s="456">
        <v>0.13521333333333316</v>
      </c>
      <c r="P339" s="456">
        <v>7.9896249999999822E-2</v>
      </c>
      <c r="Q339" s="456">
        <v>0.8</v>
      </c>
      <c r="R339" s="456">
        <f>K339/(1.732*I339*11)</f>
        <v>2.5038160142086237</v>
      </c>
      <c r="S339" s="456">
        <f t="shared" si="56"/>
        <v>0.67200000000000015</v>
      </c>
      <c r="T339" s="457">
        <f t="shared" si="54"/>
        <v>1.2454208239913466E-4</v>
      </c>
      <c r="U339" s="458">
        <f t="shared" si="55"/>
        <v>9.2107841237896776E-4</v>
      </c>
    </row>
    <row r="340" spans="1:21" ht="18" customHeight="1">
      <c r="A340" s="450">
        <v>338</v>
      </c>
      <c r="B340" s="451" t="s">
        <v>1533</v>
      </c>
      <c r="C340" s="452">
        <v>13</v>
      </c>
      <c r="D340" s="453" t="s">
        <v>687</v>
      </c>
      <c r="E340" s="453" t="s">
        <v>1548</v>
      </c>
      <c r="F340" s="453" t="s">
        <v>687</v>
      </c>
      <c r="G340" s="454">
        <v>26</v>
      </c>
      <c r="H340" s="454" t="s">
        <v>592</v>
      </c>
      <c r="I340" s="454">
        <v>60</v>
      </c>
      <c r="J340" s="454">
        <v>48</v>
      </c>
      <c r="K340" s="454">
        <v>2444</v>
      </c>
      <c r="L340" s="454">
        <v>2412</v>
      </c>
      <c r="M340" s="455">
        <v>0.65541792636858143</v>
      </c>
      <c r="N340" s="454">
        <v>0.71040000000000003</v>
      </c>
      <c r="O340" s="456">
        <v>0.70701249999999982</v>
      </c>
      <c r="P340" s="456">
        <v>0.4633886666666665</v>
      </c>
      <c r="Q340" s="456">
        <v>0.8</v>
      </c>
      <c r="R340" s="456">
        <f>K340/(1.732*I340*11)</f>
        <v>2.1380082581006365</v>
      </c>
      <c r="S340" s="456">
        <f t="shared" si="56"/>
        <v>0.67200000000000015</v>
      </c>
      <c r="T340" s="457">
        <f t="shared" si="54"/>
        <v>3.5479482933281611E-2</v>
      </c>
      <c r="U340" s="458">
        <f t="shared" si="55"/>
        <v>5.0182256937864073E-2</v>
      </c>
    </row>
    <row r="341" spans="1:21" ht="18" customHeight="1">
      <c r="A341" s="450">
        <v>339</v>
      </c>
      <c r="B341" s="451" t="s">
        <v>1533</v>
      </c>
      <c r="C341" s="452">
        <v>14</v>
      </c>
      <c r="D341" s="453" t="s">
        <v>688</v>
      </c>
      <c r="E341" s="453" t="s">
        <v>1549</v>
      </c>
      <c r="F341" s="453" t="s">
        <v>687</v>
      </c>
      <c r="G341" s="454">
        <v>35</v>
      </c>
      <c r="H341" s="454">
        <v>55</v>
      </c>
      <c r="I341" s="454">
        <v>40</v>
      </c>
      <c r="J341" s="454">
        <v>68</v>
      </c>
      <c r="K341" s="454">
        <v>2391</v>
      </c>
      <c r="L341" s="454">
        <v>3386</v>
      </c>
      <c r="M341" s="455">
        <v>0.35733327048280317</v>
      </c>
      <c r="N341" s="454">
        <f>IF(H341=55,0.7104,IF(H341=80,0.4862,IF(H341=100,0.3878,IF(H341=34,1.1325))))</f>
        <v>0.71040000000000003</v>
      </c>
      <c r="O341" s="456">
        <v>0.45080500000000012</v>
      </c>
      <c r="P341" s="456">
        <v>0.16108762500000012</v>
      </c>
      <c r="Q341" s="456">
        <v>0.8</v>
      </c>
      <c r="R341" s="456">
        <f>K341/(1.732*I341*11)</f>
        <v>3.1374658828469451</v>
      </c>
      <c r="S341" s="456">
        <f t="shared" si="56"/>
        <v>0.67200000000000015</v>
      </c>
      <c r="T341" s="457">
        <f t="shared" si="54"/>
        <v>2.1227041071194119E-2</v>
      </c>
      <c r="U341" s="458">
        <f t="shared" si="55"/>
        <v>4.7086969024731563E-2</v>
      </c>
    </row>
    <row r="342" spans="1:21" ht="23.25" customHeight="1">
      <c r="G342" s="469">
        <f>SUM(G3:G341)</f>
        <v>9557.4615229999999</v>
      </c>
      <c r="O342" s="473">
        <f>SUM(O3:O341)</f>
        <v>175.30226737213226</v>
      </c>
      <c r="T342" s="473">
        <f>SUM(T3:T341)</f>
        <v>13.909999861736598</v>
      </c>
      <c r="U342" s="475">
        <f t="shared" si="55"/>
        <v>7.9348659148876843E-2</v>
      </c>
    </row>
    <row r="348" spans="1:21">
      <c r="G348" s="469"/>
      <c r="T348" s="473"/>
    </row>
    <row r="349" spans="1:21">
      <c r="G349" s="469"/>
      <c r="T349" s="473"/>
    </row>
    <row r="350" spans="1:21">
      <c r="G350" s="471"/>
      <c r="O350" s="471"/>
      <c r="T350" s="471"/>
    </row>
    <row r="355" spans="11:16">
      <c r="O355" s="449"/>
    </row>
    <row r="356" spans="11:16">
      <c r="K356" s="470"/>
    </row>
    <row r="359" spans="11:16">
      <c r="N359" s="480"/>
      <c r="O359" s="480"/>
      <c r="P359" s="480"/>
    </row>
    <row r="360" spans="11:16">
      <c r="N360" s="480"/>
      <c r="O360" s="480"/>
    </row>
  </sheetData>
  <mergeCells count="1">
    <mergeCell ref="S1:U1"/>
  </mergeCells>
  <pageMargins left="0.15748031496062992" right="0.15748031496062992" top="0.31496062992125984" bottom="0.23622047244094491" header="0.23622047244094491" footer="0.15748031496062992"/>
  <pageSetup scale="70" orientation="landscape" r:id="rId1"/>
  <headerFooter>
    <oddHeader>&amp;R&amp;"-,Bold"&amp;12Annexure-J12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IC27"/>
  <sheetViews>
    <sheetView workbookViewId="0">
      <selection sqref="A1:R27"/>
    </sheetView>
  </sheetViews>
  <sheetFormatPr defaultColWidth="9.140625" defaultRowHeight="14.25"/>
  <cols>
    <col min="1" max="1" width="5.28515625" style="483" customWidth="1"/>
    <col min="2" max="2" width="14.5703125" style="482" customWidth="1"/>
    <col min="3" max="3" width="16.28515625" style="493" bestFit="1" customWidth="1"/>
    <col min="4" max="4" width="7.42578125" style="482" customWidth="1"/>
    <col min="5" max="5" width="9.85546875" style="482" customWidth="1"/>
    <col min="6" max="6" width="7.28515625" style="482" customWidth="1"/>
    <col min="7" max="7" width="9.28515625" style="482" customWidth="1"/>
    <col min="8" max="8" width="15.7109375" style="493" bestFit="1" customWidth="1"/>
    <col min="9" max="9" width="11.5703125" style="493" customWidth="1"/>
    <col min="10" max="10" width="10.42578125" style="482" hidden="1" customWidth="1"/>
    <col min="11" max="11" width="9.7109375" style="482" customWidth="1"/>
    <col min="12" max="12" width="13.5703125" style="482" customWidth="1"/>
    <col min="13" max="13" width="7.140625" style="494" customWidth="1"/>
    <col min="14" max="14" width="8.7109375" style="494" customWidth="1"/>
    <col min="15" max="15" width="12" style="494" customWidth="1"/>
    <col min="16" max="16" width="12.140625" style="494" customWidth="1"/>
    <col min="17" max="17" width="12.85546875" style="494" bestFit="1" customWidth="1"/>
    <col min="18" max="18" width="9.7109375" style="494" customWidth="1"/>
    <col min="19" max="20" width="9.140625" style="482"/>
    <col min="21" max="21" width="9.28515625" style="482" bestFit="1" customWidth="1"/>
    <col min="22" max="237" width="9.140625" style="482"/>
    <col min="238" max="256" width="9.140625" style="483"/>
    <col min="257" max="257" width="6.85546875" style="483" bestFit="1" customWidth="1"/>
    <col min="258" max="258" width="17" style="483" customWidth="1"/>
    <col min="259" max="259" width="16.28515625" style="483" bestFit="1" customWidth="1"/>
    <col min="260" max="260" width="7.42578125" style="483" customWidth="1"/>
    <col min="261" max="261" width="12.7109375" style="483" customWidth="1"/>
    <col min="262" max="262" width="7.28515625" style="483" customWidth="1"/>
    <col min="263" max="263" width="9.28515625" style="483" customWidth="1"/>
    <col min="264" max="264" width="15.7109375" style="483" bestFit="1" customWidth="1"/>
    <col min="265" max="265" width="13.42578125" style="483" customWidth="1"/>
    <col min="266" max="266" width="0" style="483" hidden="1" customWidth="1"/>
    <col min="267" max="267" width="11.5703125" style="483" customWidth="1"/>
    <col min="268" max="268" width="15.28515625" style="483" customWidth="1"/>
    <col min="269" max="270" width="8.7109375" style="483" customWidth="1"/>
    <col min="271" max="271" width="12.85546875" style="483" bestFit="1" customWidth="1"/>
    <col min="272" max="272" width="16" style="483" customWidth="1"/>
    <col min="273" max="273" width="12.85546875" style="483" bestFit="1" customWidth="1"/>
    <col min="274" max="274" width="11.7109375" style="483" customWidth="1"/>
    <col min="275" max="276" width="9.140625" style="483"/>
    <col min="277" max="277" width="9.28515625" style="483" bestFit="1" customWidth="1"/>
    <col min="278" max="512" width="9.140625" style="483"/>
    <col min="513" max="513" width="6.85546875" style="483" bestFit="1" customWidth="1"/>
    <col min="514" max="514" width="17" style="483" customWidth="1"/>
    <col min="515" max="515" width="16.28515625" style="483" bestFit="1" customWidth="1"/>
    <col min="516" max="516" width="7.42578125" style="483" customWidth="1"/>
    <col min="517" max="517" width="12.7109375" style="483" customWidth="1"/>
    <col min="518" max="518" width="7.28515625" style="483" customWidth="1"/>
    <col min="519" max="519" width="9.28515625" style="483" customWidth="1"/>
    <col min="520" max="520" width="15.7109375" style="483" bestFit="1" customWidth="1"/>
    <col min="521" max="521" width="13.42578125" style="483" customWidth="1"/>
    <col min="522" max="522" width="0" style="483" hidden="1" customWidth="1"/>
    <col min="523" max="523" width="11.5703125" style="483" customWidth="1"/>
    <col min="524" max="524" width="15.28515625" style="483" customWidth="1"/>
    <col min="525" max="526" width="8.7109375" style="483" customWidth="1"/>
    <col min="527" max="527" width="12.85546875" style="483" bestFit="1" customWidth="1"/>
    <col min="528" max="528" width="16" style="483" customWidth="1"/>
    <col min="529" max="529" width="12.85546875" style="483" bestFit="1" customWidth="1"/>
    <col min="530" max="530" width="11.7109375" style="483" customWidth="1"/>
    <col min="531" max="532" width="9.140625" style="483"/>
    <col min="533" max="533" width="9.28515625" style="483" bestFit="1" customWidth="1"/>
    <col min="534" max="768" width="9.140625" style="483"/>
    <col min="769" max="769" width="6.85546875" style="483" bestFit="1" customWidth="1"/>
    <col min="770" max="770" width="17" style="483" customWidth="1"/>
    <col min="771" max="771" width="16.28515625" style="483" bestFit="1" customWidth="1"/>
    <col min="772" max="772" width="7.42578125" style="483" customWidth="1"/>
    <col min="773" max="773" width="12.7109375" style="483" customWidth="1"/>
    <col min="774" max="774" width="7.28515625" style="483" customWidth="1"/>
    <col min="775" max="775" width="9.28515625" style="483" customWidth="1"/>
    <col min="776" max="776" width="15.7109375" style="483" bestFit="1" customWidth="1"/>
    <col min="777" max="777" width="13.42578125" style="483" customWidth="1"/>
    <col min="778" max="778" width="0" style="483" hidden="1" customWidth="1"/>
    <col min="779" max="779" width="11.5703125" style="483" customWidth="1"/>
    <col min="780" max="780" width="15.28515625" style="483" customWidth="1"/>
    <col min="781" max="782" width="8.7109375" style="483" customWidth="1"/>
    <col min="783" max="783" width="12.85546875" style="483" bestFit="1" customWidth="1"/>
    <col min="784" max="784" width="16" style="483" customWidth="1"/>
    <col min="785" max="785" width="12.85546875" style="483" bestFit="1" customWidth="1"/>
    <col min="786" max="786" width="11.7109375" style="483" customWidth="1"/>
    <col min="787" max="788" width="9.140625" style="483"/>
    <col min="789" max="789" width="9.28515625" style="483" bestFit="1" customWidth="1"/>
    <col min="790" max="1024" width="9.140625" style="483"/>
    <col min="1025" max="1025" width="6.85546875" style="483" bestFit="1" customWidth="1"/>
    <col min="1026" max="1026" width="17" style="483" customWidth="1"/>
    <col min="1027" max="1027" width="16.28515625" style="483" bestFit="1" customWidth="1"/>
    <col min="1028" max="1028" width="7.42578125" style="483" customWidth="1"/>
    <col min="1029" max="1029" width="12.7109375" style="483" customWidth="1"/>
    <col min="1030" max="1030" width="7.28515625" style="483" customWidth="1"/>
    <col min="1031" max="1031" width="9.28515625" style="483" customWidth="1"/>
    <col min="1032" max="1032" width="15.7109375" style="483" bestFit="1" customWidth="1"/>
    <col min="1033" max="1033" width="13.42578125" style="483" customWidth="1"/>
    <col min="1034" max="1034" width="0" style="483" hidden="1" customWidth="1"/>
    <col min="1035" max="1035" width="11.5703125" style="483" customWidth="1"/>
    <col min="1036" max="1036" width="15.28515625" style="483" customWidth="1"/>
    <col min="1037" max="1038" width="8.7109375" style="483" customWidth="1"/>
    <col min="1039" max="1039" width="12.85546875" style="483" bestFit="1" customWidth="1"/>
    <col min="1040" max="1040" width="16" style="483" customWidth="1"/>
    <col min="1041" max="1041" width="12.85546875" style="483" bestFit="1" customWidth="1"/>
    <col min="1042" max="1042" width="11.7109375" style="483" customWidth="1"/>
    <col min="1043" max="1044" width="9.140625" style="483"/>
    <col min="1045" max="1045" width="9.28515625" style="483" bestFit="1" customWidth="1"/>
    <col min="1046" max="1280" width="9.140625" style="483"/>
    <col min="1281" max="1281" width="6.85546875" style="483" bestFit="1" customWidth="1"/>
    <col min="1282" max="1282" width="17" style="483" customWidth="1"/>
    <col min="1283" max="1283" width="16.28515625" style="483" bestFit="1" customWidth="1"/>
    <col min="1284" max="1284" width="7.42578125" style="483" customWidth="1"/>
    <col min="1285" max="1285" width="12.7109375" style="483" customWidth="1"/>
    <col min="1286" max="1286" width="7.28515625" style="483" customWidth="1"/>
    <col min="1287" max="1287" width="9.28515625" style="483" customWidth="1"/>
    <col min="1288" max="1288" width="15.7109375" style="483" bestFit="1" customWidth="1"/>
    <col min="1289" max="1289" width="13.42578125" style="483" customWidth="1"/>
    <col min="1290" max="1290" width="0" style="483" hidden="1" customWidth="1"/>
    <col min="1291" max="1291" width="11.5703125" style="483" customWidth="1"/>
    <col min="1292" max="1292" width="15.28515625" style="483" customWidth="1"/>
    <col min="1293" max="1294" width="8.7109375" style="483" customWidth="1"/>
    <col min="1295" max="1295" width="12.85546875" style="483" bestFit="1" customWidth="1"/>
    <col min="1296" max="1296" width="16" style="483" customWidth="1"/>
    <col min="1297" max="1297" width="12.85546875" style="483" bestFit="1" customWidth="1"/>
    <col min="1298" max="1298" width="11.7109375" style="483" customWidth="1"/>
    <col min="1299" max="1300" width="9.140625" style="483"/>
    <col min="1301" max="1301" width="9.28515625" style="483" bestFit="1" customWidth="1"/>
    <col min="1302" max="1536" width="9.140625" style="483"/>
    <col min="1537" max="1537" width="6.85546875" style="483" bestFit="1" customWidth="1"/>
    <col min="1538" max="1538" width="17" style="483" customWidth="1"/>
    <col min="1539" max="1539" width="16.28515625" style="483" bestFit="1" customWidth="1"/>
    <col min="1540" max="1540" width="7.42578125" style="483" customWidth="1"/>
    <col min="1541" max="1541" width="12.7109375" style="483" customWidth="1"/>
    <col min="1542" max="1542" width="7.28515625" style="483" customWidth="1"/>
    <col min="1543" max="1543" width="9.28515625" style="483" customWidth="1"/>
    <col min="1544" max="1544" width="15.7109375" style="483" bestFit="1" customWidth="1"/>
    <col min="1545" max="1545" width="13.42578125" style="483" customWidth="1"/>
    <col min="1546" max="1546" width="0" style="483" hidden="1" customWidth="1"/>
    <col min="1547" max="1547" width="11.5703125" style="483" customWidth="1"/>
    <col min="1548" max="1548" width="15.28515625" style="483" customWidth="1"/>
    <col min="1549" max="1550" width="8.7109375" style="483" customWidth="1"/>
    <col min="1551" max="1551" width="12.85546875" style="483" bestFit="1" customWidth="1"/>
    <col min="1552" max="1552" width="16" style="483" customWidth="1"/>
    <col min="1553" max="1553" width="12.85546875" style="483" bestFit="1" customWidth="1"/>
    <col min="1554" max="1554" width="11.7109375" style="483" customWidth="1"/>
    <col min="1555" max="1556" width="9.140625" style="483"/>
    <col min="1557" max="1557" width="9.28515625" style="483" bestFit="1" customWidth="1"/>
    <col min="1558" max="1792" width="9.140625" style="483"/>
    <col min="1793" max="1793" width="6.85546875" style="483" bestFit="1" customWidth="1"/>
    <col min="1794" max="1794" width="17" style="483" customWidth="1"/>
    <col min="1795" max="1795" width="16.28515625" style="483" bestFit="1" customWidth="1"/>
    <col min="1796" max="1796" width="7.42578125" style="483" customWidth="1"/>
    <col min="1797" max="1797" width="12.7109375" style="483" customWidth="1"/>
    <col min="1798" max="1798" width="7.28515625" style="483" customWidth="1"/>
    <col min="1799" max="1799" width="9.28515625" style="483" customWidth="1"/>
    <col min="1800" max="1800" width="15.7109375" style="483" bestFit="1" customWidth="1"/>
    <col min="1801" max="1801" width="13.42578125" style="483" customWidth="1"/>
    <col min="1802" max="1802" width="0" style="483" hidden="1" customWidth="1"/>
    <col min="1803" max="1803" width="11.5703125" style="483" customWidth="1"/>
    <col min="1804" max="1804" width="15.28515625" style="483" customWidth="1"/>
    <col min="1805" max="1806" width="8.7109375" style="483" customWidth="1"/>
    <col min="1807" max="1807" width="12.85546875" style="483" bestFit="1" customWidth="1"/>
    <col min="1808" max="1808" width="16" style="483" customWidth="1"/>
    <col min="1809" max="1809" width="12.85546875" style="483" bestFit="1" customWidth="1"/>
    <col min="1810" max="1810" width="11.7109375" style="483" customWidth="1"/>
    <col min="1811" max="1812" width="9.140625" style="483"/>
    <col min="1813" max="1813" width="9.28515625" style="483" bestFit="1" customWidth="1"/>
    <col min="1814" max="2048" width="9.140625" style="483"/>
    <col min="2049" max="2049" width="6.85546875" style="483" bestFit="1" customWidth="1"/>
    <col min="2050" max="2050" width="17" style="483" customWidth="1"/>
    <col min="2051" max="2051" width="16.28515625" style="483" bestFit="1" customWidth="1"/>
    <col min="2052" max="2052" width="7.42578125" style="483" customWidth="1"/>
    <col min="2053" max="2053" width="12.7109375" style="483" customWidth="1"/>
    <col min="2054" max="2054" width="7.28515625" style="483" customWidth="1"/>
    <col min="2055" max="2055" width="9.28515625" style="483" customWidth="1"/>
    <col min="2056" max="2056" width="15.7109375" style="483" bestFit="1" customWidth="1"/>
    <col min="2057" max="2057" width="13.42578125" style="483" customWidth="1"/>
    <col min="2058" max="2058" width="0" style="483" hidden="1" customWidth="1"/>
    <col min="2059" max="2059" width="11.5703125" style="483" customWidth="1"/>
    <col min="2060" max="2060" width="15.28515625" style="483" customWidth="1"/>
    <col min="2061" max="2062" width="8.7109375" style="483" customWidth="1"/>
    <col min="2063" max="2063" width="12.85546875" style="483" bestFit="1" customWidth="1"/>
    <col min="2064" max="2064" width="16" style="483" customWidth="1"/>
    <col min="2065" max="2065" width="12.85546875" style="483" bestFit="1" customWidth="1"/>
    <col min="2066" max="2066" width="11.7109375" style="483" customWidth="1"/>
    <col min="2067" max="2068" width="9.140625" style="483"/>
    <col min="2069" max="2069" width="9.28515625" style="483" bestFit="1" customWidth="1"/>
    <col min="2070" max="2304" width="9.140625" style="483"/>
    <col min="2305" max="2305" width="6.85546875" style="483" bestFit="1" customWidth="1"/>
    <col min="2306" max="2306" width="17" style="483" customWidth="1"/>
    <col min="2307" max="2307" width="16.28515625" style="483" bestFit="1" customWidth="1"/>
    <col min="2308" max="2308" width="7.42578125" style="483" customWidth="1"/>
    <col min="2309" max="2309" width="12.7109375" style="483" customWidth="1"/>
    <col min="2310" max="2310" width="7.28515625" style="483" customWidth="1"/>
    <col min="2311" max="2311" width="9.28515625" style="483" customWidth="1"/>
    <col min="2312" max="2312" width="15.7109375" style="483" bestFit="1" customWidth="1"/>
    <col min="2313" max="2313" width="13.42578125" style="483" customWidth="1"/>
    <col min="2314" max="2314" width="0" style="483" hidden="1" customWidth="1"/>
    <col min="2315" max="2315" width="11.5703125" style="483" customWidth="1"/>
    <col min="2316" max="2316" width="15.28515625" style="483" customWidth="1"/>
    <col min="2317" max="2318" width="8.7109375" style="483" customWidth="1"/>
    <col min="2319" max="2319" width="12.85546875" style="483" bestFit="1" customWidth="1"/>
    <col min="2320" max="2320" width="16" style="483" customWidth="1"/>
    <col min="2321" max="2321" width="12.85546875" style="483" bestFit="1" customWidth="1"/>
    <col min="2322" max="2322" width="11.7109375" style="483" customWidth="1"/>
    <col min="2323" max="2324" width="9.140625" style="483"/>
    <col min="2325" max="2325" width="9.28515625" style="483" bestFit="1" customWidth="1"/>
    <col min="2326" max="2560" width="9.140625" style="483"/>
    <col min="2561" max="2561" width="6.85546875" style="483" bestFit="1" customWidth="1"/>
    <col min="2562" max="2562" width="17" style="483" customWidth="1"/>
    <col min="2563" max="2563" width="16.28515625" style="483" bestFit="1" customWidth="1"/>
    <col min="2564" max="2564" width="7.42578125" style="483" customWidth="1"/>
    <col min="2565" max="2565" width="12.7109375" style="483" customWidth="1"/>
    <col min="2566" max="2566" width="7.28515625" style="483" customWidth="1"/>
    <col min="2567" max="2567" width="9.28515625" style="483" customWidth="1"/>
    <col min="2568" max="2568" width="15.7109375" style="483" bestFit="1" customWidth="1"/>
    <col min="2569" max="2569" width="13.42578125" style="483" customWidth="1"/>
    <col min="2570" max="2570" width="0" style="483" hidden="1" customWidth="1"/>
    <col min="2571" max="2571" width="11.5703125" style="483" customWidth="1"/>
    <col min="2572" max="2572" width="15.28515625" style="483" customWidth="1"/>
    <col min="2573" max="2574" width="8.7109375" style="483" customWidth="1"/>
    <col min="2575" max="2575" width="12.85546875" style="483" bestFit="1" customWidth="1"/>
    <col min="2576" max="2576" width="16" style="483" customWidth="1"/>
    <col min="2577" max="2577" width="12.85546875" style="483" bestFit="1" customWidth="1"/>
    <col min="2578" max="2578" width="11.7109375" style="483" customWidth="1"/>
    <col min="2579" max="2580" width="9.140625" style="483"/>
    <col min="2581" max="2581" width="9.28515625" style="483" bestFit="1" customWidth="1"/>
    <col min="2582" max="2816" width="9.140625" style="483"/>
    <col min="2817" max="2817" width="6.85546875" style="483" bestFit="1" customWidth="1"/>
    <col min="2818" max="2818" width="17" style="483" customWidth="1"/>
    <col min="2819" max="2819" width="16.28515625" style="483" bestFit="1" customWidth="1"/>
    <col min="2820" max="2820" width="7.42578125" style="483" customWidth="1"/>
    <col min="2821" max="2821" width="12.7109375" style="483" customWidth="1"/>
    <col min="2822" max="2822" width="7.28515625" style="483" customWidth="1"/>
    <col min="2823" max="2823" width="9.28515625" style="483" customWidth="1"/>
    <col min="2824" max="2824" width="15.7109375" style="483" bestFit="1" customWidth="1"/>
    <col min="2825" max="2825" width="13.42578125" style="483" customWidth="1"/>
    <col min="2826" max="2826" width="0" style="483" hidden="1" customWidth="1"/>
    <col min="2827" max="2827" width="11.5703125" style="483" customWidth="1"/>
    <col min="2828" max="2828" width="15.28515625" style="483" customWidth="1"/>
    <col min="2829" max="2830" width="8.7109375" style="483" customWidth="1"/>
    <col min="2831" max="2831" width="12.85546875" style="483" bestFit="1" customWidth="1"/>
    <col min="2832" max="2832" width="16" style="483" customWidth="1"/>
    <col min="2833" max="2833" width="12.85546875" style="483" bestFit="1" customWidth="1"/>
    <col min="2834" max="2834" width="11.7109375" style="483" customWidth="1"/>
    <col min="2835" max="2836" width="9.140625" style="483"/>
    <col min="2837" max="2837" width="9.28515625" style="483" bestFit="1" customWidth="1"/>
    <col min="2838" max="3072" width="9.140625" style="483"/>
    <col min="3073" max="3073" width="6.85546875" style="483" bestFit="1" customWidth="1"/>
    <col min="3074" max="3074" width="17" style="483" customWidth="1"/>
    <col min="3075" max="3075" width="16.28515625" style="483" bestFit="1" customWidth="1"/>
    <col min="3076" max="3076" width="7.42578125" style="483" customWidth="1"/>
    <col min="3077" max="3077" width="12.7109375" style="483" customWidth="1"/>
    <col min="3078" max="3078" width="7.28515625" style="483" customWidth="1"/>
    <col min="3079" max="3079" width="9.28515625" style="483" customWidth="1"/>
    <col min="3080" max="3080" width="15.7109375" style="483" bestFit="1" customWidth="1"/>
    <col min="3081" max="3081" width="13.42578125" style="483" customWidth="1"/>
    <col min="3082" max="3082" width="0" style="483" hidden="1" customWidth="1"/>
    <col min="3083" max="3083" width="11.5703125" style="483" customWidth="1"/>
    <col min="3084" max="3084" width="15.28515625" style="483" customWidth="1"/>
    <col min="3085" max="3086" width="8.7109375" style="483" customWidth="1"/>
    <col min="3087" max="3087" width="12.85546875" style="483" bestFit="1" customWidth="1"/>
    <col min="3088" max="3088" width="16" style="483" customWidth="1"/>
    <col min="3089" max="3089" width="12.85546875" style="483" bestFit="1" customWidth="1"/>
    <col min="3090" max="3090" width="11.7109375" style="483" customWidth="1"/>
    <col min="3091" max="3092" width="9.140625" style="483"/>
    <col min="3093" max="3093" width="9.28515625" style="483" bestFit="1" customWidth="1"/>
    <col min="3094" max="3328" width="9.140625" style="483"/>
    <col min="3329" max="3329" width="6.85546875" style="483" bestFit="1" customWidth="1"/>
    <col min="3330" max="3330" width="17" style="483" customWidth="1"/>
    <col min="3331" max="3331" width="16.28515625" style="483" bestFit="1" customWidth="1"/>
    <col min="3332" max="3332" width="7.42578125" style="483" customWidth="1"/>
    <col min="3333" max="3333" width="12.7109375" style="483" customWidth="1"/>
    <col min="3334" max="3334" width="7.28515625" style="483" customWidth="1"/>
    <col min="3335" max="3335" width="9.28515625" style="483" customWidth="1"/>
    <col min="3336" max="3336" width="15.7109375" style="483" bestFit="1" customWidth="1"/>
    <col min="3337" max="3337" width="13.42578125" style="483" customWidth="1"/>
    <col min="3338" max="3338" width="0" style="483" hidden="1" customWidth="1"/>
    <col min="3339" max="3339" width="11.5703125" style="483" customWidth="1"/>
    <col min="3340" max="3340" width="15.28515625" style="483" customWidth="1"/>
    <col min="3341" max="3342" width="8.7109375" style="483" customWidth="1"/>
    <col min="3343" max="3343" width="12.85546875" style="483" bestFit="1" customWidth="1"/>
    <col min="3344" max="3344" width="16" style="483" customWidth="1"/>
    <col min="3345" max="3345" width="12.85546875" style="483" bestFit="1" customWidth="1"/>
    <col min="3346" max="3346" width="11.7109375" style="483" customWidth="1"/>
    <col min="3347" max="3348" width="9.140625" style="483"/>
    <col min="3349" max="3349" width="9.28515625" style="483" bestFit="1" customWidth="1"/>
    <col min="3350" max="3584" width="9.140625" style="483"/>
    <col min="3585" max="3585" width="6.85546875" style="483" bestFit="1" customWidth="1"/>
    <col min="3586" max="3586" width="17" style="483" customWidth="1"/>
    <col min="3587" max="3587" width="16.28515625" style="483" bestFit="1" customWidth="1"/>
    <col min="3588" max="3588" width="7.42578125" style="483" customWidth="1"/>
    <col min="3589" max="3589" width="12.7109375" style="483" customWidth="1"/>
    <col min="3590" max="3590" width="7.28515625" style="483" customWidth="1"/>
    <col min="3591" max="3591" width="9.28515625" style="483" customWidth="1"/>
    <col min="3592" max="3592" width="15.7109375" style="483" bestFit="1" customWidth="1"/>
    <col min="3593" max="3593" width="13.42578125" style="483" customWidth="1"/>
    <col min="3594" max="3594" width="0" style="483" hidden="1" customWidth="1"/>
    <col min="3595" max="3595" width="11.5703125" style="483" customWidth="1"/>
    <col min="3596" max="3596" width="15.28515625" style="483" customWidth="1"/>
    <col min="3597" max="3598" width="8.7109375" style="483" customWidth="1"/>
    <col min="3599" max="3599" width="12.85546875" style="483" bestFit="1" customWidth="1"/>
    <col min="3600" max="3600" width="16" style="483" customWidth="1"/>
    <col min="3601" max="3601" width="12.85546875" style="483" bestFit="1" customWidth="1"/>
    <col min="3602" max="3602" width="11.7109375" style="483" customWidth="1"/>
    <col min="3603" max="3604" width="9.140625" style="483"/>
    <col min="3605" max="3605" width="9.28515625" style="483" bestFit="1" customWidth="1"/>
    <col min="3606" max="3840" width="9.140625" style="483"/>
    <col min="3841" max="3841" width="6.85546875" style="483" bestFit="1" customWidth="1"/>
    <col min="3842" max="3842" width="17" style="483" customWidth="1"/>
    <col min="3843" max="3843" width="16.28515625" style="483" bestFit="1" customWidth="1"/>
    <col min="3844" max="3844" width="7.42578125" style="483" customWidth="1"/>
    <col min="3845" max="3845" width="12.7109375" style="483" customWidth="1"/>
    <col min="3846" max="3846" width="7.28515625" style="483" customWidth="1"/>
    <col min="3847" max="3847" width="9.28515625" style="483" customWidth="1"/>
    <col min="3848" max="3848" width="15.7109375" style="483" bestFit="1" customWidth="1"/>
    <col min="3849" max="3849" width="13.42578125" style="483" customWidth="1"/>
    <col min="3850" max="3850" width="0" style="483" hidden="1" customWidth="1"/>
    <col min="3851" max="3851" width="11.5703125" style="483" customWidth="1"/>
    <col min="3852" max="3852" width="15.28515625" style="483" customWidth="1"/>
    <col min="3853" max="3854" width="8.7109375" style="483" customWidth="1"/>
    <col min="3855" max="3855" width="12.85546875" style="483" bestFit="1" customWidth="1"/>
    <col min="3856" max="3856" width="16" style="483" customWidth="1"/>
    <col min="3857" max="3857" width="12.85546875" style="483" bestFit="1" customWidth="1"/>
    <col min="3858" max="3858" width="11.7109375" style="483" customWidth="1"/>
    <col min="3859" max="3860" width="9.140625" style="483"/>
    <col min="3861" max="3861" width="9.28515625" style="483" bestFit="1" customWidth="1"/>
    <col min="3862" max="4096" width="9.140625" style="483"/>
    <col min="4097" max="4097" width="6.85546875" style="483" bestFit="1" customWidth="1"/>
    <col min="4098" max="4098" width="17" style="483" customWidth="1"/>
    <col min="4099" max="4099" width="16.28515625" style="483" bestFit="1" customWidth="1"/>
    <col min="4100" max="4100" width="7.42578125" style="483" customWidth="1"/>
    <col min="4101" max="4101" width="12.7109375" style="483" customWidth="1"/>
    <col min="4102" max="4102" width="7.28515625" style="483" customWidth="1"/>
    <col min="4103" max="4103" width="9.28515625" style="483" customWidth="1"/>
    <col min="4104" max="4104" width="15.7109375" style="483" bestFit="1" customWidth="1"/>
    <col min="4105" max="4105" width="13.42578125" style="483" customWidth="1"/>
    <col min="4106" max="4106" width="0" style="483" hidden="1" customWidth="1"/>
    <col min="4107" max="4107" width="11.5703125" style="483" customWidth="1"/>
    <col min="4108" max="4108" width="15.28515625" style="483" customWidth="1"/>
    <col min="4109" max="4110" width="8.7109375" style="483" customWidth="1"/>
    <col min="4111" max="4111" width="12.85546875" style="483" bestFit="1" customWidth="1"/>
    <col min="4112" max="4112" width="16" style="483" customWidth="1"/>
    <col min="4113" max="4113" width="12.85546875" style="483" bestFit="1" customWidth="1"/>
    <col min="4114" max="4114" width="11.7109375" style="483" customWidth="1"/>
    <col min="4115" max="4116" width="9.140625" style="483"/>
    <col min="4117" max="4117" width="9.28515625" style="483" bestFit="1" customWidth="1"/>
    <col min="4118" max="4352" width="9.140625" style="483"/>
    <col min="4353" max="4353" width="6.85546875" style="483" bestFit="1" customWidth="1"/>
    <col min="4354" max="4354" width="17" style="483" customWidth="1"/>
    <col min="4355" max="4355" width="16.28515625" style="483" bestFit="1" customWidth="1"/>
    <col min="4356" max="4356" width="7.42578125" style="483" customWidth="1"/>
    <col min="4357" max="4357" width="12.7109375" style="483" customWidth="1"/>
    <col min="4358" max="4358" width="7.28515625" style="483" customWidth="1"/>
    <col min="4359" max="4359" width="9.28515625" style="483" customWidth="1"/>
    <col min="4360" max="4360" width="15.7109375" style="483" bestFit="1" customWidth="1"/>
    <col min="4361" max="4361" width="13.42578125" style="483" customWidth="1"/>
    <col min="4362" max="4362" width="0" style="483" hidden="1" customWidth="1"/>
    <col min="4363" max="4363" width="11.5703125" style="483" customWidth="1"/>
    <col min="4364" max="4364" width="15.28515625" style="483" customWidth="1"/>
    <col min="4365" max="4366" width="8.7109375" style="483" customWidth="1"/>
    <col min="4367" max="4367" width="12.85546875" style="483" bestFit="1" customWidth="1"/>
    <col min="4368" max="4368" width="16" style="483" customWidth="1"/>
    <col min="4369" max="4369" width="12.85546875" style="483" bestFit="1" customWidth="1"/>
    <col min="4370" max="4370" width="11.7109375" style="483" customWidth="1"/>
    <col min="4371" max="4372" width="9.140625" style="483"/>
    <col min="4373" max="4373" width="9.28515625" style="483" bestFit="1" customWidth="1"/>
    <col min="4374" max="4608" width="9.140625" style="483"/>
    <col min="4609" max="4609" width="6.85546875" style="483" bestFit="1" customWidth="1"/>
    <col min="4610" max="4610" width="17" style="483" customWidth="1"/>
    <col min="4611" max="4611" width="16.28515625" style="483" bestFit="1" customWidth="1"/>
    <col min="4612" max="4612" width="7.42578125" style="483" customWidth="1"/>
    <col min="4613" max="4613" width="12.7109375" style="483" customWidth="1"/>
    <col min="4614" max="4614" width="7.28515625" style="483" customWidth="1"/>
    <col min="4615" max="4615" width="9.28515625" style="483" customWidth="1"/>
    <col min="4616" max="4616" width="15.7109375" style="483" bestFit="1" customWidth="1"/>
    <col min="4617" max="4617" width="13.42578125" style="483" customWidth="1"/>
    <col min="4618" max="4618" width="0" style="483" hidden="1" customWidth="1"/>
    <col min="4619" max="4619" width="11.5703125" style="483" customWidth="1"/>
    <col min="4620" max="4620" width="15.28515625" style="483" customWidth="1"/>
    <col min="4621" max="4622" width="8.7109375" style="483" customWidth="1"/>
    <col min="4623" max="4623" width="12.85546875" style="483" bestFit="1" customWidth="1"/>
    <col min="4624" max="4624" width="16" style="483" customWidth="1"/>
    <col min="4625" max="4625" width="12.85546875" style="483" bestFit="1" customWidth="1"/>
    <col min="4626" max="4626" width="11.7109375" style="483" customWidth="1"/>
    <col min="4627" max="4628" width="9.140625" style="483"/>
    <col min="4629" max="4629" width="9.28515625" style="483" bestFit="1" customWidth="1"/>
    <col min="4630" max="4864" width="9.140625" style="483"/>
    <col min="4865" max="4865" width="6.85546875" style="483" bestFit="1" customWidth="1"/>
    <col min="4866" max="4866" width="17" style="483" customWidth="1"/>
    <col min="4867" max="4867" width="16.28515625" style="483" bestFit="1" customWidth="1"/>
    <col min="4868" max="4868" width="7.42578125" style="483" customWidth="1"/>
    <col min="4869" max="4869" width="12.7109375" style="483" customWidth="1"/>
    <col min="4870" max="4870" width="7.28515625" style="483" customWidth="1"/>
    <col min="4871" max="4871" width="9.28515625" style="483" customWidth="1"/>
    <col min="4872" max="4872" width="15.7109375" style="483" bestFit="1" customWidth="1"/>
    <col min="4873" max="4873" width="13.42578125" style="483" customWidth="1"/>
    <col min="4874" max="4874" width="0" style="483" hidden="1" customWidth="1"/>
    <col min="4875" max="4875" width="11.5703125" style="483" customWidth="1"/>
    <col min="4876" max="4876" width="15.28515625" style="483" customWidth="1"/>
    <col min="4877" max="4878" width="8.7109375" style="483" customWidth="1"/>
    <col min="4879" max="4879" width="12.85546875" style="483" bestFit="1" customWidth="1"/>
    <col min="4880" max="4880" width="16" style="483" customWidth="1"/>
    <col min="4881" max="4881" width="12.85546875" style="483" bestFit="1" customWidth="1"/>
    <col min="4882" max="4882" width="11.7109375" style="483" customWidth="1"/>
    <col min="4883" max="4884" width="9.140625" style="483"/>
    <col min="4885" max="4885" width="9.28515625" style="483" bestFit="1" customWidth="1"/>
    <col min="4886" max="5120" width="9.140625" style="483"/>
    <col min="5121" max="5121" width="6.85546875" style="483" bestFit="1" customWidth="1"/>
    <col min="5122" max="5122" width="17" style="483" customWidth="1"/>
    <col min="5123" max="5123" width="16.28515625" style="483" bestFit="1" customWidth="1"/>
    <col min="5124" max="5124" width="7.42578125" style="483" customWidth="1"/>
    <col min="5125" max="5125" width="12.7109375" style="483" customWidth="1"/>
    <col min="5126" max="5126" width="7.28515625" style="483" customWidth="1"/>
    <col min="5127" max="5127" width="9.28515625" style="483" customWidth="1"/>
    <col min="5128" max="5128" width="15.7109375" style="483" bestFit="1" customWidth="1"/>
    <col min="5129" max="5129" width="13.42578125" style="483" customWidth="1"/>
    <col min="5130" max="5130" width="0" style="483" hidden="1" customWidth="1"/>
    <col min="5131" max="5131" width="11.5703125" style="483" customWidth="1"/>
    <col min="5132" max="5132" width="15.28515625" style="483" customWidth="1"/>
    <col min="5133" max="5134" width="8.7109375" style="483" customWidth="1"/>
    <col min="5135" max="5135" width="12.85546875" style="483" bestFit="1" customWidth="1"/>
    <col min="5136" max="5136" width="16" style="483" customWidth="1"/>
    <col min="5137" max="5137" width="12.85546875" style="483" bestFit="1" customWidth="1"/>
    <col min="5138" max="5138" width="11.7109375" style="483" customWidth="1"/>
    <col min="5139" max="5140" width="9.140625" style="483"/>
    <col min="5141" max="5141" width="9.28515625" style="483" bestFit="1" customWidth="1"/>
    <col min="5142" max="5376" width="9.140625" style="483"/>
    <col min="5377" max="5377" width="6.85546875" style="483" bestFit="1" customWidth="1"/>
    <col min="5378" max="5378" width="17" style="483" customWidth="1"/>
    <col min="5379" max="5379" width="16.28515625" style="483" bestFit="1" customWidth="1"/>
    <col min="5380" max="5380" width="7.42578125" style="483" customWidth="1"/>
    <col min="5381" max="5381" width="12.7109375" style="483" customWidth="1"/>
    <col min="5382" max="5382" width="7.28515625" style="483" customWidth="1"/>
    <col min="5383" max="5383" width="9.28515625" style="483" customWidth="1"/>
    <col min="5384" max="5384" width="15.7109375" style="483" bestFit="1" customWidth="1"/>
    <col min="5385" max="5385" width="13.42578125" style="483" customWidth="1"/>
    <col min="5386" max="5386" width="0" style="483" hidden="1" customWidth="1"/>
    <col min="5387" max="5387" width="11.5703125" style="483" customWidth="1"/>
    <col min="5388" max="5388" width="15.28515625" style="483" customWidth="1"/>
    <col min="5389" max="5390" width="8.7109375" style="483" customWidth="1"/>
    <col min="5391" max="5391" width="12.85546875" style="483" bestFit="1" customWidth="1"/>
    <col min="5392" max="5392" width="16" style="483" customWidth="1"/>
    <col min="5393" max="5393" width="12.85546875" style="483" bestFit="1" customWidth="1"/>
    <col min="5394" max="5394" width="11.7109375" style="483" customWidth="1"/>
    <col min="5395" max="5396" width="9.140625" style="483"/>
    <col min="5397" max="5397" width="9.28515625" style="483" bestFit="1" customWidth="1"/>
    <col min="5398" max="5632" width="9.140625" style="483"/>
    <col min="5633" max="5633" width="6.85546875" style="483" bestFit="1" customWidth="1"/>
    <col min="5634" max="5634" width="17" style="483" customWidth="1"/>
    <col min="5635" max="5635" width="16.28515625" style="483" bestFit="1" customWidth="1"/>
    <col min="5636" max="5636" width="7.42578125" style="483" customWidth="1"/>
    <col min="5637" max="5637" width="12.7109375" style="483" customWidth="1"/>
    <col min="5638" max="5638" width="7.28515625" style="483" customWidth="1"/>
    <col min="5639" max="5639" width="9.28515625" style="483" customWidth="1"/>
    <col min="5640" max="5640" width="15.7109375" style="483" bestFit="1" customWidth="1"/>
    <col min="5641" max="5641" width="13.42578125" style="483" customWidth="1"/>
    <col min="5642" max="5642" width="0" style="483" hidden="1" customWidth="1"/>
    <col min="5643" max="5643" width="11.5703125" style="483" customWidth="1"/>
    <col min="5644" max="5644" width="15.28515625" style="483" customWidth="1"/>
    <col min="5645" max="5646" width="8.7109375" style="483" customWidth="1"/>
    <col min="5647" max="5647" width="12.85546875" style="483" bestFit="1" customWidth="1"/>
    <col min="5648" max="5648" width="16" style="483" customWidth="1"/>
    <col min="5649" max="5649" width="12.85546875" style="483" bestFit="1" customWidth="1"/>
    <col min="5650" max="5650" width="11.7109375" style="483" customWidth="1"/>
    <col min="5651" max="5652" width="9.140625" style="483"/>
    <col min="5653" max="5653" width="9.28515625" style="483" bestFit="1" customWidth="1"/>
    <col min="5654" max="5888" width="9.140625" style="483"/>
    <col min="5889" max="5889" width="6.85546875" style="483" bestFit="1" customWidth="1"/>
    <col min="5890" max="5890" width="17" style="483" customWidth="1"/>
    <col min="5891" max="5891" width="16.28515625" style="483" bestFit="1" customWidth="1"/>
    <col min="5892" max="5892" width="7.42578125" style="483" customWidth="1"/>
    <col min="5893" max="5893" width="12.7109375" style="483" customWidth="1"/>
    <col min="5894" max="5894" width="7.28515625" style="483" customWidth="1"/>
    <col min="5895" max="5895" width="9.28515625" style="483" customWidth="1"/>
    <col min="5896" max="5896" width="15.7109375" style="483" bestFit="1" customWidth="1"/>
    <col min="5897" max="5897" width="13.42578125" style="483" customWidth="1"/>
    <col min="5898" max="5898" width="0" style="483" hidden="1" customWidth="1"/>
    <col min="5899" max="5899" width="11.5703125" style="483" customWidth="1"/>
    <col min="5900" max="5900" width="15.28515625" style="483" customWidth="1"/>
    <col min="5901" max="5902" width="8.7109375" style="483" customWidth="1"/>
    <col min="5903" max="5903" width="12.85546875" style="483" bestFit="1" customWidth="1"/>
    <col min="5904" max="5904" width="16" style="483" customWidth="1"/>
    <col min="5905" max="5905" width="12.85546875" style="483" bestFit="1" customWidth="1"/>
    <col min="5906" max="5906" width="11.7109375" style="483" customWidth="1"/>
    <col min="5907" max="5908" width="9.140625" style="483"/>
    <col min="5909" max="5909" width="9.28515625" style="483" bestFit="1" customWidth="1"/>
    <col min="5910" max="6144" width="9.140625" style="483"/>
    <col min="6145" max="6145" width="6.85546875" style="483" bestFit="1" customWidth="1"/>
    <col min="6146" max="6146" width="17" style="483" customWidth="1"/>
    <col min="6147" max="6147" width="16.28515625" style="483" bestFit="1" customWidth="1"/>
    <col min="6148" max="6148" width="7.42578125" style="483" customWidth="1"/>
    <col min="6149" max="6149" width="12.7109375" style="483" customWidth="1"/>
    <col min="6150" max="6150" width="7.28515625" style="483" customWidth="1"/>
    <col min="6151" max="6151" width="9.28515625" style="483" customWidth="1"/>
    <col min="6152" max="6152" width="15.7109375" style="483" bestFit="1" customWidth="1"/>
    <col min="6153" max="6153" width="13.42578125" style="483" customWidth="1"/>
    <col min="6154" max="6154" width="0" style="483" hidden="1" customWidth="1"/>
    <col min="6155" max="6155" width="11.5703125" style="483" customWidth="1"/>
    <col min="6156" max="6156" width="15.28515625" style="483" customWidth="1"/>
    <col min="6157" max="6158" width="8.7109375" style="483" customWidth="1"/>
    <col min="6159" max="6159" width="12.85546875" style="483" bestFit="1" customWidth="1"/>
    <col min="6160" max="6160" width="16" style="483" customWidth="1"/>
    <col min="6161" max="6161" width="12.85546875" style="483" bestFit="1" customWidth="1"/>
    <col min="6162" max="6162" width="11.7109375" style="483" customWidth="1"/>
    <col min="6163" max="6164" width="9.140625" style="483"/>
    <col min="6165" max="6165" width="9.28515625" style="483" bestFit="1" customWidth="1"/>
    <col min="6166" max="6400" width="9.140625" style="483"/>
    <col min="6401" max="6401" width="6.85546875" style="483" bestFit="1" customWidth="1"/>
    <col min="6402" max="6402" width="17" style="483" customWidth="1"/>
    <col min="6403" max="6403" width="16.28515625" style="483" bestFit="1" customWidth="1"/>
    <col min="6404" max="6404" width="7.42578125" style="483" customWidth="1"/>
    <col min="6405" max="6405" width="12.7109375" style="483" customWidth="1"/>
    <col min="6406" max="6406" width="7.28515625" style="483" customWidth="1"/>
    <col min="6407" max="6407" width="9.28515625" style="483" customWidth="1"/>
    <col min="6408" max="6408" width="15.7109375" style="483" bestFit="1" customWidth="1"/>
    <col min="6409" max="6409" width="13.42578125" style="483" customWidth="1"/>
    <col min="6410" max="6410" width="0" style="483" hidden="1" customWidth="1"/>
    <col min="6411" max="6411" width="11.5703125" style="483" customWidth="1"/>
    <col min="6412" max="6412" width="15.28515625" style="483" customWidth="1"/>
    <col min="6413" max="6414" width="8.7109375" style="483" customWidth="1"/>
    <col min="6415" max="6415" width="12.85546875" style="483" bestFit="1" customWidth="1"/>
    <col min="6416" max="6416" width="16" style="483" customWidth="1"/>
    <col min="6417" max="6417" width="12.85546875" style="483" bestFit="1" customWidth="1"/>
    <col min="6418" max="6418" width="11.7109375" style="483" customWidth="1"/>
    <col min="6419" max="6420" width="9.140625" style="483"/>
    <col min="6421" max="6421" width="9.28515625" style="483" bestFit="1" customWidth="1"/>
    <col min="6422" max="6656" width="9.140625" style="483"/>
    <col min="6657" max="6657" width="6.85546875" style="483" bestFit="1" customWidth="1"/>
    <col min="6658" max="6658" width="17" style="483" customWidth="1"/>
    <col min="6659" max="6659" width="16.28515625" style="483" bestFit="1" customWidth="1"/>
    <col min="6660" max="6660" width="7.42578125" style="483" customWidth="1"/>
    <col min="6661" max="6661" width="12.7109375" style="483" customWidth="1"/>
    <col min="6662" max="6662" width="7.28515625" style="483" customWidth="1"/>
    <col min="6663" max="6663" width="9.28515625" style="483" customWidth="1"/>
    <col min="6664" max="6664" width="15.7109375" style="483" bestFit="1" customWidth="1"/>
    <col min="6665" max="6665" width="13.42578125" style="483" customWidth="1"/>
    <col min="6666" max="6666" width="0" style="483" hidden="1" customWidth="1"/>
    <col min="6667" max="6667" width="11.5703125" style="483" customWidth="1"/>
    <col min="6668" max="6668" width="15.28515625" style="483" customWidth="1"/>
    <col min="6669" max="6670" width="8.7109375" style="483" customWidth="1"/>
    <col min="6671" max="6671" width="12.85546875" style="483" bestFit="1" customWidth="1"/>
    <col min="6672" max="6672" width="16" style="483" customWidth="1"/>
    <col min="6673" max="6673" width="12.85546875" style="483" bestFit="1" customWidth="1"/>
    <col min="6674" max="6674" width="11.7109375" style="483" customWidth="1"/>
    <col min="6675" max="6676" width="9.140625" style="483"/>
    <col min="6677" max="6677" width="9.28515625" style="483" bestFit="1" customWidth="1"/>
    <col min="6678" max="6912" width="9.140625" style="483"/>
    <col min="6913" max="6913" width="6.85546875" style="483" bestFit="1" customWidth="1"/>
    <col min="6914" max="6914" width="17" style="483" customWidth="1"/>
    <col min="6915" max="6915" width="16.28515625" style="483" bestFit="1" customWidth="1"/>
    <col min="6916" max="6916" width="7.42578125" style="483" customWidth="1"/>
    <col min="6917" max="6917" width="12.7109375" style="483" customWidth="1"/>
    <col min="6918" max="6918" width="7.28515625" style="483" customWidth="1"/>
    <col min="6919" max="6919" width="9.28515625" style="483" customWidth="1"/>
    <col min="6920" max="6920" width="15.7109375" style="483" bestFit="1" customWidth="1"/>
    <col min="6921" max="6921" width="13.42578125" style="483" customWidth="1"/>
    <col min="6922" max="6922" width="0" style="483" hidden="1" customWidth="1"/>
    <col min="6923" max="6923" width="11.5703125" style="483" customWidth="1"/>
    <col min="6924" max="6924" width="15.28515625" style="483" customWidth="1"/>
    <col min="6925" max="6926" width="8.7109375" style="483" customWidth="1"/>
    <col min="6927" max="6927" width="12.85546875" style="483" bestFit="1" customWidth="1"/>
    <col min="6928" max="6928" width="16" style="483" customWidth="1"/>
    <col min="6929" max="6929" width="12.85546875" style="483" bestFit="1" customWidth="1"/>
    <col min="6930" max="6930" width="11.7109375" style="483" customWidth="1"/>
    <col min="6931" max="6932" width="9.140625" style="483"/>
    <col min="6933" max="6933" width="9.28515625" style="483" bestFit="1" customWidth="1"/>
    <col min="6934" max="7168" width="9.140625" style="483"/>
    <col min="7169" max="7169" width="6.85546875" style="483" bestFit="1" customWidth="1"/>
    <col min="7170" max="7170" width="17" style="483" customWidth="1"/>
    <col min="7171" max="7171" width="16.28515625" style="483" bestFit="1" customWidth="1"/>
    <col min="7172" max="7172" width="7.42578125" style="483" customWidth="1"/>
    <col min="7173" max="7173" width="12.7109375" style="483" customWidth="1"/>
    <col min="7174" max="7174" width="7.28515625" style="483" customWidth="1"/>
    <col min="7175" max="7175" width="9.28515625" style="483" customWidth="1"/>
    <col min="7176" max="7176" width="15.7109375" style="483" bestFit="1" customWidth="1"/>
    <col min="7177" max="7177" width="13.42578125" style="483" customWidth="1"/>
    <col min="7178" max="7178" width="0" style="483" hidden="1" customWidth="1"/>
    <col min="7179" max="7179" width="11.5703125" style="483" customWidth="1"/>
    <col min="7180" max="7180" width="15.28515625" style="483" customWidth="1"/>
    <col min="7181" max="7182" width="8.7109375" style="483" customWidth="1"/>
    <col min="7183" max="7183" width="12.85546875" style="483" bestFit="1" customWidth="1"/>
    <col min="7184" max="7184" width="16" style="483" customWidth="1"/>
    <col min="7185" max="7185" width="12.85546875" style="483" bestFit="1" customWidth="1"/>
    <col min="7186" max="7186" width="11.7109375" style="483" customWidth="1"/>
    <col min="7187" max="7188" width="9.140625" style="483"/>
    <col min="7189" max="7189" width="9.28515625" style="483" bestFit="1" customWidth="1"/>
    <col min="7190" max="7424" width="9.140625" style="483"/>
    <col min="7425" max="7425" width="6.85546875" style="483" bestFit="1" customWidth="1"/>
    <col min="7426" max="7426" width="17" style="483" customWidth="1"/>
    <col min="7427" max="7427" width="16.28515625" style="483" bestFit="1" customWidth="1"/>
    <col min="7428" max="7428" width="7.42578125" style="483" customWidth="1"/>
    <col min="7429" max="7429" width="12.7109375" style="483" customWidth="1"/>
    <col min="7430" max="7430" width="7.28515625" style="483" customWidth="1"/>
    <col min="7431" max="7431" width="9.28515625" style="483" customWidth="1"/>
    <col min="7432" max="7432" width="15.7109375" style="483" bestFit="1" customWidth="1"/>
    <col min="7433" max="7433" width="13.42578125" style="483" customWidth="1"/>
    <col min="7434" max="7434" width="0" style="483" hidden="1" customWidth="1"/>
    <col min="7435" max="7435" width="11.5703125" style="483" customWidth="1"/>
    <col min="7436" max="7436" width="15.28515625" style="483" customWidth="1"/>
    <col min="7437" max="7438" width="8.7109375" style="483" customWidth="1"/>
    <col min="7439" max="7439" width="12.85546875" style="483" bestFit="1" customWidth="1"/>
    <col min="7440" max="7440" width="16" style="483" customWidth="1"/>
    <col min="7441" max="7441" width="12.85546875" style="483" bestFit="1" customWidth="1"/>
    <col min="7442" max="7442" width="11.7109375" style="483" customWidth="1"/>
    <col min="7443" max="7444" width="9.140625" style="483"/>
    <col min="7445" max="7445" width="9.28515625" style="483" bestFit="1" customWidth="1"/>
    <col min="7446" max="7680" width="9.140625" style="483"/>
    <col min="7681" max="7681" width="6.85546875" style="483" bestFit="1" customWidth="1"/>
    <col min="7682" max="7682" width="17" style="483" customWidth="1"/>
    <col min="7683" max="7683" width="16.28515625" style="483" bestFit="1" customWidth="1"/>
    <col min="7684" max="7684" width="7.42578125" style="483" customWidth="1"/>
    <col min="7685" max="7685" width="12.7109375" style="483" customWidth="1"/>
    <col min="7686" max="7686" width="7.28515625" style="483" customWidth="1"/>
    <col min="7687" max="7687" width="9.28515625" style="483" customWidth="1"/>
    <col min="7688" max="7688" width="15.7109375" style="483" bestFit="1" customWidth="1"/>
    <col min="7689" max="7689" width="13.42578125" style="483" customWidth="1"/>
    <col min="7690" max="7690" width="0" style="483" hidden="1" customWidth="1"/>
    <col min="7691" max="7691" width="11.5703125" style="483" customWidth="1"/>
    <col min="7692" max="7692" width="15.28515625" style="483" customWidth="1"/>
    <col min="7693" max="7694" width="8.7109375" style="483" customWidth="1"/>
    <col min="7695" max="7695" width="12.85546875" style="483" bestFit="1" customWidth="1"/>
    <col min="7696" max="7696" width="16" style="483" customWidth="1"/>
    <col min="7697" max="7697" width="12.85546875" style="483" bestFit="1" customWidth="1"/>
    <col min="7698" max="7698" width="11.7109375" style="483" customWidth="1"/>
    <col min="7699" max="7700" width="9.140625" style="483"/>
    <col min="7701" max="7701" width="9.28515625" style="483" bestFit="1" customWidth="1"/>
    <col min="7702" max="7936" width="9.140625" style="483"/>
    <col min="7937" max="7937" width="6.85546875" style="483" bestFit="1" customWidth="1"/>
    <col min="7938" max="7938" width="17" style="483" customWidth="1"/>
    <col min="7939" max="7939" width="16.28515625" style="483" bestFit="1" customWidth="1"/>
    <col min="7940" max="7940" width="7.42578125" style="483" customWidth="1"/>
    <col min="7941" max="7941" width="12.7109375" style="483" customWidth="1"/>
    <col min="7942" max="7942" width="7.28515625" style="483" customWidth="1"/>
    <col min="7943" max="7943" width="9.28515625" style="483" customWidth="1"/>
    <col min="7944" max="7944" width="15.7109375" style="483" bestFit="1" customWidth="1"/>
    <col min="7945" max="7945" width="13.42578125" style="483" customWidth="1"/>
    <col min="7946" max="7946" width="0" style="483" hidden="1" customWidth="1"/>
    <col min="7947" max="7947" width="11.5703125" style="483" customWidth="1"/>
    <col min="7948" max="7948" width="15.28515625" style="483" customWidth="1"/>
    <col min="7949" max="7950" width="8.7109375" style="483" customWidth="1"/>
    <col min="7951" max="7951" width="12.85546875" style="483" bestFit="1" customWidth="1"/>
    <col min="7952" max="7952" width="16" style="483" customWidth="1"/>
    <col min="7953" max="7953" width="12.85546875" style="483" bestFit="1" customWidth="1"/>
    <col min="7954" max="7954" width="11.7109375" style="483" customWidth="1"/>
    <col min="7955" max="7956" width="9.140625" style="483"/>
    <col min="7957" max="7957" width="9.28515625" style="483" bestFit="1" customWidth="1"/>
    <col min="7958" max="8192" width="9.140625" style="483"/>
    <col min="8193" max="8193" width="6.85546875" style="483" bestFit="1" customWidth="1"/>
    <col min="8194" max="8194" width="17" style="483" customWidth="1"/>
    <col min="8195" max="8195" width="16.28515625" style="483" bestFit="1" customWidth="1"/>
    <col min="8196" max="8196" width="7.42578125" style="483" customWidth="1"/>
    <col min="8197" max="8197" width="12.7109375" style="483" customWidth="1"/>
    <col min="8198" max="8198" width="7.28515625" style="483" customWidth="1"/>
    <col min="8199" max="8199" width="9.28515625" style="483" customWidth="1"/>
    <col min="8200" max="8200" width="15.7109375" style="483" bestFit="1" customWidth="1"/>
    <col min="8201" max="8201" width="13.42578125" style="483" customWidth="1"/>
    <col min="8202" max="8202" width="0" style="483" hidden="1" customWidth="1"/>
    <col min="8203" max="8203" width="11.5703125" style="483" customWidth="1"/>
    <col min="8204" max="8204" width="15.28515625" style="483" customWidth="1"/>
    <col min="8205" max="8206" width="8.7109375" style="483" customWidth="1"/>
    <col min="8207" max="8207" width="12.85546875" style="483" bestFit="1" customWidth="1"/>
    <col min="8208" max="8208" width="16" style="483" customWidth="1"/>
    <col min="8209" max="8209" width="12.85546875" style="483" bestFit="1" customWidth="1"/>
    <col min="8210" max="8210" width="11.7109375" style="483" customWidth="1"/>
    <col min="8211" max="8212" width="9.140625" style="483"/>
    <col min="8213" max="8213" width="9.28515625" style="483" bestFit="1" customWidth="1"/>
    <col min="8214" max="8448" width="9.140625" style="483"/>
    <col min="8449" max="8449" width="6.85546875" style="483" bestFit="1" customWidth="1"/>
    <col min="8450" max="8450" width="17" style="483" customWidth="1"/>
    <col min="8451" max="8451" width="16.28515625" style="483" bestFit="1" customWidth="1"/>
    <col min="8452" max="8452" width="7.42578125" style="483" customWidth="1"/>
    <col min="8453" max="8453" width="12.7109375" style="483" customWidth="1"/>
    <col min="8454" max="8454" width="7.28515625" style="483" customWidth="1"/>
    <col min="8455" max="8455" width="9.28515625" style="483" customWidth="1"/>
    <col min="8456" max="8456" width="15.7109375" style="483" bestFit="1" customWidth="1"/>
    <col min="8457" max="8457" width="13.42578125" style="483" customWidth="1"/>
    <col min="8458" max="8458" width="0" style="483" hidden="1" customWidth="1"/>
    <col min="8459" max="8459" width="11.5703125" style="483" customWidth="1"/>
    <col min="8460" max="8460" width="15.28515625" style="483" customWidth="1"/>
    <col min="8461" max="8462" width="8.7109375" style="483" customWidth="1"/>
    <col min="8463" max="8463" width="12.85546875" style="483" bestFit="1" customWidth="1"/>
    <col min="8464" max="8464" width="16" style="483" customWidth="1"/>
    <col min="8465" max="8465" width="12.85546875" style="483" bestFit="1" customWidth="1"/>
    <col min="8466" max="8466" width="11.7109375" style="483" customWidth="1"/>
    <col min="8467" max="8468" width="9.140625" style="483"/>
    <col min="8469" max="8469" width="9.28515625" style="483" bestFit="1" customWidth="1"/>
    <col min="8470" max="8704" width="9.140625" style="483"/>
    <col min="8705" max="8705" width="6.85546875" style="483" bestFit="1" customWidth="1"/>
    <col min="8706" max="8706" width="17" style="483" customWidth="1"/>
    <col min="8707" max="8707" width="16.28515625" style="483" bestFit="1" customWidth="1"/>
    <col min="8708" max="8708" width="7.42578125" style="483" customWidth="1"/>
    <col min="8709" max="8709" width="12.7109375" style="483" customWidth="1"/>
    <col min="8710" max="8710" width="7.28515625" style="483" customWidth="1"/>
    <col min="8711" max="8711" width="9.28515625" style="483" customWidth="1"/>
    <col min="8712" max="8712" width="15.7109375" style="483" bestFit="1" customWidth="1"/>
    <col min="8713" max="8713" width="13.42578125" style="483" customWidth="1"/>
    <col min="8714" max="8714" width="0" style="483" hidden="1" customWidth="1"/>
    <col min="8715" max="8715" width="11.5703125" style="483" customWidth="1"/>
    <col min="8716" max="8716" width="15.28515625" style="483" customWidth="1"/>
    <col min="8717" max="8718" width="8.7109375" style="483" customWidth="1"/>
    <col min="8719" max="8719" width="12.85546875" style="483" bestFit="1" customWidth="1"/>
    <col min="8720" max="8720" width="16" style="483" customWidth="1"/>
    <col min="8721" max="8721" width="12.85546875" style="483" bestFit="1" customWidth="1"/>
    <col min="8722" max="8722" width="11.7109375" style="483" customWidth="1"/>
    <col min="8723" max="8724" width="9.140625" style="483"/>
    <col min="8725" max="8725" width="9.28515625" style="483" bestFit="1" customWidth="1"/>
    <col min="8726" max="8960" width="9.140625" style="483"/>
    <col min="8961" max="8961" width="6.85546875" style="483" bestFit="1" customWidth="1"/>
    <col min="8962" max="8962" width="17" style="483" customWidth="1"/>
    <col min="8963" max="8963" width="16.28515625" style="483" bestFit="1" customWidth="1"/>
    <col min="8964" max="8964" width="7.42578125" style="483" customWidth="1"/>
    <col min="8965" max="8965" width="12.7109375" style="483" customWidth="1"/>
    <col min="8966" max="8966" width="7.28515625" style="483" customWidth="1"/>
    <col min="8967" max="8967" width="9.28515625" style="483" customWidth="1"/>
    <col min="8968" max="8968" width="15.7109375" style="483" bestFit="1" customWidth="1"/>
    <col min="8969" max="8969" width="13.42578125" style="483" customWidth="1"/>
    <col min="8970" max="8970" width="0" style="483" hidden="1" customWidth="1"/>
    <col min="8971" max="8971" width="11.5703125" style="483" customWidth="1"/>
    <col min="8972" max="8972" width="15.28515625" style="483" customWidth="1"/>
    <col min="8973" max="8974" width="8.7109375" style="483" customWidth="1"/>
    <col min="8975" max="8975" width="12.85546875" style="483" bestFit="1" customWidth="1"/>
    <col min="8976" max="8976" width="16" style="483" customWidth="1"/>
    <col min="8977" max="8977" width="12.85546875" style="483" bestFit="1" customWidth="1"/>
    <col min="8978" max="8978" width="11.7109375" style="483" customWidth="1"/>
    <col min="8979" max="8980" width="9.140625" style="483"/>
    <col min="8981" max="8981" width="9.28515625" style="483" bestFit="1" customWidth="1"/>
    <col min="8982" max="9216" width="9.140625" style="483"/>
    <col min="9217" max="9217" width="6.85546875" style="483" bestFit="1" customWidth="1"/>
    <col min="9218" max="9218" width="17" style="483" customWidth="1"/>
    <col min="9219" max="9219" width="16.28515625" style="483" bestFit="1" customWidth="1"/>
    <col min="9220" max="9220" width="7.42578125" style="483" customWidth="1"/>
    <col min="9221" max="9221" width="12.7109375" style="483" customWidth="1"/>
    <col min="9222" max="9222" width="7.28515625" style="483" customWidth="1"/>
    <col min="9223" max="9223" width="9.28515625" style="483" customWidth="1"/>
    <col min="9224" max="9224" width="15.7109375" style="483" bestFit="1" customWidth="1"/>
    <col min="9225" max="9225" width="13.42578125" style="483" customWidth="1"/>
    <col min="9226" max="9226" width="0" style="483" hidden="1" customWidth="1"/>
    <col min="9227" max="9227" width="11.5703125" style="483" customWidth="1"/>
    <col min="9228" max="9228" width="15.28515625" style="483" customWidth="1"/>
    <col min="9229" max="9230" width="8.7109375" style="483" customWidth="1"/>
    <col min="9231" max="9231" width="12.85546875" style="483" bestFit="1" customWidth="1"/>
    <col min="9232" max="9232" width="16" style="483" customWidth="1"/>
    <col min="9233" max="9233" width="12.85546875" style="483" bestFit="1" customWidth="1"/>
    <col min="9234" max="9234" width="11.7109375" style="483" customWidth="1"/>
    <col min="9235" max="9236" width="9.140625" style="483"/>
    <col min="9237" max="9237" width="9.28515625" style="483" bestFit="1" customWidth="1"/>
    <col min="9238" max="9472" width="9.140625" style="483"/>
    <col min="9473" max="9473" width="6.85546875" style="483" bestFit="1" customWidth="1"/>
    <col min="9474" max="9474" width="17" style="483" customWidth="1"/>
    <col min="9475" max="9475" width="16.28515625" style="483" bestFit="1" customWidth="1"/>
    <col min="9476" max="9476" width="7.42578125" style="483" customWidth="1"/>
    <col min="9477" max="9477" width="12.7109375" style="483" customWidth="1"/>
    <col min="9478" max="9478" width="7.28515625" style="483" customWidth="1"/>
    <col min="9479" max="9479" width="9.28515625" style="483" customWidth="1"/>
    <col min="9480" max="9480" width="15.7109375" style="483" bestFit="1" customWidth="1"/>
    <col min="9481" max="9481" width="13.42578125" style="483" customWidth="1"/>
    <col min="9482" max="9482" width="0" style="483" hidden="1" customWidth="1"/>
    <col min="9483" max="9483" width="11.5703125" style="483" customWidth="1"/>
    <col min="9484" max="9484" width="15.28515625" style="483" customWidth="1"/>
    <col min="9485" max="9486" width="8.7109375" style="483" customWidth="1"/>
    <col min="9487" max="9487" width="12.85546875" style="483" bestFit="1" customWidth="1"/>
    <col min="9488" max="9488" width="16" style="483" customWidth="1"/>
    <col min="9489" max="9489" width="12.85546875" style="483" bestFit="1" customWidth="1"/>
    <col min="9490" max="9490" width="11.7109375" style="483" customWidth="1"/>
    <col min="9491" max="9492" width="9.140625" style="483"/>
    <col min="9493" max="9493" width="9.28515625" style="483" bestFit="1" customWidth="1"/>
    <col min="9494" max="9728" width="9.140625" style="483"/>
    <col min="9729" max="9729" width="6.85546875" style="483" bestFit="1" customWidth="1"/>
    <col min="9730" max="9730" width="17" style="483" customWidth="1"/>
    <col min="9731" max="9731" width="16.28515625" style="483" bestFit="1" customWidth="1"/>
    <col min="9732" max="9732" width="7.42578125" style="483" customWidth="1"/>
    <col min="9733" max="9733" width="12.7109375" style="483" customWidth="1"/>
    <col min="9734" max="9734" width="7.28515625" style="483" customWidth="1"/>
    <col min="9735" max="9735" width="9.28515625" style="483" customWidth="1"/>
    <col min="9736" max="9736" width="15.7109375" style="483" bestFit="1" customWidth="1"/>
    <col min="9737" max="9737" width="13.42578125" style="483" customWidth="1"/>
    <col min="9738" max="9738" width="0" style="483" hidden="1" customWidth="1"/>
    <col min="9739" max="9739" width="11.5703125" style="483" customWidth="1"/>
    <col min="9740" max="9740" width="15.28515625" style="483" customWidth="1"/>
    <col min="9741" max="9742" width="8.7109375" style="483" customWidth="1"/>
    <col min="9743" max="9743" width="12.85546875" style="483" bestFit="1" customWidth="1"/>
    <col min="9744" max="9744" width="16" style="483" customWidth="1"/>
    <col min="9745" max="9745" width="12.85546875" style="483" bestFit="1" customWidth="1"/>
    <col min="9746" max="9746" width="11.7109375" style="483" customWidth="1"/>
    <col min="9747" max="9748" width="9.140625" style="483"/>
    <col min="9749" max="9749" width="9.28515625" style="483" bestFit="1" customWidth="1"/>
    <col min="9750" max="9984" width="9.140625" style="483"/>
    <col min="9985" max="9985" width="6.85546875" style="483" bestFit="1" customWidth="1"/>
    <col min="9986" max="9986" width="17" style="483" customWidth="1"/>
    <col min="9987" max="9987" width="16.28515625" style="483" bestFit="1" customWidth="1"/>
    <col min="9988" max="9988" width="7.42578125" style="483" customWidth="1"/>
    <col min="9989" max="9989" width="12.7109375" style="483" customWidth="1"/>
    <col min="9990" max="9990" width="7.28515625" style="483" customWidth="1"/>
    <col min="9991" max="9991" width="9.28515625" style="483" customWidth="1"/>
    <col min="9992" max="9992" width="15.7109375" style="483" bestFit="1" customWidth="1"/>
    <col min="9993" max="9993" width="13.42578125" style="483" customWidth="1"/>
    <col min="9994" max="9994" width="0" style="483" hidden="1" customWidth="1"/>
    <col min="9995" max="9995" width="11.5703125" style="483" customWidth="1"/>
    <col min="9996" max="9996" width="15.28515625" style="483" customWidth="1"/>
    <col min="9997" max="9998" width="8.7109375" style="483" customWidth="1"/>
    <col min="9999" max="9999" width="12.85546875" style="483" bestFit="1" customWidth="1"/>
    <col min="10000" max="10000" width="16" style="483" customWidth="1"/>
    <col min="10001" max="10001" width="12.85546875" style="483" bestFit="1" customWidth="1"/>
    <col min="10002" max="10002" width="11.7109375" style="483" customWidth="1"/>
    <col min="10003" max="10004" width="9.140625" style="483"/>
    <col min="10005" max="10005" width="9.28515625" style="483" bestFit="1" customWidth="1"/>
    <col min="10006" max="10240" width="9.140625" style="483"/>
    <col min="10241" max="10241" width="6.85546875" style="483" bestFit="1" customWidth="1"/>
    <col min="10242" max="10242" width="17" style="483" customWidth="1"/>
    <col min="10243" max="10243" width="16.28515625" style="483" bestFit="1" customWidth="1"/>
    <col min="10244" max="10244" width="7.42578125" style="483" customWidth="1"/>
    <col min="10245" max="10245" width="12.7109375" style="483" customWidth="1"/>
    <col min="10246" max="10246" width="7.28515625" style="483" customWidth="1"/>
    <col min="10247" max="10247" width="9.28515625" style="483" customWidth="1"/>
    <col min="10248" max="10248" width="15.7109375" style="483" bestFit="1" customWidth="1"/>
    <col min="10249" max="10249" width="13.42578125" style="483" customWidth="1"/>
    <col min="10250" max="10250" width="0" style="483" hidden="1" customWidth="1"/>
    <col min="10251" max="10251" width="11.5703125" style="483" customWidth="1"/>
    <col min="10252" max="10252" width="15.28515625" style="483" customWidth="1"/>
    <col min="10253" max="10254" width="8.7109375" style="483" customWidth="1"/>
    <col min="10255" max="10255" width="12.85546875" style="483" bestFit="1" customWidth="1"/>
    <col min="10256" max="10256" width="16" style="483" customWidth="1"/>
    <col min="10257" max="10257" width="12.85546875" style="483" bestFit="1" customWidth="1"/>
    <col min="10258" max="10258" width="11.7109375" style="483" customWidth="1"/>
    <col min="10259" max="10260" width="9.140625" style="483"/>
    <col min="10261" max="10261" width="9.28515625" style="483" bestFit="1" customWidth="1"/>
    <col min="10262" max="10496" width="9.140625" style="483"/>
    <col min="10497" max="10497" width="6.85546875" style="483" bestFit="1" customWidth="1"/>
    <col min="10498" max="10498" width="17" style="483" customWidth="1"/>
    <col min="10499" max="10499" width="16.28515625" style="483" bestFit="1" customWidth="1"/>
    <col min="10500" max="10500" width="7.42578125" style="483" customWidth="1"/>
    <col min="10501" max="10501" width="12.7109375" style="483" customWidth="1"/>
    <col min="10502" max="10502" width="7.28515625" style="483" customWidth="1"/>
    <col min="10503" max="10503" width="9.28515625" style="483" customWidth="1"/>
    <col min="10504" max="10504" width="15.7109375" style="483" bestFit="1" customWidth="1"/>
    <col min="10505" max="10505" width="13.42578125" style="483" customWidth="1"/>
    <col min="10506" max="10506" width="0" style="483" hidden="1" customWidth="1"/>
    <col min="10507" max="10507" width="11.5703125" style="483" customWidth="1"/>
    <col min="10508" max="10508" width="15.28515625" style="483" customWidth="1"/>
    <col min="10509" max="10510" width="8.7109375" style="483" customWidth="1"/>
    <col min="10511" max="10511" width="12.85546875" style="483" bestFit="1" customWidth="1"/>
    <col min="10512" max="10512" width="16" style="483" customWidth="1"/>
    <col min="10513" max="10513" width="12.85546875" style="483" bestFit="1" customWidth="1"/>
    <col min="10514" max="10514" width="11.7109375" style="483" customWidth="1"/>
    <col min="10515" max="10516" width="9.140625" style="483"/>
    <col min="10517" max="10517" width="9.28515625" style="483" bestFit="1" customWidth="1"/>
    <col min="10518" max="10752" width="9.140625" style="483"/>
    <col min="10753" max="10753" width="6.85546875" style="483" bestFit="1" customWidth="1"/>
    <col min="10754" max="10754" width="17" style="483" customWidth="1"/>
    <col min="10755" max="10755" width="16.28515625" style="483" bestFit="1" customWidth="1"/>
    <col min="10756" max="10756" width="7.42578125" style="483" customWidth="1"/>
    <col min="10757" max="10757" width="12.7109375" style="483" customWidth="1"/>
    <col min="10758" max="10758" width="7.28515625" style="483" customWidth="1"/>
    <col min="10759" max="10759" width="9.28515625" style="483" customWidth="1"/>
    <col min="10760" max="10760" width="15.7109375" style="483" bestFit="1" customWidth="1"/>
    <col min="10761" max="10761" width="13.42578125" style="483" customWidth="1"/>
    <col min="10762" max="10762" width="0" style="483" hidden="1" customWidth="1"/>
    <col min="10763" max="10763" width="11.5703125" style="483" customWidth="1"/>
    <col min="10764" max="10764" width="15.28515625" style="483" customWidth="1"/>
    <col min="10765" max="10766" width="8.7109375" style="483" customWidth="1"/>
    <col min="10767" max="10767" width="12.85546875" style="483" bestFit="1" customWidth="1"/>
    <col min="10768" max="10768" width="16" style="483" customWidth="1"/>
    <col min="10769" max="10769" width="12.85546875" style="483" bestFit="1" customWidth="1"/>
    <col min="10770" max="10770" width="11.7109375" style="483" customWidth="1"/>
    <col min="10771" max="10772" width="9.140625" style="483"/>
    <col min="10773" max="10773" width="9.28515625" style="483" bestFit="1" customWidth="1"/>
    <col min="10774" max="11008" width="9.140625" style="483"/>
    <col min="11009" max="11009" width="6.85546875" style="483" bestFit="1" customWidth="1"/>
    <col min="11010" max="11010" width="17" style="483" customWidth="1"/>
    <col min="11011" max="11011" width="16.28515625" style="483" bestFit="1" customWidth="1"/>
    <col min="11012" max="11012" width="7.42578125" style="483" customWidth="1"/>
    <col min="11013" max="11013" width="12.7109375" style="483" customWidth="1"/>
    <col min="11014" max="11014" width="7.28515625" style="483" customWidth="1"/>
    <col min="11015" max="11015" width="9.28515625" style="483" customWidth="1"/>
    <col min="11016" max="11016" width="15.7109375" style="483" bestFit="1" customWidth="1"/>
    <col min="11017" max="11017" width="13.42578125" style="483" customWidth="1"/>
    <col min="11018" max="11018" width="0" style="483" hidden="1" customWidth="1"/>
    <col min="11019" max="11019" width="11.5703125" style="483" customWidth="1"/>
    <col min="11020" max="11020" width="15.28515625" style="483" customWidth="1"/>
    <col min="11021" max="11022" width="8.7109375" style="483" customWidth="1"/>
    <col min="11023" max="11023" width="12.85546875" style="483" bestFit="1" customWidth="1"/>
    <col min="11024" max="11024" width="16" style="483" customWidth="1"/>
    <col min="11025" max="11025" width="12.85546875" style="483" bestFit="1" customWidth="1"/>
    <col min="11026" max="11026" width="11.7109375" style="483" customWidth="1"/>
    <col min="11027" max="11028" width="9.140625" style="483"/>
    <col min="11029" max="11029" width="9.28515625" style="483" bestFit="1" customWidth="1"/>
    <col min="11030" max="11264" width="9.140625" style="483"/>
    <col min="11265" max="11265" width="6.85546875" style="483" bestFit="1" customWidth="1"/>
    <col min="11266" max="11266" width="17" style="483" customWidth="1"/>
    <col min="11267" max="11267" width="16.28515625" style="483" bestFit="1" customWidth="1"/>
    <col min="11268" max="11268" width="7.42578125" style="483" customWidth="1"/>
    <col min="11269" max="11269" width="12.7109375" style="483" customWidth="1"/>
    <col min="11270" max="11270" width="7.28515625" style="483" customWidth="1"/>
    <col min="11271" max="11271" width="9.28515625" style="483" customWidth="1"/>
    <col min="11272" max="11272" width="15.7109375" style="483" bestFit="1" customWidth="1"/>
    <col min="11273" max="11273" width="13.42578125" style="483" customWidth="1"/>
    <col min="11274" max="11274" width="0" style="483" hidden="1" customWidth="1"/>
    <col min="11275" max="11275" width="11.5703125" style="483" customWidth="1"/>
    <col min="11276" max="11276" width="15.28515625" style="483" customWidth="1"/>
    <col min="11277" max="11278" width="8.7109375" style="483" customWidth="1"/>
    <col min="11279" max="11279" width="12.85546875" style="483" bestFit="1" customWidth="1"/>
    <col min="11280" max="11280" width="16" style="483" customWidth="1"/>
    <col min="11281" max="11281" width="12.85546875" style="483" bestFit="1" customWidth="1"/>
    <col min="11282" max="11282" width="11.7109375" style="483" customWidth="1"/>
    <col min="11283" max="11284" width="9.140625" style="483"/>
    <col min="11285" max="11285" width="9.28515625" style="483" bestFit="1" customWidth="1"/>
    <col min="11286" max="11520" width="9.140625" style="483"/>
    <col min="11521" max="11521" width="6.85546875" style="483" bestFit="1" customWidth="1"/>
    <col min="11522" max="11522" width="17" style="483" customWidth="1"/>
    <col min="11523" max="11523" width="16.28515625" style="483" bestFit="1" customWidth="1"/>
    <col min="11524" max="11524" width="7.42578125" style="483" customWidth="1"/>
    <col min="11525" max="11525" width="12.7109375" style="483" customWidth="1"/>
    <col min="11526" max="11526" width="7.28515625" style="483" customWidth="1"/>
    <col min="11527" max="11527" width="9.28515625" style="483" customWidth="1"/>
    <col min="11528" max="11528" width="15.7109375" style="483" bestFit="1" customWidth="1"/>
    <col min="11529" max="11529" width="13.42578125" style="483" customWidth="1"/>
    <col min="11530" max="11530" width="0" style="483" hidden="1" customWidth="1"/>
    <col min="11531" max="11531" width="11.5703125" style="483" customWidth="1"/>
    <col min="11532" max="11532" width="15.28515625" style="483" customWidth="1"/>
    <col min="11533" max="11534" width="8.7109375" style="483" customWidth="1"/>
    <col min="11535" max="11535" width="12.85546875" style="483" bestFit="1" customWidth="1"/>
    <col min="11536" max="11536" width="16" style="483" customWidth="1"/>
    <col min="11537" max="11537" width="12.85546875" style="483" bestFit="1" customWidth="1"/>
    <col min="11538" max="11538" width="11.7109375" style="483" customWidth="1"/>
    <col min="11539" max="11540" width="9.140625" style="483"/>
    <col min="11541" max="11541" width="9.28515625" style="483" bestFit="1" customWidth="1"/>
    <col min="11542" max="11776" width="9.140625" style="483"/>
    <col min="11777" max="11777" width="6.85546875" style="483" bestFit="1" customWidth="1"/>
    <col min="11778" max="11778" width="17" style="483" customWidth="1"/>
    <col min="11779" max="11779" width="16.28515625" style="483" bestFit="1" customWidth="1"/>
    <col min="11780" max="11780" width="7.42578125" style="483" customWidth="1"/>
    <col min="11781" max="11781" width="12.7109375" style="483" customWidth="1"/>
    <col min="11782" max="11782" width="7.28515625" style="483" customWidth="1"/>
    <col min="11783" max="11783" width="9.28515625" style="483" customWidth="1"/>
    <col min="11784" max="11784" width="15.7109375" style="483" bestFit="1" customWidth="1"/>
    <col min="11785" max="11785" width="13.42578125" style="483" customWidth="1"/>
    <col min="11786" max="11786" width="0" style="483" hidden="1" customWidth="1"/>
    <col min="11787" max="11787" width="11.5703125" style="483" customWidth="1"/>
    <col min="11788" max="11788" width="15.28515625" style="483" customWidth="1"/>
    <col min="11789" max="11790" width="8.7109375" style="483" customWidth="1"/>
    <col min="11791" max="11791" width="12.85546875" style="483" bestFit="1" customWidth="1"/>
    <col min="11792" max="11792" width="16" style="483" customWidth="1"/>
    <col min="11793" max="11793" width="12.85546875" style="483" bestFit="1" customWidth="1"/>
    <col min="11794" max="11794" width="11.7109375" style="483" customWidth="1"/>
    <col min="11795" max="11796" width="9.140625" style="483"/>
    <col min="11797" max="11797" width="9.28515625" style="483" bestFit="1" customWidth="1"/>
    <col min="11798" max="12032" width="9.140625" style="483"/>
    <col min="12033" max="12033" width="6.85546875" style="483" bestFit="1" customWidth="1"/>
    <col min="12034" max="12034" width="17" style="483" customWidth="1"/>
    <col min="12035" max="12035" width="16.28515625" style="483" bestFit="1" customWidth="1"/>
    <col min="12036" max="12036" width="7.42578125" style="483" customWidth="1"/>
    <col min="12037" max="12037" width="12.7109375" style="483" customWidth="1"/>
    <col min="12038" max="12038" width="7.28515625" style="483" customWidth="1"/>
    <col min="12039" max="12039" width="9.28515625" style="483" customWidth="1"/>
    <col min="12040" max="12040" width="15.7109375" style="483" bestFit="1" customWidth="1"/>
    <col min="12041" max="12041" width="13.42578125" style="483" customWidth="1"/>
    <col min="12042" max="12042" width="0" style="483" hidden="1" customWidth="1"/>
    <col min="12043" max="12043" width="11.5703125" style="483" customWidth="1"/>
    <col min="12044" max="12044" width="15.28515625" style="483" customWidth="1"/>
    <col min="12045" max="12046" width="8.7109375" style="483" customWidth="1"/>
    <col min="12047" max="12047" width="12.85546875" style="483" bestFit="1" customWidth="1"/>
    <col min="12048" max="12048" width="16" style="483" customWidth="1"/>
    <col min="12049" max="12049" width="12.85546875" style="483" bestFit="1" customWidth="1"/>
    <col min="12050" max="12050" width="11.7109375" style="483" customWidth="1"/>
    <col min="12051" max="12052" width="9.140625" style="483"/>
    <col min="12053" max="12053" width="9.28515625" style="483" bestFit="1" customWidth="1"/>
    <col min="12054" max="12288" width="9.140625" style="483"/>
    <col min="12289" max="12289" width="6.85546875" style="483" bestFit="1" customWidth="1"/>
    <col min="12290" max="12290" width="17" style="483" customWidth="1"/>
    <col min="12291" max="12291" width="16.28515625" style="483" bestFit="1" customWidth="1"/>
    <col min="12292" max="12292" width="7.42578125" style="483" customWidth="1"/>
    <col min="12293" max="12293" width="12.7109375" style="483" customWidth="1"/>
    <col min="12294" max="12294" width="7.28515625" style="483" customWidth="1"/>
    <col min="12295" max="12295" width="9.28515625" style="483" customWidth="1"/>
    <col min="12296" max="12296" width="15.7109375" style="483" bestFit="1" customWidth="1"/>
    <col min="12297" max="12297" width="13.42578125" style="483" customWidth="1"/>
    <col min="12298" max="12298" width="0" style="483" hidden="1" customWidth="1"/>
    <col min="12299" max="12299" width="11.5703125" style="483" customWidth="1"/>
    <col min="12300" max="12300" width="15.28515625" style="483" customWidth="1"/>
    <col min="12301" max="12302" width="8.7109375" style="483" customWidth="1"/>
    <col min="12303" max="12303" width="12.85546875" style="483" bestFit="1" customWidth="1"/>
    <col min="12304" max="12304" width="16" style="483" customWidth="1"/>
    <col min="12305" max="12305" width="12.85546875" style="483" bestFit="1" customWidth="1"/>
    <col min="12306" max="12306" width="11.7109375" style="483" customWidth="1"/>
    <col min="12307" max="12308" width="9.140625" style="483"/>
    <col min="12309" max="12309" width="9.28515625" style="483" bestFit="1" customWidth="1"/>
    <col min="12310" max="12544" width="9.140625" style="483"/>
    <col min="12545" max="12545" width="6.85546875" style="483" bestFit="1" customWidth="1"/>
    <col min="12546" max="12546" width="17" style="483" customWidth="1"/>
    <col min="12547" max="12547" width="16.28515625" style="483" bestFit="1" customWidth="1"/>
    <col min="12548" max="12548" width="7.42578125" style="483" customWidth="1"/>
    <col min="12549" max="12549" width="12.7109375" style="483" customWidth="1"/>
    <col min="12550" max="12550" width="7.28515625" style="483" customWidth="1"/>
    <col min="12551" max="12551" width="9.28515625" style="483" customWidth="1"/>
    <col min="12552" max="12552" width="15.7109375" style="483" bestFit="1" customWidth="1"/>
    <col min="12553" max="12553" width="13.42578125" style="483" customWidth="1"/>
    <col min="12554" max="12554" width="0" style="483" hidden="1" customWidth="1"/>
    <col min="12555" max="12555" width="11.5703125" style="483" customWidth="1"/>
    <col min="12556" max="12556" width="15.28515625" style="483" customWidth="1"/>
    <col min="12557" max="12558" width="8.7109375" style="483" customWidth="1"/>
    <col min="12559" max="12559" width="12.85546875" style="483" bestFit="1" customWidth="1"/>
    <col min="12560" max="12560" width="16" style="483" customWidth="1"/>
    <col min="12561" max="12561" width="12.85546875" style="483" bestFit="1" customWidth="1"/>
    <col min="12562" max="12562" width="11.7109375" style="483" customWidth="1"/>
    <col min="12563" max="12564" width="9.140625" style="483"/>
    <col min="12565" max="12565" width="9.28515625" style="483" bestFit="1" customWidth="1"/>
    <col min="12566" max="12800" width="9.140625" style="483"/>
    <col min="12801" max="12801" width="6.85546875" style="483" bestFit="1" customWidth="1"/>
    <col min="12802" max="12802" width="17" style="483" customWidth="1"/>
    <col min="12803" max="12803" width="16.28515625" style="483" bestFit="1" customWidth="1"/>
    <col min="12804" max="12804" width="7.42578125" style="483" customWidth="1"/>
    <col min="12805" max="12805" width="12.7109375" style="483" customWidth="1"/>
    <col min="12806" max="12806" width="7.28515625" style="483" customWidth="1"/>
    <col min="12807" max="12807" width="9.28515625" style="483" customWidth="1"/>
    <col min="12808" max="12808" width="15.7109375" style="483" bestFit="1" customWidth="1"/>
    <col min="12809" max="12809" width="13.42578125" style="483" customWidth="1"/>
    <col min="12810" max="12810" width="0" style="483" hidden="1" customWidth="1"/>
    <col min="12811" max="12811" width="11.5703125" style="483" customWidth="1"/>
    <col min="12812" max="12812" width="15.28515625" style="483" customWidth="1"/>
    <col min="12813" max="12814" width="8.7109375" style="483" customWidth="1"/>
    <col min="12815" max="12815" width="12.85546875" style="483" bestFit="1" customWidth="1"/>
    <col min="12816" max="12816" width="16" style="483" customWidth="1"/>
    <col min="12817" max="12817" width="12.85546875" style="483" bestFit="1" customWidth="1"/>
    <col min="12818" max="12818" width="11.7109375" style="483" customWidth="1"/>
    <col min="12819" max="12820" width="9.140625" style="483"/>
    <col min="12821" max="12821" width="9.28515625" style="483" bestFit="1" customWidth="1"/>
    <col min="12822" max="13056" width="9.140625" style="483"/>
    <col min="13057" max="13057" width="6.85546875" style="483" bestFit="1" customWidth="1"/>
    <col min="13058" max="13058" width="17" style="483" customWidth="1"/>
    <col min="13059" max="13059" width="16.28515625" style="483" bestFit="1" customWidth="1"/>
    <col min="13060" max="13060" width="7.42578125" style="483" customWidth="1"/>
    <col min="13061" max="13061" width="12.7109375" style="483" customWidth="1"/>
    <col min="13062" max="13062" width="7.28515625" style="483" customWidth="1"/>
    <col min="13063" max="13063" width="9.28515625" style="483" customWidth="1"/>
    <col min="13064" max="13064" width="15.7109375" style="483" bestFit="1" customWidth="1"/>
    <col min="13065" max="13065" width="13.42578125" style="483" customWidth="1"/>
    <col min="13066" max="13066" width="0" style="483" hidden="1" customWidth="1"/>
    <col min="13067" max="13067" width="11.5703125" style="483" customWidth="1"/>
    <col min="13068" max="13068" width="15.28515625" style="483" customWidth="1"/>
    <col min="13069" max="13070" width="8.7109375" style="483" customWidth="1"/>
    <col min="13071" max="13071" width="12.85546875" style="483" bestFit="1" customWidth="1"/>
    <col min="13072" max="13072" width="16" style="483" customWidth="1"/>
    <col min="13073" max="13073" width="12.85546875" style="483" bestFit="1" customWidth="1"/>
    <col min="13074" max="13074" width="11.7109375" style="483" customWidth="1"/>
    <col min="13075" max="13076" width="9.140625" style="483"/>
    <col min="13077" max="13077" width="9.28515625" style="483" bestFit="1" customWidth="1"/>
    <col min="13078" max="13312" width="9.140625" style="483"/>
    <col min="13313" max="13313" width="6.85546875" style="483" bestFit="1" customWidth="1"/>
    <col min="13314" max="13314" width="17" style="483" customWidth="1"/>
    <col min="13315" max="13315" width="16.28515625" style="483" bestFit="1" customWidth="1"/>
    <col min="13316" max="13316" width="7.42578125" style="483" customWidth="1"/>
    <col min="13317" max="13317" width="12.7109375" style="483" customWidth="1"/>
    <col min="13318" max="13318" width="7.28515625" style="483" customWidth="1"/>
    <col min="13319" max="13319" width="9.28515625" style="483" customWidth="1"/>
    <col min="13320" max="13320" width="15.7109375" style="483" bestFit="1" customWidth="1"/>
    <col min="13321" max="13321" width="13.42578125" style="483" customWidth="1"/>
    <col min="13322" max="13322" width="0" style="483" hidden="1" customWidth="1"/>
    <col min="13323" max="13323" width="11.5703125" style="483" customWidth="1"/>
    <col min="13324" max="13324" width="15.28515625" style="483" customWidth="1"/>
    <col min="13325" max="13326" width="8.7109375" style="483" customWidth="1"/>
    <col min="13327" max="13327" width="12.85546875" style="483" bestFit="1" customWidth="1"/>
    <col min="13328" max="13328" width="16" style="483" customWidth="1"/>
    <col min="13329" max="13329" width="12.85546875" style="483" bestFit="1" customWidth="1"/>
    <col min="13330" max="13330" width="11.7109375" style="483" customWidth="1"/>
    <col min="13331" max="13332" width="9.140625" style="483"/>
    <col min="13333" max="13333" width="9.28515625" style="483" bestFit="1" customWidth="1"/>
    <col min="13334" max="13568" width="9.140625" style="483"/>
    <col min="13569" max="13569" width="6.85546875" style="483" bestFit="1" customWidth="1"/>
    <col min="13570" max="13570" width="17" style="483" customWidth="1"/>
    <col min="13571" max="13571" width="16.28515625" style="483" bestFit="1" customWidth="1"/>
    <col min="13572" max="13572" width="7.42578125" style="483" customWidth="1"/>
    <col min="13573" max="13573" width="12.7109375" style="483" customWidth="1"/>
    <col min="13574" max="13574" width="7.28515625" style="483" customWidth="1"/>
    <col min="13575" max="13575" width="9.28515625" style="483" customWidth="1"/>
    <col min="13576" max="13576" width="15.7109375" style="483" bestFit="1" customWidth="1"/>
    <col min="13577" max="13577" width="13.42578125" style="483" customWidth="1"/>
    <col min="13578" max="13578" width="0" style="483" hidden="1" customWidth="1"/>
    <col min="13579" max="13579" width="11.5703125" style="483" customWidth="1"/>
    <col min="13580" max="13580" width="15.28515625" style="483" customWidth="1"/>
    <col min="13581" max="13582" width="8.7109375" style="483" customWidth="1"/>
    <col min="13583" max="13583" width="12.85546875" style="483" bestFit="1" customWidth="1"/>
    <col min="13584" max="13584" width="16" style="483" customWidth="1"/>
    <col min="13585" max="13585" width="12.85546875" style="483" bestFit="1" customWidth="1"/>
    <col min="13586" max="13586" width="11.7109375" style="483" customWidth="1"/>
    <col min="13587" max="13588" width="9.140625" style="483"/>
    <col min="13589" max="13589" width="9.28515625" style="483" bestFit="1" customWidth="1"/>
    <col min="13590" max="13824" width="9.140625" style="483"/>
    <col min="13825" max="13825" width="6.85546875" style="483" bestFit="1" customWidth="1"/>
    <col min="13826" max="13826" width="17" style="483" customWidth="1"/>
    <col min="13827" max="13827" width="16.28515625" style="483" bestFit="1" customWidth="1"/>
    <col min="13828" max="13828" width="7.42578125" style="483" customWidth="1"/>
    <col min="13829" max="13829" width="12.7109375" style="483" customWidth="1"/>
    <col min="13830" max="13830" width="7.28515625" style="483" customWidth="1"/>
    <col min="13831" max="13831" width="9.28515625" style="483" customWidth="1"/>
    <col min="13832" max="13832" width="15.7109375" style="483" bestFit="1" customWidth="1"/>
    <col min="13833" max="13833" width="13.42578125" style="483" customWidth="1"/>
    <col min="13834" max="13834" width="0" style="483" hidden="1" customWidth="1"/>
    <col min="13835" max="13835" width="11.5703125" style="483" customWidth="1"/>
    <col min="13836" max="13836" width="15.28515625" style="483" customWidth="1"/>
    <col min="13837" max="13838" width="8.7109375" style="483" customWidth="1"/>
    <col min="13839" max="13839" width="12.85546875" style="483" bestFit="1" customWidth="1"/>
    <col min="13840" max="13840" width="16" style="483" customWidth="1"/>
    <col min="13841" max="13841" width="12.85546875" style="483" bestFit="1" customWidth="1"/>
    <col min="13842" max="13842" width="11.7109375" style="483" customWidth="1"/>
    <col min="13843" max="13844" width="9.140625" style="483"/>
    <col min="13845" max="13845" width="9.28515625" style="483" bestFit="1" customWidth="1"/>
    <col min="13846" max="14080" width="9.140625" style="483"/>
    <col min="14081" max="14081" width="6.85546875" style="483" bestFit="1" customWidth="1"/>
    <col min="14082" max="14082" width="17" style="483" customWidth="1"/>
    <col min="14083" max="14083" width="16.28515625" style="483" bestFit="1" customWidth="1"/>
    <col min="14084" max="14084" width="7.42578125" style="483" customWidth="1"/>
    <col min="14085" max="14085" width="12.7109375" style="483" customWidth="1"/>
    <col min="14086" max="14086" width="7.28515625" style="483" customWidth="1"/>
    <col min="14087" max="14087" width="9.28515625" style="483" customWidth="1"/>
    <col min="14088" max="14088" width="15.7109375" style="483" bestFit="1" customWidth="1"/>
    <col min="14089" max="14089" width="13.42578125" style="483" customWidth="1"/>
    <col min="14090" max="14090" width="0" style="483" hidden="1" customWidth="1"/>
    <col min="14091" max="14091" width="11.5703125" style="483" customWidth="1"/>
    <col min="14092" max="14092" width="15.28515625" style="483" customWidth="1"/>
    <col min="14093" max="14094" width="8.7109375" style="483" customWidth="1"/>
    <col min="14095" max="14095" width="12.85546875" style="483" bestFit="1" customWidth="1"/>
    <col min="14096" max="14096" width="16" style="483" customWidth="1"/>
    <col min="14097" max="14097" width="12.85546875" style="483" bestFit="1" customWidth="1"/>
    <col min="14098" max="14098" width="11.7109375" style="483" customWidth="1"/>
    <col min="14099" max="14100" width="9.140625" style="483"/>
    <col min="14101" max="14101" width="9.28515625" style="483" bestFit="1" customWidth="1"/>
    <col min="14102" max="14336" width="9.140625" style="483"/>
    <col min="14337" max="14337" width="6.85546875" style="483" bestFit="1" customWidth="1"/>
    <col min="14338" max="14338" width="17" style="483" customWidth="1"/>
    <col min="14339" max="14339" width="16.28515625" style="483" bestFit="1" customWidth="1"/>
    <col min="14340" max="14340" width="7.42578125" style="483" customWidth="1"/>
    <col min="14341" max="14341" width="12.7109375" style="483" customWidth="1"/>
    <col min="14342" max="14342" width="7.28515625" style="483" customWidth="1"/>
    <col min="14343" max="14343" width="9.28515625" style="483" customWidth="1"/>
    <col min="14344" max="14344" width="15.7109375" style="483" bestFit="1" customWidth="1"/>
    <col min="14345" max="14345" width="13.42578125" style="483" customWidth="1"/>
    <col min="14346" max="14346" width="0" style="483" hidden="1" customWidth="1"/>
    <col min="14347" max="14347" width="11.5703125" style="483" customWidth="1"/>
    <col min="14348" max="14348" width="15.28515625" style="483" customWidth="1"/>
    <col min="14349" max="14350" width="8.7109375" style="483" customWidth="1"/>
    <col min="14351" max="14351" width="12.85546875" style="483" bestFit="1" customWidth="1"/>
    <col min="14352" max="14352" width="16" style="483" customWidth="1"/>
    <col min="14353" max="14353" width="12.85546875" style="483" bestFit="1" customWidth="1"/>
    <col min="14354" max="14354" width="11.7109375" style="483" customWidth="1"/>
    <col min="14355" max="14356" width="9.140625" style="483"/>
    <col min="14357" max="14357" width="9.28515625" style="483" bestFit="1" customWidth="1"/>
    <col min="14358" max="14592" width="9.140625" style="483"/>
    <col min="14593" max="14593" width="6.85546875" style="483" bestFit="1" customWidth="1"/>
    <col min="14594" max="14594" width="17" style="483" customWidth="1"/>
    <col min="14595" max="14595" width="16.28515625" style="483" bestFit="1" customWidth="1"/>
    <col min="14596" max="14596" width="7.42578125" style="483" customWidth="1"/>
    <col min="14597" max="14597" width="12.7109375" style="483" customWidth="1"/>
    <col min="14598" max="14598" width="7.28515625" style="483" customWidth="1"/>
    <col min="14599" max="14599" width="9.28515625" style="483" customWidth="1"/>
    <col min="14600" max="14600" width="15.7109375" style="483" bestFit="1" customWidth="1"/>
    <col min="14601" max="14601" width="13.42578125" style="483" customWidth="1"/>
    <col min="14602" max="14602" width="0" style="483" hidden="1" customWidth="1"/>
    <col min="14603" max="14603" width="11.5703125" style="483" customWidth="1"/>
    <col min="14604" max="14604" width="15.28515625" style="483" customWidth="1"/>
    <col min="14605" max="14606" width="8.7109375" style="483" customWidth="1"/>
    <col min="14607" max="14607" width="12.85546875" style="483" bestFit="1" customWidth="1"/>
    <col min="14608" max="14608" width="16" style="483" customWidth="1"/>
    <col min="14609" max="14609" width="12.85546875" style="483" bestFit="1" customWidth="1"/>
    <col min="14610" max="14610" width="11.7109375" style="483" customWidth="1"/>
    <col min="14611" max="14612" width="9.140625" style="483"/>
    <col min="14613" max="14613" width="9.28515625" style="483" bestFit="1" customWidth="1"/>
    <col min="14614" max="14848" width="9.140625" style="483"/>
    <col min="14849" max="14849" width="6.85546875" style="483" bestFit="1" customWidth="1"/>
    <col min="14850" max="14850" width="17" style="483" customWidth="1"/>
    <col min="14851" max="14851" width="16.28515625" style="483" bestFit="1" customWidth="1"/>
    <col min="14852" max="14852" width="7.42578125" style="483" customWidth="1"/>
    <col min="14853" max="14853" width="12.7109375" style="483" customWidth="1"/>
    <col min="14854" max="14854" width="7.28515625" style="483" customWidth="1"/>
    <col min="14855" max="14855" width="9.28515625" style="483" customWidth="1"/>
    <col min="14856" max="14856" width="15.7109375" style="483" bestFit="1" customWidth="1"/>
    <col min="14857" max="14857" width="13.42578125" style="483" customWidth="1"/>
    <col min="14858" max="14858" width="0" style="483" hidden="1" customWidth="1"/>
    <col min="14859" max="14859" width="11.5703125" style="483" customWidth="1"/>
    <col min="14860" max="14860" width="15.28515625" style="483" customWidth="1"/>
    <col min="14861" max="14862" width="8.7109375" style="483" customWidth="1"/>
    <col min="14863" max="14863" width="12.85546875" style="483" bestFit="1" customWidth="1"/>
    <col min="14864" max="14864" width="16" style="483" customWidth="1"/>
    <col min="14865" max="14865" width="12.85546875" style="483" bestFit="1" customWidth="1"/>
    <col min="14866" max="14866" width="11.7109375" style="483" customWidth="1"/>
    <col min="14867" max="14868" width="9.140625" style="483"/>
    <col min="14869" max="14869" width="9.28515625" style="483" bestFit="1" customWidth="1"/>
    <col min="14870" max="15104" width="9.140625" style="483"/>
    <col min="15105" max="15105" width="6.85546875" style="483" bestFit="1" customWidth="1"/>
    <col min="15106" max="15106" width="17" style="483" customWidth="1"/>
    <col min="15107" max="15107" width="16.28515625" style="483" bestFit="1" customWidth="1"/>
    <col min="15108" max="15108" width="7.42578125" style="483" customWidth="1"/>
    <col min="15109" max="15109" width="12.7109375" style="483" customWidth="1"/>
    <col min="15110" max="15110" width="7.28515625" style="483" customWidth="1"/>
    <col min="15111" max="15111" width="9.28515625" style="483" customWidth="1"/>
    <col min="15112" max="15112" width="15.7109375" style="483" bestFit="1" customWidth="1"/>
    <col min="15113" max="15113" width="13.42578125" style="483" customWidth="1"/>
    <col min="15114" max="15114" width="0" style="483" hidden="1" customWidth="1"/>
    <col min="15115" max="15115" width="11.5703125" style="483" customWidth="1"/>
    <col min="15116" max="15116" width="15.28515625" style="483" customWidth="1"/>
    <col min="15117" max="15118" width="8.7109375" style="483" customWidth="1"/>
    <col min="15119" max="15119" width="12.85546875" style="483" bestFit="1" customWidth="1"/>
    <col min="15120" max="15120" width="16" style="483" customWidth="1"/>
    <col min="15121" max="15121" width="12.85546875" style="483" bestFit="1" customWidth="1"/>
    <col min="15122" max="15122" width="11.7109375" style="483" customWidth="1"/>
    <col min="15123" max="15124" width="9.140625" style="483"/>
    <col min="15125" max="15125" width="9.28515625" style="483" bestFit="1" customWidth="1"/>
    <col min="15126" max="15360" width="9.140625" style="483"/>
    <col min="15361" max="15361" width="6.85546875" style="483" bestFit="1" customWidth="1"/>
    <col min="15362" max="15362" width="17" style="483" customWidth="1"/>
    <col min="15363" max="15363" width="16.28515625" style="483" bestFit="1" customWidth="1"/>
    <col min="15364" max="15364" width="7.42578125" style="483" customWidth="1"/>
    <col min="15365" max="15365" width="12.7109375" style="483" customWidth="1"/>
    <col min="15366" max="15366" width="7.28515625" style="483" customWidth="1"/>
    <col min="15367" max="15367" width="9.28515625" style="483" customWidth="1"/>
    <col min="15368" max="15368" width="15.7109375" style="483" bestFit="1" customWidth="1"/>
    <col min="15369" max="15369" width="13.42578125" style="483" customWidth="1"/>
    <col min="15370" max="15370" width="0" style="483" hidden="1" customWidth="1"/>
    <col min="15371" max="15371" width="11.5703125" style="483" customWidth="1"/>
    <col min="15372" max="15372" width="15.28515625" style="483" customWidth="1"/>
    <col min="15373" max="15374" width="8.7109375" style="483" customWidth="1"/>
    <col min="15375" max="15375" width="12.85546875" style="483" bestFit="1" customWidth="1"/>
    <col min="15376" max="15376" width="16" style="483" customWidth="1"/>
    <col min="15377" max="15377" width="12.85546875" style="483" bestFit="1" customWidth="1"/>
    <col min="15378" max="15378" width="11.7109375" style="483" customWidth="1"/>
    <col min="15379" max="15380" width="9.140625" style="483"/>
    <col min="15381" max="15381" width="9.28515625" style="483" bestFit="1" customWidth="1"/>
    <col min="15382" max="15616" width="9.140625" style="483"/>
    <col min="15617" max="15617" width="6.85546875" style="483" bestFit="1" customWidth="1"/>
    <col min="15618" max="15618" width="17" style="483" customWidth="1"/>
    <col min="15619" max="15619" width="16.28515625" style="483" bestFit="1" customWidth="1"/>
    <col min="15620" max="15620" width="7.42578125" style="483" customWidth="1"/>
    <col min="15621" max="15621" width="12.7109375" style="483" customWidth="1"/>
    <col min="15622" max="15622" width="7.28515625" style="483" customWidth="1"/>
    <col min="15623" max="15623" width="9.28515625" style="483" customWidth="1"/>
    <col min="15624" max="15624" width="15.7109375" style="483" bestFit="1" customWidth="1"/>
    <col min="15625" max="15625" width="13.42578125" style="483" customWidth="1"/>
    <col min="15626" max="15626" width="0" style="483" hidden="1" customWidth="1"/>
    <col min="15627" max="15627" width="11.5703125" style="483" customWidth="1"/>
    <col min="15628" max="15628" width="15.28515625" style="483" customWidth="1"/>
    <col min="15629" max="15630" width="8.7109375" style="483" customWidth="1"/>
    <col min="15631" max="15631" width="12.85546875" style="483" bestFit="1" customWidth="1"/>
    <col min="15632" max="15632" width="16" style="483" customWidth="1"/>
    <col min="15633" max="15633" width="12.85546875" style="483" bestFit="1" customWidth="1"/>
    <col min="15634" max="15634" width="11.7109375" style="483" customWidth="1"/>
    <col min="15635" max="15636" width="9.140625" style="483"/>
    <col min="15637" max="15637" width="9.28515625" style="483" bestFit="1" customWidth="1"/>
    <col min="15638" max="15872" width="9.140625" style="483"/>
    <col min="15873" max="15873" width="6.85546875" style="483" bestFit="1" customWidth="1"/>
    <col min="15874" max="15874" width="17" style="483" customWidth="1"/>
    <col min="15875" max="15875" width="16.28515625" style="483" bestFit="1" customWidth="1"/>
    <col min="15876" max="15876" width="7.42578125" style="483" customWidth="1"/>
    <col min="15877" max="15877" width="12.7109375" style="483" customWidth="1"/>
    <col min="15878" max="15878" width="7.28515625" style="483" customWidth="1"/>
    <col min="15879" max="15879" width="9.28515625" style="483" customWidth="1"/>
    <col min="15880" max="15880" width="15.7109375" style="483" bestFit="1" customWidth="1"/>
    <col min="15881" max="15881" width="13.42578125" style="483" customWidth="1"/>
    <col min="15882" max="15882" width="0" style="483" hidden="1" customWidth="1"/>
    <col min="15883" max="15883" width="11.5703125" style="483" customWidth="1"/>
    <col min="15884" max="15884" width="15.28515625" style="483" customWidth="1"/>
    <col min="15885" max="15886" width="8.7109375" style="483" customWidth="1"/>
    <col min="15887" max="15887" width="12.85546875" style="483" bestFit="1" customWidth="1"/>
    <col min="15888" max="15888" width="16" style="483" customWidth="1"/>
    <col min="15889" max="15889" width="12.85546875" style="483" bestFit="1" customWidth="1"/>
    <col min="15890" max="15890" width="11.7109375" style="483" customWidth="1"/>
    <col min="15891" max="15892" width="9.140625" style="483"/>
    <col min="15893" max="15893" width="9.28515625" style="483" bestFit="1" customWidth="1"/>
    <col min="15894" max="16128" width="9.140625" style="483"/>
    <col min="16129" max="16129" width="6.85546875" style="483" bestFit="1" customWidth="1"/>
    <col min="16130" max="16130" width="17" style="483" customWidth="1"/>
    <col min="16131" max="16131" width="16.28515625" style="483" bestFit="1" customWidth="1"/>
    <col min="16132" max="16132" width="7.42578125" style="483" customWidth="1"/>
    <col min="16133" max="16133" width="12.7109375" style="483" customWidth="1"/>
    <col min="16134" max="16134" width="7.28515625" style="483" customWidth="1"/>
    <col min="16135" max="16135" width="9.28515625" style="483" customWidth="1"/>
    <col min="16136" max="16136" width="15.7109375" style="483" bestFit="1" customWidth="1"/>
    <col min="16137" max="16137" width="13.42578125" style="483" customWidth="1"/>
    <col min="16138" max="16138" width="0" style="483" hidden="1" customWidth="1"/>
    <col min="16139" max="16139" width="11.5703125" style="483" customWidth="1"/>
    <col min="16140" max="16140" width="15.28515625" style="483" customWidth="1"/>
    <col min="16141" max="16142" width="8.7109375" style="483" customWidth="1"/>
    <col min="16143" max="16143" width="12.85546875" style="483" bestFit="1" customWidth="1"/>
    <col min="16144" max="16144" width="16" style="483" customWidth="1"/>
    <col min="16145" max="16145" width="12.85546875" style="483" bestFit="1" customWidth="1"/>
    <col min="16146" max="16146" width="11.7109375" style="483" customWidth="1"/>
    <col min="16147" max="16148" width="9.140625" style="483"/>
    <col min="16149" max="16149" width="9.28515625" style="483" bestFit="1" customWidth="1"/>
    <col min="16150" max="16384" width="9.140625" style="483"/>
  </cols>
  <sheetData>
    <row r="1" spans="1:237" ht="16.5">
      <c r="P1" s="782" t="s">
        <v>1610</v>
      </c>
      <c r="Q1" s="782"/>
      <c r="R1" s="782"/>
    </row>
    <row r="2" spans="1:237" s="581" customFormat="1" ht="74.25" customHeight="1">
      <c r="A2" s="575" t="s">
        <v>71</v>
      </c>
      <c r="B2" s="576" t="s">
        <v>1551</v>
      </c>
      <c r="C2" s="577" t="s">
        <v>416</v>
      </c>
      <c r="D2" s="577" t="s">
        <v>1552</v>
      </c>
      <c r="E2" s="577" t="s">
        <v>1553</v>
      </c>
      <c r="F2" s="577" t="s">
        <v>1554</v>
      </c>
      <c r="G2" s="577" t="s">
        <v>1224</v>
      </c>
      <c r="H2" s="912" t="s">
        <v>1555</v>
      </c>
      <c r="I2" s="912"/>
      <c r="J2" s="578" t="s">
        <v>1556</v>
      </c>
      <c r="K2" s="577" t="s">
        <v>1557</v>
      </c>
      <c r="L2" s="579" t="s">
        <v>1683</v>
      </c>
      <c r="M2" s="579" t="s">
        <v>1558</v>
      </c>
      <c r="N2" s="579" t="s">
        <v>1559</v>
      </c>
      <c r="O2" s="579" t="s">
        <v>1684</v>
      </c>
      <c r="P2" s="579" t="s">
        <v>1685</v>
      </c>
      <c r="Q2" s="579" t="s">
        <v>1686</v>
      </c>
      <c r="R2" s="579" t="s">
        <v>1687</v>
      </c>
      <c r="S2" s="580"/>
      <c r="T2" s="580"/>
      <c r="U2" s="580"/>
      <c r="V2" s="580"/>
      <c r="W2" s="580"/>
      <c r="X2" s="580"/>
      <c r="Y2" s="580"/>
      <c r="Z2" s="580"/>
      <c r="AA2" s="580"/>
      <c r="AB2" s="580"/>
      <c r="AC2" s="580"/>
      <c r="AD2" s="580"/>
      <c r="AE2" s="580"/>
      <c r="AF2" s="580"/>
      <c r="AG2" s="580"/>
      <c r="AH2" s="580"/>
      <c r="AI2" s="580"/>
      <c r="AJ2" s="580"/>
      <c r="AK2" s="580"/>
      <c r="AL2" s="580"/>
      <c r="AM2" s="580"/>
      <c r="AN2" s="580"/>
      <c r="AO2" s="580"/>
      <c r="AP2" s="580"/>
      <c r="AQ2" s="580"/>
      <c r="AR2" s="580"/>
      <c r="AS2" s="580"/>
      <c r="AT2" s="580"/>
      <c r="AU2" s="580"/>
      <c r="AV2" s="580"/>
      <c r="AW2" s="580"/>
      <c r="AX2" s="580"/>
      <c r="AY2" s="580"/>
      <c r="AZ2" s="580"/>
      <c r="BA2" s="580"/>
      <c r="BB2" s="580"/>
      <c r="BC2" s="580"/>
      <c r="BD2" s="580"/>
      <c r="BE2" s="580"/>
      <c r="BF2" s="580"/>
      <c r="BG2" s="580"/>
      <c r="BH2" s="580"/>
      <c r="BI2" s="580"/>
      <c r="BJ2" s="580"/>
      <c r="BK2" s="580"/>
      <c r="BL2" s="580"/>
      <c r="BM2" s="580"/>
      <c r="BN2" s="580"/>
      <c r="BO2" s="580"/>
      <c r="BP2" s="580"/>
      <c r="BQ2" s="580"/>
      <c r="BR2" s="580"/>
      <c r="BS2" s="580"/>
      <c r="BT2" s="580"/>
      <c r="BU2" s="580"/>
      <c r="BV2" s="580"/>
      <c r="BW2" s="580"/>
      <c r="BX2" s="580"/>
      <c r="BY2" s="580"/>
      <c r="BZ2" s="580"/>
      <c r="CA2" s="580"/>
      <c r="CB2" s="580"/>
      <c r="CC2" s="580"/>
      <c r="CD2" s="580"/>
      <c r="CE2" s="580"/>
      <c r="CF2" s="580"/>
      <c r="CG2" s="580"/>
      <c r="CH2" s="580"/>
      <c r="CI2" s="580"/>
      <c r="CJ2" s="580"/>
      <c r="CK2" s="580"/>
      <c r="CL2" s="580"/>
      <c r="CM2" s="580"/>
      <c r="CN2" s="580"/>
      <c r="CO2" s="580"/>
      <c r="CP2" s="580"/>
      <c r="CQ2" s="580"/>
      <c r="CR2" s="580"/>
      <c r="CS2" s="580"/>
      <c r="CT2" s="580"/>
      <c r="CU2" s="580"/>
      <c r="CV2" s="580"/>
      <c r="CW2" s="580"/>
      <c r="CX2" s="580"/>
      <c r="CY2" s="580"/>
      <c r="CZ2" s="580"/>
      <c r="DA2" s="580"/>
      <c r="DB2" s="580"/>
      <c r="DC2" s="580"/>
      <c r="DD2" s="580"/>
      <c r="DE2" s="580"/>
      <c r="DF2" s="580"/>
      <c r="DG2" s="580"/>
      <c r="DH2" s="580"/>
      <c r="DI2" s="580"/>
      <c r="DJ2" s="580"/>
      <c r="DK2" s="580"/>
      <c r="DL2" s="580"/>
      <c r="DM2" s="580"/>
      <c r="DN2" s="580"/>
      <c r="DO2" s="580"/>
      <c r="DP2" s="580"/>
      <c r="DQ2" s="580"/>
      <c r="DR2" s="580"/>
      <c r="DS2" s="580"/>
      <c r="DT2" s="580"/>
      <c r="DU2" s="580"/>
      <c r="DV2" s="580"/>
      <c r="DW2" s="580"/>
      <c r="DX2" s="580"/>
      <c r="DY2" s="580"/>
      <c r="DZ2" s="580"/>
      <c r="EA2" s="580"/>
      <c r="EB2" s="580"/>
      <c r="EC2" s="580"/>
      <c r="ED2" s="580"/>
      <c r="EE2" s="580"/>
      <c r="EF2" s="580"/>
      <c r="EG2" s="580"/>
      <c r="EH2" s="580"/>
      <c r="EI2" s="580"/>
      <c r="EJ2" s="580"/>
      <c r="EK2" s="580"/>
      <c r="EL2" s="580"/>
      <c r="EM2" s="580"/>
      <c r="EN2" s="580"/>
      <c r="EO2" s="580"/>
      <c r="EP2" s="580"/>
      <c r="EQ2" s="580"/>
      <c r="ER2" s="580"/>
      <c r="ES2" s="580"/>
      <c r="ET2" s="580"/>
      <c r="EU2" s="580"/>
      <c r="EV2" s="580"/>
      <c r="EW2" s="580"/>
      <c r="EX2" s="580"/>
      <c r="EY2" s="580"/>
      <c r="EZ2" s="580"/>
      <c r="FA2" s="580"/>
      <c r="FB2" s="580"/>
      <c r="FC2" s="580"/>
      <c r="FD2" s="580"/>
      <c r="FE2" s="580"/>
      <c r="FF2" s="580"/>
      <c r="FG2" s="580"/>
      <c r="FH2" s="580"/>
      <c r="FI2" s="580"/>
      <c r="FJ2" s="580"/>
      <c r="FK2" s="580"/>
      <c r="FL2" s="580"/>
      <c r="FM2" s="580"/>
      <c r="FN2" s="580"/>
      <c r="FO2" s="580"/>
      <c r="FP2" s="580"/>
      <c r="FQ2" s="580"/>
      <c r="FR2" s="580"/>
      <c r="FS2" s="580"/>
      <c r="FT2" s="580"/>
      <c r="FU2" s="580"/>
      <c r="FV2" s="580"/>
      <c r="FW2" s="580"/>
      <c r="FX2" s="580"/>
      <c r="FY2" s="580"/>
      <c r="FZ2" s="580"/>
      <c r="GA2" s="580"/>
      <c r="GB2" s="580"/>
      <c r="GC2" s="580"/>
      <c r="GD2" s="580"/>
      <c r="GE2" s="580"/>
      <c r="GF2" s="580"/>
      <c r="GG2" s="580"/>
      <c r="GH2" s="580"/>
      <c r="GI2" s="580"/>
      <c r="GJ2" s="580"/>
      <c r="GK2" s="580"/>
      <c r="GL2" s="580"/>
      <c r="GM2" s="580"/>
      <c r="GN2" s="580"/>
      <c r="GO2" s="580"/>
      <c r="GP2" s="580"/>
      <c r="GQ2" s="580"/>
      <c r="GR2" s="580"/>
      <c r="GS2" s="580"/>
      <c r="GT2" s="580"/>
      <c r="GU2" s="580"/>
      <c r="GV2" s="580"/>
      <c r="GW2" s="580"/>
      <c r="GX2" s="580"/>
      <c r="GY2" s="580"/>
      <c r="GZ2" s="580"/>
      <c r="HA2" s="580"/>
      <c r="HB2" s="580"/>
      <c r="HC2" s="580"/>
      <c r="HD2" s="580"/>
      <c r="HE2" s="580"/>
      <c r="HF2" s="580"/>
      <c r="HG2" s="580"/>
      <c r="HH2" s="580"/>
      <c r="HI2" s="580"/>
      <c r="HJ2" s="580"/>
      <c r="HK2" s="580"/>
      <c r="HL2" s="580"/>
      <c r="HM2" s="580"/>
      <c r="HN2" s="580"/>
      <c r="HO2" s="580"/>
      <c r="HP2" s="580"/>
      <c r="HQ2" s="580"/>
      <c r="HR2" s="580"/>
      <c r="HS2" s="580"/>
      <c r="HT2" s="580"/>
      <c r="HU2" s="580"/>
      <c r="HV2" s="580"/>
      <c r="HW2" s="580"/>
      <c r="HX2" s="580"/>
      <c r="HY2" s="580"/>
      <c r="HZ2" s="580"/>
      <c r="IA2" s="580"/>
      <c r="IB2" s="580"/>
      <c r="IC2" s="580"/>
    </row>
    <row r="3" spans="1:237" s="482" customFormat="1">
      <c r="A3" s="484">
        <v>1</v>
      </c>
      <c r="B3" s="911" t="s">
        <v>1560</v>
      </c>
      <c r="C3" s="481" t="s">
        <v>1560</v>
      </c>
      <c r="D3" s="484">
        <v>0.9</v>
      </c>
      <c r="E3" s="484">
        <v>1597</v>
      </c>
      <c r="F3" s="484">
        <v>27</v>
      </c>
      <c r="G3" s="484">
        <v>6.976</v>
      </c>
      <c r="H3" s="485" t="s">
        <v>1561</v>
      </c>
      <c r="I3" s="485"/>
      <c r="J3" s="486">
        <v>1.4238773274917853</v>
      </c>
      <c r="K3" s="487">
        <v>10.5556</v>
      </c>
      <c r="L3" s="488">
        <v>2574259.9999999977</v>
      </c>
      <c r="M3" s="487">
        <v>0.32186779496566564</v>
      </c>
      <c r="N3" s="487">
        <v>0.16907955269494152</v>
      </c>
      <c r="O3" s="489">
        <v>19254.779460899939</v>
      </c>
      <c r="P3" s="489">
        <v>39157.199999999997</v>
      </c>
      <c r="Q3" s="489">
        <v>58411.979460899936</v>
      </c>
      <c r="R3" s="490">
        <f t="shared" ref="R3:R26" si="0">Q3/L3</f>
        <v>2.2690784715180282E-2</v>
      </c>
    </row>
    <row r="4" spans="1:237" s="482" customFormat="1">
      <c r="A4" s="484">
        <v>2</v>
      </c>
      <c r="B4" s="911"/>
      <c r="C4" s="491" t="s">
        <v>668</v>
      </c>
      <c r="D4" s="484">
        <v>1.8</v>
      </c>
      <c r="E4" s="484">
        <v>4304</v>
      </c>
      <c r="F4" s="484">
        <v>123</v>
      </c>
      <c r="G4" s="484">
        <v>59.695</v>
      </c>
      <c r="H4" s="485" t="s">
        <v>1562</v>
      </c>
      <c r="I4" s="485"/>
      <c r="J4" s="486">
        <v>10.04497751124438</v>
      </c>
      <c r="K4" s="487">
        <v>9.9</v>
      </c>
      <c r="L4" s="488">
        <v>7168719.9999999935</v>
      </c>
      <c r="M4" s="487">
        <v>0.40896903146600178</v>
      </c>
      <c r="N4" s="487">
        <v>0.2397696775285682</v>
      </c>
      <c r="O4" s="489">
        <v>422176.85740520176</v>
      </c>
      <c r="P4" s="489">
        <v>114720.96000000001</v>
      </c>
      <c r="Q4" s="489">
        <v>536897.81740520173</v>
      </c>
      <c r="R4" s="490">
        <f t="shared" si="0"/>
        <v>7.4894516371849115E-2</v>
      </c>
    </row>
    <row r="5" spans="1:237" s="482" customFormat="1">
      <c r="A5" s="484">
        <v>3</v>
      </c>
      <c r="B5" s="911"/>
      <c r="C5" s="481" t="s">
        <v>1563</v>
      </c>
      <c r="D5" s="484">
        <v>1.4</v>
      </c>
      <c r="E5" s="484">
        <v>2712</v>
      </c>
      <c r="F5" s="484">
        <v>111</v>
      </c>
      <c r="G5" s="484">
        <v>71.558000000000007</v>
      </c>
      <c r="H5" s="485"/>
      <c r="I5" s="485"/>
      <c r="J5" s="486">
        <v>16.95317131001778</v>
      </c>
      <c r="K5" s="487">
        <v>9.23</v>
      </c>
      <c r="L5" s="488">
        <v>2744010</v>
      </c>
      <c r="M5" s="487">
        <v>0.18568058724655098</v>
      </c>
      <c r="N5" s="487">
        <v>7.9838272510122113E-2</v>
      </c>
      <c r="O5" s="489">
        <v>200023.61441595954</v>
      </c>
      <c r="P5" s="489">
        <v>74372.399999999994</v>
      </c>
      <c r="Q5" s="489">
        <v>274396.01441595954</v>
      </c>
      <c r="R5" s="490">
        <f t="shared" si="0"/>
        <v>9.999818310281651E-2</v>
      </c>
    </row>
    <row r="6" spans="1:237" s="482" customFormat="1">
      <c r="A6" s="484">
        <v>4</v>
      </c>
      <c r="B6" s="911"/>
      <c r="C6" s="491" t="s">
        <v>1564</v>
      </c>
      <c r="D6" s="484">
        <v>3.2</v>
      </c>
      <c r="E6" s="484">
        <v>4458</v>
      </c>
      <c r="F6" s="484">
        <v>128</v>
      </c>
      <c r="G6" s="484">
        <v>59.174999999999997</v>
      </c>
      <c r="H6" s="485"/>
      <c r="I6" s="485"/>
      <c r="J6" s="486">
        <v>16.187989556135772</v>
      </c>
      <c r="K6" s="487">
        <v>9.3130000000000006</v>
      </c>
      <c r="L6" s="484">
        <v>6232313</v>
      </c>
      <c r="M6" s="487">
        <v>0.18575750801769259</v>
      </c>
      <c r="N6" s="487">
        <v>7.9881348654767953E-2</v>
      </c>
      <c r="O6" s="489">
        <v>433851.58081377571</v>
      </c>
      <c r="P6" s="489">
        <v>113004</v>
      </c>
      <c r="Q6" s="489">
        <v>546855.58081377577</v>
      </c>
      <c r="R6" s="490">
        <f t="shared" si="0"/>
        <v>8.7745204840285751E-2</v>
      </c>
    </row>
    <row r="7" spans="1:237" s="482" customFormat="1" ht="38.25">
      <c r="A7" s="484">
        <v>5</v>
      </c>
      <c r="B7" s="911" t="s">
        <v>1565</v>
      </c>
      <c r="C7" s="481" t="s">
        <v>1566</v>
      </c>
      <c r="D7" s="484">
        <v>3.5</v>
      </c>
      <c r="E7" s="484">
        <v>3058</v>
      </c>
      <c r="F7" s="484">
        <v>30</v>
      </c>
      <c r="G7" s="484">
        <v>6.1689999999999996</v>
      </c>
      <c r="H7" s="485" t="s">
        <v>1567</v>
      </c>
      <c r="I7" s="485" t="s">
        <v>1568</v>
      </c>
      <c r="J7" s="486">
        <v>2.2613065326633168</v>
      </c>
      <c r="K7" s="487">
        <v>10.452200000000001</v>
      </c>
      <c r="L7" s="484">
        <v>6923600</v>
      </c>
      <c r="M7" s="487">
        <v>0.22064916158672612</v>
      </c>
      <c r="N7" s="487">
        <v>0.10027498523226545</v>
      </c>
      <c r="O7" s="489">
        <v>71151.118521406272</v>
      </c>
      <c r="P7" s="489">
        <v>70605.600000000006</v>
      </c>
      <c r="Q7" s="489">
        <v>141756.71852140629</v>
      </c>
      <c r="R7" s="490">
        <f t="shared" si="0"/>
        <v>2.0474423496650049E-2</v>
      </c>
    </row>
    <row r="8" spans="1:237" s="482" customFormat="1">
      <c r="A8" s="484">
        <v>6</v>
      </c>
      <c r="B8" s="911"/>
      <c r="C8" s="481" t="s">
        <v>1209</v>
      </c>
      <c r="D8" s="484">
        <v>4.9000000000000004</v>
      </c>
      <c r="E8" s="484">
        <v>9147</v>
      </c>
      <c r="F8" s="484">
        <v>65</v>
      </c>
      <c r="G8" s="484">
        <v>7.5350000000000001</v>
      </c>
      <c r="H8" s="485" t="s">
        <v>1569</v>
      </c>
      <c r="I8" s="485" t="s">
        <v>1570</v>
      </c>
      <c r="J8" s="486">
        <v>8.0675422138836765</v>
      </c>
      <c r="K8" s="487">
        <v>9.9858000000000011</v>
      </c>
      <c r="L8" s="484">
        <v>7053000</v>
      </c>
      <c r="M8" s="487">
        <v>0.15105759592896245</v>
      </c>
      <c r="N8" s="487">
        <v>6.1290156880175119E-2</v>
      </c>
      <c r="O8" s="489">
        <v>230867.76293624364</v>
      </c>
      <c r="P8" s="489">
        <v>83220</v>
      </c>
      <c r="Q8" s="489">
        <v>314087.76293624367</v>
      </c>
      <c r="R8" s="490">
        <f t="shared" si="0"/>
        <v>4.4532505733197739E-2</v>
      </c>
    </row>
    <row r="9" spans="1:237" s="482" customFormat="1" ht="38.25">
      <c r="A9" s="484">
        <v>7</v>
      </c>
      <c r="B9" s="911"/>
      <c r="C9" s="481" t="s">
        <v>1571</v>
      </c>
      <c r="D9" s="484">
        <v>5.7</v>
      </c>
      <c r="E9" s="484">
        <v>3761</v>
      </c>
      <c r="F9" s="484">
        <v>23</v>
      </c>
      <c r="G9" s="484">
        <v>4.2069999999999999</v>
      </c>
      <c r="H9" s="485" t="s">
        <v>1572</v>
      </c>
      <c r="I9" s="485" t="s">
        <v>1573</v>
      </c>
      <c r="J9" s="486">
        <v>7.7072538860103625</v>
      </c>
      <c r="K9" s="487">
        <v>9.722900000000001</v>
      </c>
      <c r="L9" s="484">
        <v>18048320</v>
      </c>
      <c r="M9" s="487">
        <v>0.33359949842666858</v>
      </c>
      <c r="N9" s="487">
        <v>0.17798188727336797</v>
      </c>
      <c r="O9" s="489">
        <v>742141.75427699881</v>
      </c>
      <c r="P9" s="489">
        <v>81608.160000000003</v>
      </c>
      <c r="Q9" s="489">
        <v>823749.91427699884</v>
      </c>
      <c r="R9" s="490">
        <f t="shared" si="0"/>
        <v>4.564136242470207E-2</v>
      </c>
    </row>
    <row r="10" spans="1:237" s="492" customFormat="1" ht="38.25">
      <c r="A10" s="484">
        <v>8</v>
      </c>
      <c r="B10" s="911"/>
      <c r="C10" s="481" t="s">
        <v>1574</v>
      </c>
      <c r="D10" s="484">
        <v>3.5</v>
      </c>
      <c r="E10" s="484">
        <v>11733</v>
      </c>
      <c r="F10" s="484">
        <v>120</v>
      </c>
      <c r="G10" s="484">
        <f>18.727+0.007</f>
        <v>18.734000000000002</v>
      </c>
      <c r="H10" s="485" t="s">
        <v>1575</v>
      </c>
      <c r="I10" s="485" t="s">
        <v>1576</v>
      </c>
      <c r="J10" s="486">
        <v>9.44</v>
      </c>
      <c r="K10" s="484">
        <v>10.01</v>
      </c>
      <c r="L10" s="484">
        <v>6201787.3949999996</v>
      </c>
      <c r="M10" s="487">
        <v>0.18317376393343845</v>
      </c>
      <c r="N10" s="487">
        <v>7.8438968635511655E-2</v>
      </c>
      <c r="O10" s="489">
        <v>250800.75831518497</v>
      </c>
      <c r="P10" s="489">
        <v>264569.52</v>
      </c>
      <c r="Q10" s="489">
        <v>515370.27831518499</v>
      </c>
      <c r="R10" s="490">
        <f t="shared" si="0"/>
        <v>8.3100281497989828E-2</v>
      </c>
    </row>
    <row r="11" spans="1:237" s="482" customFormat="1" ht="38.25">
      <c r="A11" s="484">
        <v>9</v>
      </c>
      <c r="B11" s="911"/>
      <c r="C11" s="481" t="s">
        <v>1577</v>
      </c>
      <c r="D11" s="484">
        <v>1.8</v>
      </c>
      <c r="E11" s="484">
        <v>2267</v>
      </c>
      <c r="F11" s="484">
        <v>19</v>
      </c>
      <c r="G11" s="484">
        <f>3.792+0.075</f>
        <v>3.867</v>
      </c>
      <c r="H11" s="485" t="s">
        <v>1578</v>
      </c>
      <c r="I11" s="485" t="s">
        <v>1579</v>
      </c>
      <c r="J11" s="486">
        <v>1.6375545851528384</v>
      </c>
      <c r="K11" s="487">
        <v>10.7052</v>
      </c>
      <c r="L11" s="488">
        <v>1467800</v>
      </c>
      <c r="M11" s="487">
        <v>9.1461286913521164E-2</v>
      </c>
      <c r="N11" s="487">
        <v>3.3294002976770556E-2</v>
      </c>
      <c r="O11" s="489">
        <v>8749.663982295302</v>
      </c>
      <c r="P11" s="489">
        <v>51946.8</v>
      </c>
      <c r="Q11" s="489">
        <v>60696.463982295303</v>
      </c>
      <c r="R11" s="490">
        <f t="shared" si="0"/>
        <v>4.1351998897871167E-2</v>
      </c>
    </row>
    <row r="12" spans="1:237" s="482" customFormat="1" ht="38.25">
      <c r="A12" s="484">
        <v>10</v>
      </c>
      <c r="B12" s="911"/>
      <c r="C12" s="481" t="s">
        <v>1580</v>
      </c>
      <c r="D12" s="484">
        <v>3.4</v>
      </c>
      <c r="E12" s="484">
        <v>6797</v>
      </c>
      <c r="F12" s="484">
        <v>165</v>
      </c>
      <c r="G12" s="484">
        <v>63.402000000000001</v>
      </c>
      <c r="H12" s="485" t="s">
        <v>1581</v>
      </c>
      <c r="I12" s="485" t="s">
        <v>1582</v>
      </c>
      <c r="J12" s="486">
        <v>13.898131558740722</v>
      </c>
      <c r="K12" s="487">
        <v>9.0101000000000013</v>
      </c>
      <c r="L12" s="484">
        <v>11752400</v>
      </c>
      <c r="M12" s="487">
        <v>0.34338320284514506</v>
      </c>
      <c r="N12" s="487">
        <v>0.18555337765087654</v>
      </c>
      <c r="O12" s="489">
        <v>882618.04040437145</v>
      </c>
      <c r="P12" s="489">
        <v>176820.6</v>
      </c>
      <c r="Q12" s="489">
        <v>1059438.6404043715</v>
      </c>
      <c r="R12" s="490">
        <f t="shared" si="0"/>
        <v>9.0146577754703E-2</v>
      </c>
    </row>
    <row r="13" spans="1:237" s="482" customFormat="1">
      <c r="A13" s="484">
        <v>11</v>
      </c>
      <c r="B13" s="911" t="s">
        <v>704</v>
      </c>
      <c r="C13" s="481" t="s">
        <v>1583</v>
      </c>
      <c r="D13" s="484">
        <v>5.0999999999999996</v>
      </c>
      <c r="E13" s="484">
        <v>7292</v>
      </c>
      <c r="F13" s="488">
        <v>59</v>
      </c>
      <c r="G13" s="484">
        <v>6.7539999999999996</v>
      </c>
      <c r="H13" s="485" t="s">
        <v>1584</v>
      </c>
      <c r="I13" s="485"/>
      <c r="J13" s="486">
        <v>3.0780923427702831</v>
      </c>
      <c r="K13" s="487">
        <v>10.388400000000001</v>
      </c>
      <c r="L13" s="488">
        <v>20655127</v>
      </c>
      <c r="M13" s="487">
        <v>0.4480127702917846</v>
      </c>
      <c r="N13" s="487">
        <v>0.27490464072869891</v>
      </c>
      <c r="O13" s="489">
        <v>390122.6737509112</v>
      </c>
      <c r="P13" s="489">
        <v>80854.8</v>
      </c>
      <c r="Q13" s="489">
        <v>470977.47375091119</v>
      </c>
      <c r="R13" s="490">
        <f t="shared" si="0"/>
        <v>2.2801964555866017E-2</v>
      </c>
    </row>
    <row r="14" spans="1:237" s="482" customFormat="1">
      <c r="A14" s="484">
        <v>12</v>
      </c>
      <c r="B14" s="911"/>
      <c r="C14" s="481" t="s">
        <v>659</v>
      </c>
      <c r="D14" s="484">
        <v>3.33</v>
      </c>
      <c r="E14" s="484">
        <v>6100</v>
      </c>
      <c r="F14" s="488">
        <v>65</v>
      </c>
      <c r="G14" s="484">
        <v>17.962</v>
      </c>
      <c r="H14" s="485" t="s">
        <v>1585</v>
      </c>
      <c r="I14" s="485"/>
      <c r="J14" s="486">
        <v>3.5621198957428324</v>
      </c>
      <c r="K14" s="487">
        <v>10.3796</v>
      </c>
      <c r="L14" s="488">
        <v>14321481</v>
      </c>
      <c r="M14" s="487">
        <v>0.47346430937560746</v>
      </c>
      <c r="N14" s="487">
        <v>0.29895720938944692</v>
      </c>
      <c r="O14" s="489">
        <v>322120.41397294129</v>
      </c>
      <c r="P14" s="489">
        <v>89352</v>
      </c>
      <c r="Q14" s="489">
        <v>411472.41397294129</v>
      </c>
      <c r="R14" s="490">
        <f t="shared" si="0"/>
        <v>2.8731135695598889E-2</v>
      </c>
    </row>
    <row r="15" spans="1:237" s="482" customFormat="1">
      <c r="A15" s="484">
        <v>13</v>
      </c>
      <c r="B15" s="911"/>
      <c r="C15" s="481" t="s">
        <v>704</v>
      </c>
      <c r="D15" s="484">
        <v>2</v>
      </c>
      <c r="E15" s="484">
        <v>2273</v>
      </c>
      <c r="F15" s="488">
        <v>23</v>
      </c>
      <c r="G15" s="484">
        <v>5.6150000000000002</v>
      </c>
      <c r="H15" s="485" t="s">
        <v>1586</v>
      </c>
      <c r="I15" s="485"/>
      <c r="J15" s="486">
        <v>1.1369253583786454</v>
      </c>
      <c r="K15" s="487">
        <v>10.693099999999999</v>
      </c>
      <c r="L15" s="488">
        <v>9482429</v>
      </c>
      <c r="M15" s="487">
        <v>0.53508109932127557</v>
      </c>
      <c r="N15" s="487">
        <v>0.36094257779198802</v>
      </c>
      <c r="O15" s="489">
        <v>72722.710573529752</v>
      </c>
      <c r="P15" s="489">
        <v>39420</v>
      </c>
      <c r="Q15" s="489">
        <v>112142.71057352975</v>
      </c>
      <c r="R15" s="490">
        <f t="shared" si="0"/>
        <v>1.1826369654181408E-2</v>
      </c>
    </row>
    <row r="16" spans="1:237" s="482" customFormat="1">
      <c r="A16" s="484">
        <v>14</v>
      </c>
      <c r="B16" s="911"/>
      <c r="C16" s="481" t="s">
        <v>1207</v>
      </c>
      <c r="D16" s="484">
        <v>2.8</v>
      </c>
      <c r="E16" s="484">
        <v>5254</v>
      </c>
      <c r="F16" s="488">
        <v>113</v>
      </c>
      <c r="G16" s="484">
        <v>38.939</v>
      </c>
      <c r="H16" s="485"/>
      <c r="I16" s="485"/>
      <c r="J16" s="486">
        <v>11.051468266498263</v>
      </c>
      <c r="K16" s="487">
        <v>9.4599999999999991</v>
      </c>
      <c r="L16" s="488">
        <v>8314720</v>
      </c>
      <c r="M16" s="487">
        <v>0.29970601508420891</v>
      </c>
      <c r="N16" s="487">
        <v>0.15278839135962191</v>
      </c>
      <c r="O16" s="489">
        <v>468449.2079086008</v>
      </c>
      <c r="P16" s="489">
        <v>176076</v>
      </c>
      <c r="Q16" s="489">
        <v>644525.2079086008</v>
      </c>
      <c r="R16" s="490">
        <f t="shared" si="0"/>
        <v>7.751616505529961E-2</v>
      </c>
    </row>
    <row r="17" spans="1:18" s="482" customFormat="1" ht="25.5">
      <c r="A17" s="484">
        <v>15</v>
      </c>
      <c r="B17" s="911"/>
      <c r="C17" s="481" t="s">
        <v>482</v>
      </c>
      <c r="D17" s="484">
        <v>2.2999999999999998</v>
      </c>
      <c r="E17" s="484">
        <v>2872</v>
      </c>
      <c r="F17" s="488">
        <v>58</v>
      </c>
      <c r="G17" s="484">
        <v>31.628</v>
      </c>
      <c r="H17" s="485" t="s">
        <v>1587</v>
      </c>
      <c r="I17" s="485" t="s">
        <v>1588</v>
      </c>
      <c r="J17" s="486">
        <v>6.4253761691744611</v>
      </c>
      <c r="K17" s="487">
        <v>10.23</v>
      </c>
      <c r="L17" s="488">
        <v>10850562</v>
      </c>
      <c r="M17" s="487">
        <v>0.50372046772549262</v>
      </c>
      <c r="N17" s="487">
        <v>0.32873015704156011</v>
      </c>
      <c r="O17" s="489">
        <v>454988.83575808251</v>
      </c>
      <c r="P17" s="489">
        <v>89614.8</v>
      </c>
      <c r="Q17" s="489">
        <v>544603.6357580825</v>
      </c>
      <c r="R17" s="490">
        <f t="shared" si="0"/>
        <v>5.019128371028915E-2</v>
      </c>
    </row>
    <row r="18" spans="1:18" s="482" customFormat="1">
      <c r="A18" s="484">
        <v>16</v>
      </c>
      <c r="B18" s="911" t="s">
        <v>294</v>
      </c>
      <c r="C18" s="481" t="s">
        <v>294</v>
      </c>
      <c r="D18" s="484">
        <v>2.6</v>
      </c>
      <c r="E18" s="484">
        <v>3708</v>
      </c>
      <c r="F18" s="488">
        <v>68</v>
      </c>
      <c r="G18" s="484">
        <v>12.615</v>
      </c>
      <c r="H18" s="485" t="s">
        <v>1589</v>
      </c>
      <c r="I18" s="485"/>
      <c r="J18" s="486">
        <v>4.6087888531618439</v>
      </c>
      <c r="K18" s="487">
        <v>10.117000000000001</v>
      </c>
      <c r="L18" s="484">
        <v>5317880</v>
      </c>
      <c r="M18" s="487">
        <v>0.21688600462330807</v>
      </c>
      <c r="N18" s="487">
        <v>9.7993478688015542E-2</v>
      </c>
      <c r="O18" s="489">
        <v>110736.55065660509</v>
      </c>
      <c r="P18" s="489">
        <v>92943.6</v>
      </c>
      <c r="Q18" s="489">
        <v>203680.15065660508</v>
      </c>
      <c r="R18" s="490">
        <f t="shared" si="0"/>
        <v>3.8301005411292673E-2</v>
      </c>
    </row>
    <row r="19" spans="1:18" s="482" customFormat="1" ht="38.25">
      <c r="A19" s="484">
        <v>17</v>
      </c>
      <c r="B19" s="911"/>
      <c r="C19" s="481" t="s">
        <v>698</v>
      </c>
      <c r="D19" s="484">
        <v>2.1</v>
      </c>
      <c r="E19" s="484">
        <v>3798</v>
      </c>
      <c r="F19" s="488">
        <v>85</v>
      </c>
      <c r="G19" s="484">
        <v>28.341999999999999</v>
      </c>
      <c r="H19" s="485" t="s">
        <v>1590</v>
      </c>
      <c r="I19" s="485" t="s">
        <v>1591</v>
      </c>
      <c r="J19" s="486">
        <v>7.2783414203793573</v>
      </c>
      <c r="K19" s="487">
        <v>9.9473000000000003</v>
      </c>
      <c r="L19" s="484">
        <v>3902000.0000000005</v>
      </c>
      <c r="M19" s="487">
        <v>0.19648601233098278</v>
      </c>
      <c r="N19" s="487">
        <v>8.5970530828506614E-2</v>
      </c>
      <c r="O19" s="489">
        <v>124261.80525952346</v>
      </c>
      <c r="P19" s="489">
        <v>103087.67999999999</v>
      </c>
      <c r="Q19" s="489">
        <v>227349.48525952344</v>
      </c>
      <c r="R19" s="490">
        <f t="shared" si="0"/>
        <v>5.8264860394547265E-2</v>
      </c>
    </row>
    <row r="20" spans="1:18" s="482" customFormat="1" ht="38.25">
      <c r="A20" s="484">
        <v>18</v>
      </c>
      <c r="B20" s="911"/>
      <c r="C20" s="481" t="s">
        <v>1592</v>
      </c>
      <c r="D20" s="484">
        <v>2</v>
      </c>
      <c r="E20" s="484">
        <v>6285</v>
      </c>
      <c r="F20" s="488">
        <v>130</v>
      </c>
      <c r="G20" s="484">
        <v>48.515999999999998</v>
      </c>
      <c r="H20" s="485" t="s">
        <v>1593</v>
      </c>
      <c r="I20" s="485" t="s">
        <v>1594</v>
      </c>
      <c r="J20" s="486">
        <v>9.214707217430778</v>
      </c>
      <c r="K20" s="484">
        <v>9.9130000000000003</v>
      </c>
      <c r="L20" s="484">
        <v>6688000</v>
      </c>
      <c r="M20" s="487">
        <v>0.34655938249419116</v>
      </c>
      <c r="N20" s="487">
        <v>0.18804019866458591</v>
      </c>
      <c r="O20" s="489">
        <v>334388.12448125985</v>
      </c>
      <c r="P20" s="489">
        <v>161551.92000000001</v>
      </c>
      <c r="Q20" s="489">
        <v>495940.04448125989</v>
      </c>
      <c r="R20" s="490">
        <f t="shared" si="0"/>
        <v>7.4153714784877381E-2</v>
      </c>
    </row>
    <row r="21" spans="1:18" s="482" customFormat="1" ht="25.5">
      <c r="A21" s="484">
        <v>19</v>
      </c>
      <c r="B21" s="911" t="s">
        <v>701</v>
      </c>
      <c r="C21" s="481" t="s">
        <v>1595</v>
      </c>
      <c r="D21" s="484">
        <v>1.6</v>
      </c>
      <c r="E21" s="484">
        <v>4115</v>
      </c>
      <c r="F21" s="488">
        <v>80</v>
      </c>
      <c r="G21" s="484">
        <v>28.652999999999999</v>
      </c>
      <c r="H21" s="485" t="s">
        <v>1596</v>
      </c>
      <c r="I21" s="485" t="s">
        <v>1597</v>
      </c>
      <c r="J21" s="486">
        <v>8.0941446613088406</v>
      </c>
      <c r="K21" s="487">
        <v>10.0298</v>
      </c>
      <c r="L21" s="484">
        <v>5454380</v>
      </c>
      <c r="M21" s="487">
        <v>0.35743175586765857</v>
      </c>
      <c r="N21" s="487">
        <v>0.19665974883214379</v>
      </c>
      <c r="O21" s="489">
        <v>242906.25536751072</v>
      </c>
      <c r="P21" s="489">
        <v>160921.20000000001</v>
      </c>
      <c r="Q21" s="489">
        <v>403827.45536751073</v>
      </c>
      <c r="R21" s="490">
        <f t="shared" si="0"/>
        <v>7.403727928151517E-2</v>
      </c>
    </row>
    <row r="22" spans="1:18" s="482" customFormat="1" ht="38.25">
      <c r="A22" s="484">
        <v>20</v>
      </c>
      <c r="B22" s="911"/>
      <c r="C22" s="481" t="s">
        <v>1530</v>
      </c>
      <c r="D22" s="484">
        <v>1.5</v>
      </c>
      <c r="E22" s="484">
        <v>3927</v>
      </c>
      <c r="F22" s="488">
        <v>82</v>
      </c>
      <c r="G22" s="484">
        <v>31.741</v>
      </c>
      <c r="H22" s="485" t="s">
        <v>1598</v>
      </c>
      <c r="I22" s="485" t="s">
        <v>1599</v>
      </c>
      <c r="J22" s="486">
        <v>13.27586206896552</v>
      </c>
      <c r="K22" s="487">
        <v>9.3368000000000002</v>
      </c>
      <c r="L22" s="484">
        <v>4952430</v>
      </c>
      <c r="M22" s="487">
        <v>0.32491143127066602</v>
      </c>
      <c r="N22" s="487">
        <v>0.17137063610044673</v>
      </c>
      <c r="O22" s="489">
        <v>346778.76438741997</v>
      </c>
      <c r="P22" s="489">
        <v>94608</v>
      </c>
      <c r="Q22" s="489">
        <v>441386.76438741997</v>
      </c>
      <c r="R22" s="490">
        <f t="shared" si="0"/>
        <v>8.9125290895059592E-2</v>
      </c>
    </row>
    <row r="23" spans="1:18" s="482" customFormat="1" ht="25.5">
      <c r="A23" s="484">
        <v>21</v>
      </c>
      <c r="B23" s="911"/>
      <c r="C23" s="481" t="s">
        <v>1600</v>
      </c>
      <c r="D23" s="484">
        <v>1.5</v>
      </c>
      <c r="E23" s="484">
        <v>2411</v>
      </c>
      <c r="F23" s="488">
        <v>50</v>
      </c>
      <c r="G23" s="484">
        <v>20.029</v>
      </c>
      <c r="H23" s="485" t="s">
        <v>1601</v>
      </c>
      <c r="I23" s="485" t="s">
        <v>1602</v>
      </c>
      <c r="J23" s="486">
        <v>6.3501849568434023</v>
      </c>
      <c r="K23" s="487">
        <v>10.088100000000001</v>
      </c>
      <c r="L23" s="484">
        <v>3012960</v>
      </c>
      <c r="M23" s="487">
        <v>0.21205006503048832</v>
      </c>
      <c r="N23" s="487">
        <v>9.5090680564750521E-2</v>
      </c>
      <c r="O23" s="489">
        <v>85798.419259963106</v>
      </c>
      <c r="P23" s="489">
        <v>62984.4</v>
      </c>
      <c r="Q23" s="489">
        <v>148782.81925996311</v>
      </c>
      <c r="R23" s="490">
        <f t="shared" si="0"/>
        <v>4.9380947393912668E-2</v>
      </c>
    </row>
    <row r="24" spans="1:18" s="482" customFormat="1" ht="25.5">
      <c r="A24" s="484">
        <v>22</v>
      </c>
      <c r="B24" s="911"/>
      <c r="C24" s="481" t="s">
        <v>1603</v>
      </c>
      <c r="D24" s="484">
        <v>3.8</v>
      </c>
      <c r="E24" s="484">
        <v>9282</v>
      </c>
      <c r="F24" s="488">
        <v>180</v>
      </c>
      <c r="G24" s="484">
        <f>28.331+55.514</f>
        <v>83.844999999999999</v>
      </c>
      <c r="H24" s="485" t="s">
        <v>1604</v>
      </c>
      <c r="I24" s="485" t="s">
        <v>1605</v>
      </c>
      <c r="J24" s="486">
        <v>20.828993959591752</v>
      </c>
      <c r="K24" s="487">
        <v>8.1267999999999994</v>
      </c>
      <c r="L24" s="484">
        <v>11708680</v>
      </c>
      <c r="M24" s="487">
        <v>0.27840185501688669</v>
      </c>
      <c r="N24" s="487">
        <v>0.13777587151885651</v>
      </c>
      <c r="O24" s="489">
        <v>1206916.634505183</v>
      </c>
      <c r="P24" s="489">
        <v>235731.6</v>
      </c>
      <c r="Q24" s="489">
        <v>1442648.2345051831</v>
      </c>
      <c r="R24" s="490">
        <f t="shared" si="0"/>
        <v>0.12321185945001341</v>
      </c>
    </row>
    <row r="25" spans="1:18" s="482" customFormat="1" ht="25.5">
      <c r="A25" s="484">
        <v>23</v>
      </c>
      <c r="B25" s="911"/>
      <c r="C25" s="481" t="s">
        <v>1606</v>
      </c>
      <c r="D25" s="484">
        <v>2.6</v>
      </c>
      <c r="E25" s="484">
        <v>7453</v>
      </c>
      <c r="F25" s="488">
        <v>75</v>
      </c>
      <c r="G25" s="484">
        <v>63.058</v>
      </c>
      <c r="H25" s="485" t="s">
        <v>1607</v>
      </c>
      <c r="I25" s="485" t="s">
        <v>1608</v>
      </c>
      <c r="J25" s="486">
        <v>15.364583333333332</v>
      </c>
      <c r="K25" s="484">
        <v>9.1300000000000008</v>
      </c>
      <c r="L25" s="484">
        <v>7866759.9999999991</v>
      </c>
      <c r="M25" s="487">
        <v>0.29232811310882795</v>
      </c>
      <c r="N25" s="487">
        <v>0.14751744193228578</v>
      </c>
      <c r="O25" s="489">
        <v>609943.31750626059</v>
      </c>
      <c r="P25" s="489">
        <v>202093.2</v>
      </c>
      <c r="Q25" s="489">
        <v>812036.51750626066</v>
      </c>
      <c r="R25" s="490">
        <f t="shared" si="0"/>
        <v>0.10322375635029679</v>
      </c>
    </row>
    <row r="26" spans="1:18" ht="21.75" customHeight="1">
      <c r="L26" s="482">
        <f>SUM(L3:L25)</f>
        <v>182693619.39499998</v>
      </c>
      <c r="Q26" s="482">
        <f>SUM(Q3:Q25)</f>
        <v>10691034.083920132</v>
      </c>
      <c r="R26" s="490">
        <f t="shared" si="0"/>
        <v>5.8518924302469251E-2</v>
      </c>
    </row>
    <row r="27" spans="1:18">
      <c r="R27" s="495" t="s">
        <v>1609</v>
      </c>
    </row>
  </sheetData>
  <mergeCells count="7">
    <mergeCell ref="P1:R1"/>
    <mergeCell ref="B21:B25"/>
    <mergeCell ref="H2:I2"/>
    <mergeCell ref="B3:B6"/>
    <mergeCell ref="B7:B12"/>
    <mergeCell ref="B13:B17"/>
    <mergeCell ref="B18:B20"/>
  </mergeCells>
  <pageMargins left="0.23622047244094491" right="0.27559055118110237" top="0.27559055118110237" bottom="0.23622047244094491" header="0.15748031496062992" footer="0.15748031496062992"/>
  <pageSetup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46"/>
  <sheetViews>
    <sheetView workbookViewId="0">
      <selection sqref="A1:G47"/>
    </sheetView>
  </sheetViews>
  <sheetFormatPr defaultRowHeight="15"/>
  <cols>
    <col min="1" max="1" width="8.5703125" customWidth="1"/>
    <col min="2" max="2" width="14.85546875" customWidth="1"/>
    <col min="3" max="3" width="21.85546875" customWidth="1"/>
    <col min="4" max="4" width="22" customWidth="1"/>
    <col min="5" max="5" width="24.42578125" customWidth="1"/>
    <col min="6" max="6" width="23" customWidth="1"/>
    <col min="7" max="7" width="29.5703125" customWidth="1"/>
  </cols>
  <sheetData>
    <row r="1" spans="1:7" ht="16.5">
      <c r="E1" s="782" t="s">
        <v>1013</v>
      </c>
      <c r="F1" s="782"/>
      <c r="G1" s="782"/>
    </row>
    <row r="2" spans="1:7">
      <c r="A2" s="496">
        <v>1</v>
      </c>
      <c r="B2" s="913" t="s">
        <v>1611</v>
      </c>
      <c r="C2" s="914"/>
      <c r="D2" s="914"/>
      <c r="E2" s="914"/>
      <c r="F2" s="914"/>
      <c r="G2" s="915"/>
    </row>
    <row r="3" spans="1:7">
      <c r="A3" s="496"/>
      <c r="B3" s="496"/>
      <c r="C3" s="496" t="s">
        <v>1612</v>
      </c>
      <c r="D3" s="496" t="s">
        <v>1613</v>
      </c>
      <c r="E3" s="496" t="s">
        <v>1614</v>
      </c>
      <c r="F3" s="496" t="s">
        <v>1615</v>
      </c>
      <c r="G3" s="496" t="s">
        <v>1616</v>
      </c>
    </row>
    <row r="4" spans="1:7">
      <c r="A4" s="496"/>
      <c r="B4" s="496" t="s">
        <v>875</v>
      </c>
      <c r="C4" s="496">
        <v>39</v>
      </c>
      <c r="D4" s="496">
        <v>3</v>
      </c>
      <c r="E4" s="496">
        <v>1000</v>
      </c>
      <c r="F4" s="496">
        <v>39000</v>
      </c>
      <c r="G4" s="496">
        <v>3000</v>
      </c>
    </row>
    <row r="5" spans="1:7">
      <c r="A5" s="496"/>
      <c r="B5" s="496" t="s">
        <v>1617</v>
      </c>
      <c r="C5" s="496">
        <v>3</v>
      </c>
      <c r="D5" s="496">
        <v>0</v>
      </c>
      <c r="E5" s="496">
        <v>800</v>
      </c>
      <c r="F5" s="496">
        <v>2400</v>
      </c>
      <c r="G5" s="496">
        <v>0</v>
      </c>
    </row>
    <row r="6" spans="1:7">
      <c r="A6" s="496"/>
      <c r="B6" s="496" t="s">
        <v>876</v>
      </c>
      <c r="C6" s="496">
        <v>25</v>
      </c>
      <c r="D6" s="496">
        <v>26</v>
      </c>
      <c r="E6" s="496">
        <v>750</v>
      </c>
      <c r="F6" s="496">
        <v>18750</v>
      </c>
      <c r="G6" s="496">
        <v>19500</v>
      </c>
    </row>
    <row r="7" spans="1:7">
      <c r="A7" s="496"/>
      <c r="B7" s="496" t="s">
        <v>877</v>
      </c>
      <c r="C7" s="496">
        <v>1025</v>
      </c>
      <c r="D7" s="496">
        <v>250</v>
      </c>
      <c r="E7" s="496">
        <v>500</v>
      </c>
      <c r="F7" s="496">
        <v>512500</v>
      </c>
      <c r="G7" s="496">
        <v>125000</v>
      </c>
    </row>
    <row r="8" spans="1:7">
      <c r="A8" s="496"/>
      <c r="B8" s="496" t="s">
        <v>885</v>
      </c>
      <c r="C8" s="496">
        <v>13</v>
      </c>
      <c r="D8" s="496">
        <v>9</v>
      </c>
      <c r="E8" s="496">
        <v>350</v>
      </c>
      <c r="F8" s="496">
        <v>4550</v>
      </c>
      <c r="G8" s="496">
        <v>3150</v>
      </c>
    </row>
    <row r="9" spans="1:7">
      <c r="A9" s="496"/>
      <c r="B9" s="496" t="s">
        <v>878</v>
      </c>
      <c r="C9" s="496">
        <v>21</v>
      </c>
      <c r="D9" s="496">
        <v>7</v>
      </c>
      <c r="E9" s="496">
        <v>315</v>
      </c>
      <c r="F9" s="496">
        <v>6615</v>
      </c>
      <c r="G9" s="496">
        <v>2205</v>
      </c>
    </row>
    <row r="10" spans="1:7">
      <c r="A10" s="496"/>
      <c r="B10" s="496" t="s">
        <v>886</v>
      </c>
      <c r="C10" s="496">
        <v>0</v>
      </c>
      <c r="D10" s="496">
        <v>1</v>
      </c>
      <c r="E10" s="496">
        <v>300</v>
      </c>
      <c r="F10" s="496">
        <v>0</v>
      </c>
      <c r="G10" s="496">
        <v>300</v>
      </c>
    </row>
    <row r="11" spans="1:7">
      <c r="A11" s="496"/>
      <c r="B11" s="496" t="s">
        <v>879</v>
      </c>
      <c r="C11" s="496">
        <v>2022</v>
      </c>
      <c r="D11" s="496">
        <v>1100</v>
      </c>
      <c r="E11" s="496">
        <v>250</v>
      </c>
      <c r="F11" s="496">
        <v>505500</v>
      </c>
      <c r="G11" s="496">
        <v>275000</v>
      </c>
    </row>
    <row r="12" spans="1:7">
      <c r="A12" s="496"/>
      <c r="B12" s="496" t="s">
        <v>880</v>
      </c>
      <c r="C12" s="496">
        <v>143</v>
      </c>
      <c r="D12" s="496">
        <v>99</v>
      </c>
      <c r="E12" s="496">
        <v>200</v>
      </c>
      <c r="F12" s="496">
        <v>28600</v>
      </c>
      <c r="G12" s="496">
        <v>19800</v>
      </c>
    </row>
    <row r="13" spans="1:7">
      <c r="A13" s="496"/>
      <c r="B13" s="496" t="s">
        <v>881</v>
      </c>
      <c r="C13" s="496">
        <v>96</v>
      </c>
      <c r="D13" s="496">
        <v>44</v>
      </c>
      <c r="E13" s="496">
        <v>150</v>
      </c>
      <c r="F13" s="496">
        <v>14400</v>
      </c>
      <c r="G13" s="496">
        <v>6600</v>
      </c>
    </row>
    <row r="14" spans="1:7">
      <c r="A14" s="496"/>
      <c r="B14" s="496" t="s">
        <v>882</v>
      </c>
      <c r="C14" s="496">
        <v>2718</v>
      </c>
      <c r="D14" s="496">
        <v>7881</v>
      </c>
      <c r="E14" s="496">
        <v>100</v>
      </c>
      <c r="F14" s="496">
        <v>271800</v>
      </c>
      <c r="G14" s="496">
        <v>788100</v>
      </c>
    </row>
    <row r="15" spans="1:7">
      <c r="A15" s="496"/>
      <c r="B15" s="496" t="s">
        <v>883</v>
      </c>
      <c r="C15" s="496">
        <v>1159</v>
      </c>
      <c r="D15" s="496">
        <v>9364</v>
      </c>
      <c r="E15" s="496">
        <v>63</v>
      </c>
      <c r="F15" s="496">
        <v>73017</v>
      </c>
      <c r="G15" s="496">
        <v>589932</v>
      </c>
    </row>
    <row r="16" spans="1:7">
      <c r="A16" s="496"/>
      <c r="B16" s="496" t="s">
        <v>887</v>
      </c>
      <c r="C16" s="496">
        <v>1</v>
      </c>
      <c r="D16" s="496">
        <v>14</v>
      </c>
      <c r="E16" s="496">
        <v>50</v>
      </c>
      <c r="F16" s="496">
        <v>50</v>
      </c>
      <c r="G16" s="496">
        <v>700</v>
      </c>
    </row>
    <row r="17" spans="1:7">
      <c r="A17" s="496"/>
      <c r="B17" s="496" t="s">
        <v>394</v>
      </c>
      <c r="C17" s="496">
        <v>1608</v>
      </c>
      <c r="D17" s="496">
        <v>15313</v>
      </c>
      <c r="E17" s="496">
        <v>25</v>
      </c>
      <c r="F17" s="496">
        <v>40200</v>
      </c>
      <c r="G17" s="496">
        <v>382825</v>
      </c>
    </row>
    <row r="18" spans="1:7">
      <c r="A18" s="496"/>
      <c r="B18" s="496" t="s">
        <v>884</v>
      </c>
      <c r="C18" s="496">
        <v>0</v>
      </c>
      <c r="D18" s="496">
        <v>1339</v>
      </c>
      <c r="E18" s="496">
        <v>16</v>
      </c>
      <c r="F18" s="496">
        <v>0</v>
      </c>
      <c r="G18" s="496">
        <v>21424</v>
      </c>
    </row>
    <row r="19" spans="1:7">
      <c r="A19" s="496"/>
      <c r="B19" s="496" t="s">
        <v>187</v>
      </c>
      <c r="C19" s="496">
        <v>8873</v>
      </c>
      <c r="D19" s="496">
        <v>35450</v>
      </c>
      <c r="E19" s="496">
        <v>44323</v>
      </c>
      <c r="F19" s="496">
        <v>1517382</v>
      </c>
      <c r="G19" s="496">
        <v>2237536</v>
      </c>
    </row>
    <row r="20" spans="1:7">
      <c r="A20" s="496">
        <v>2</v>
      </c>
      <c r="B20" s="913" t="s">
        <v>888</v>
      </c>
      <c r="C20" s="914"/>
      <c r="D20" s="914"/>
      <c r="E20" s="914"/>
      <c r="F20" s="914"/>
      <c r="G20" s="915"/>
    </row>
    <row r="21" spans="1:7">
      <c r="A21" s="496"/>
      <c r="B21" s="496" t="s">
        <v>394</v>
      </c>
      <c r="C21" s="496">
        <v>17</v>
      </c>
      <c r="D21" s="496">
        <v>1293</v>
      </c>
      <c r="E21" s="496">
        <v>25</v>
      </c>
      <c r="F21" s="496">
        <v>425</v>
      </c>
      <c r="G21" s="496">
        <v>32325</v>
      </c>
    </row>
    <row r="22" spans="1:7">
      <c r="A22" s="496"/>
      <c r="B22" s="496" t="s">
        <v>884</v>
      </c>
      <c r="C22" s="496">
        <v>1295</v>
      </c>
      <c r="D22" s="496">
        <v>11725</v>
      </c>
      <c r="E22" s="496">
        <v>16</v>
      </c>
      <c r="F22" s="496">
        <v>20720</v>
      </c>
      <c r="G22" s="496">
        <v>187600</v>
      </c>
    </row>
    <row r="23" spans="1:7">
      <c r="A23" s="496"/>
      <c r="B23" s="496" t="s">
        <v>889</v>
      </c>
      <c r="C23" s="496">
        <v>53</v>
      </c>
      <c r="D23" s="496">
        <v>6260</v>
      </c>
      <c r="E23" s="496">
        <v>10</v>
      </c>
      <c r="F23" s="496">
        <v>530</v>
      </c>
      <c r="G23" s="496">
        <v>62600</v>
      </c>
    </row>
    <row r="24" spans="1:7">
      <c r="A24" s="496"/>
      <c r="B24" s="496" t="s">
        <v>187</v>
      </c>
      <c r="C24" s="496">
        <v>1365</v>
      </c>
      <c r="D24" s="496">
        <v>19278</v>
      </c>
      <c r="E24" s="496">
        <v>20643</v>
      </c>
      <c r="F24" s="496">
        <v>21675</v>
      </c>
      <c r="G24" s="496">
        <v>282525</v>
      </c>
    </row>
    <row r="25" spans="1:7">
      <c r="A25" s="496"/>
      <c r="B25" s="496" t="s">
        <v>890</v>
      </c>
      <c r="C25" s="496">
        <v>10238</v>
      </c>
      <c r="D25" s="496">
        <v>54728</v>
      </c>
      <c r="E25" s="496">
        <v>64966</v>
      </c>
      <c r="F25" s="496">
        <v>1539057</v>
      </c>
      <c r="G25" s="496">
        <v>2520061</v>
      </c>
    </row>
    <row r="26" spans="1:7">
      <c r="A26" s="496">
        <v>3</v>
      </c>
      <c r="B26" s="913" t="s">
        <v>891</v>
      </c>
      <c r="C26" s="914"/>
      <c r="D26" s="914"/>
      <c r="E26" s="914"/>
      <c r="F26" s="914"/>
      <c r="G26" s="915"/>
    </row>
    <row r="27" spans="1:7">
      <c r="A27" s="496"/>
      <c r="B27" s="496"/>
      <c r="C27" s="496" t="s">
        <v>1618</v>
      </c>
      <c r="D27" s="496" t="s">
        <v>1619</v>
      </c>
      <c r="E27" s="496" t="s">
        <v>1620</v>
      </c>
      <c r="F27" s="496" t="s">
        <v>1621</v>
      </c>
      <c r="G27" s="496"/>
    </row>
    <row r="28" spans="1:7">
      <c r="A28" s="496"/>
      <c r="B28" s="496" t="s">
        <v>892</v>
      </c>
      <c r="C28" s="496">
        <v>617.41200000000003</v>
      </c>
      <c r="D28" s="496">
        <v>443.82399999999984</v>
      </c>
      <c r="E28" s="496">
        <v>3087.0600000000004</v>
      </c>
      <c r="F28" s="496">
        <v>2219.119999999999</v>
      </c>
      <c r="G28" s="496"/>
    </row>
    <row r="29" spans="1:7">
      <c r="A29" s="496"/>
      <c r="B29" s="496" t="s">
        <v>893</v>
      </c>
      <c r="C29" s="496">
        <v>1391.51</v>
      </c>
      <c r="D29" s="496">
        <v>8650</v>
      </c>
      <c r="E29" s="496">
        <v>5566.04</v>
      </c>
      <c r="F29" s="496">
        <v>34600</v>
      </c>
      <c r="G29" s="496"/>
    </row>
    <row r="30" spans="1:7">
      <c r="A30" s="496"/>
      <c r="B30" s="496" t="s">
        <v>894</v>
      </c>
      <c r="C30" s="496">
        <v>0</v>
      </c>
      <c r="D30" s="496">
        <v>109.57</v>
      </c>
      <c r="E30" s="496">
        <v>0</v>
      </c>
      <c r="F30" s="496">
        <v>328.71</v>
      </c>
      <c r="G30" s="496"/>
    </row>
    <row r="31" spans="1:7">
      <c r="A31" s="496"/>
      <c r="B31" s="496" t="s">
        <v>895</v>
      </c>
      <c r="C31" s="496">
        <v>2.37</v>
      </c>
      <c r="D31" s="496">
        <v>86.609999999999985</v>
      </c>
      <c r="E31" s="496">
        <v>9.48</v>
      </c>
      <c r="F31" s="496">
        <v>346.43999999999994</v>
      </c>
      <c r="G31" s="496"/>
    </row>
    <row r="32" spans="1:7">
      <c r="A32" s="496"/>
      <c r="B32" s="496" t="s">
        <v>896</v>
      </c>
      <c r="C32" s="496">
        <v>385.84999999999997</v>
      </c>
      <c r="D32" s="496">
        <v>3577.3210000000004</v>
      </c>
      <c r="E32" s="496">
        <v>1157.55</v>
      </c>
      <c r="F32" s="496">
        <v>10731.963000000002</v>
      </c>
      <c r="G32" s="496"/>
    </row>
    <row r="33" spans="1:7">
      <c r="A33" s="496"/>
      <c r="B33" s="496" t="s">
        <v>897</v>
      </c>
      <c r="C33" s="496">
        <v>31.87</v>
      </c>
      <c r="D33" s="496">
        <v>91.450000000000017</v>
      </c>
      <c r="E33" s="496">
        <v>95.61</v>
      </c>
      <c r="F33" s="496">
        <v>274.35000000000002</v>
      </c>
      <c r="G33" s="496"/>
    </row>
    <row r="34" spans="1:7">
      <c r="A34" s="496"/>
      <c r="B34" s="496" t="s">
        <v>898</v>
      </c>
      <c r="C34" s="496">
        <v>522.32999999999993</v>
      </c>
      <c r="D34" s="496">
        <v>10669.715</v>
      </c>
      <c r="E34" s="496">
        <v>1044.6599999999999</v>
      </c>
      <c r="F34" s="496">
        <v>21339.43</v>
      </c>
      <c r="G34" s="496"/>
    </row>
    <row r="35" spans="1:7">
      <c r="A35" s="496"/>
      <c r="B35" s="496" t="s">
        <v>187</v>
      </c>
      <c r="C35" s="496">
        <v>2951.3419999999996</v>
      </c>
      <c r="D35" s="496">
        <v>23628.49</v>
      </c>
      <c r="E35" s="496">
        <v>10960.4</v>
      </c>
      <c r="F35" s="496">
        <v>69840.013000000006</v>
      </c>
      <c r="G35" s="496"/>
    </row>
    <row r="36" spans="1:7">
      <c r="A36" s="496">
        <v>4</v>
      </c>
      <c r="B36" s="913" t="s">
        <v>899</v>
      </c>
      <c r="C36" s="914"/>
      <c r="D36" s="914"/>
      <c r="E36" s="914"/>
      <c r="F36" s="914"/>
      <c r="G36" s="915"/>
    </row>
    <row r="37" spans="1:7">
      <c r="A37" s="496"/>
      <c r="B37" s="496" t="s">
        <v>892</v>
      </c>
      <c r="C37" s="496">
        <v>950.33800000000008</v>
      </c>
      <c r="D37" s="496">
        <v>938.62199999999996</v>
      </c>
      <c r="E37" s="496">
        <v>4751.6900000000005</v>
      </c>
      <c r="F37" s="496">
        <v>4693.1099999999997</v>
      </c>
      <c r="G37" s="496"/>
    </row>
    <row r="38" spans="1:7">
      <c r="A38" s="496"/>
      <c r="B38" s="496" t="s">
        <v>893</v>
      </c>
      <c r="C38" s="496">
        <v>584.19299999999998</v>
      </c>
      <c r="D38" s="496">
        <v>6698.38</v>
      </c>
      <c r="E38" s="496">
        <v>2336.7719999999999</v>
      </c>
      <c r="F38" s="496">
        <v>26793.52</v>
      </c>
      <c r="G38" s="496"/>
    </row>
    <row r="39" spans="1:7">
      <c r="A39" s="496"/>
      <c r="B39" s="496" t="s">
        <v>894</v>
      </c>
      <c r="C39" s="496">
        <v>0</v>
      </c>
      <c r="D39" s="496">
        <v>11.399999999999999</v>
      </c>
      <c r="E39" s="496">
        <v>0</v>
      </c>
      <c r="F39" s="496">
        <v>34.199999999999996</v>
      </c>
      <c r="G39" s="496"/>
    </row>
    <row r="40" spans="1:7">
      <c r="A40" s="496"/>
      <c r="B40" s="496" t="s">
        <v>895</v>
      </c>
      <c r="C40" s="496">
        <v>9.9600000000000009</v>
      </c>
      <c r="D40" s="496">
        <v>21.99</v>
      </c>
      <c r="E40" s="496">
        <v>39.840000000000003</v>
      </c>
      <c r="F40" s="496">
        <v>87.96</v>
      </c>
      <c r="G40" s="496"/>
    </row>
    <row r="41" spans="1:7">
      <c r="A41" s="496"/>
      <c r="B41" s="496" t="s">
        <v>896</v>
      </c>
      <c r="C41" s="496">
        <v>118.07600000000001</v>
      </c>
      <c r="D41" s="496">
        <v>1232.48</v>
      </c>
      <c r="E41" s="496">
        <v>354.22800000000001</v>
      </c>
      <c r="F41" s="496">
        <v>3697.44</v>
      </c>
      <c r="G41" s="496"/>
    </row>
    <row r="42" spans="1:7">
      <c r="A42" s="496"/>
      <c r="B42" s="496" t="s">
        <v>897</v>
      </c>
      <c r="C42" s="496">
        <v>32.81</v>
      </c>
      <c r="D42" s="496">
        <v>403.38</v>
      </c>
      <c r="E42" s="496">
        <v>98.43</v>
      </c>
      <c r="F42" s="496">
        <v>1210.1399999999999</v>
      </c>
      <c r="G42" s="496"/>
    </row>
    <row r="43" spans="1:7">
      <c r="A43" s="496"/>
      <c r="B43" s="496" t="s">
        <v>898</v>
      </c>
      <c r="C43" s="496">
        <v>404.06000000000006</v>
      </c>
      <c r="D43" s="496">
        <v>12835.470000000001</v>
      </c>
      <c r="E43" s="496">
        <v>808.12000000000012</v>
      </c>
      <c r="F43" s="496">
        <v>25670.940000000002</v>
      </c>
      <c r="G43" s="496"/>
    </row>
    <row r="44" spans="1:7">
      <c r="A44" s="496"/>
      <c r="B44" s="496" t="s">
        <v>187</v>
      </c>
      <c r="C44" s="496">
        <v>2099.4369999999999</v>
      </c>
      <c r="D44" s="496">
        <v>22141.722000000002</v>
      </c>
      <c r="E44" s="496">
        <v>8389.0800000000017</v>
      </c>
      <c r="F44" s="496">
        <v>62187.310000000005</v>
      </c>
      <c r="G44" s="496"/>
    </row>
    <row r="45" spans="1:7">
      <c r="A45" s="496"/>
      <c r="B45" s="496" t="s">
        <v>890</v>
      </c>
      <c r="C45" s="496">
        <v>5050.7789999999995</v>
      </c>
      <c r="D45" s="496">
        <v>45770.212</v>
      </c>
      <c r="E45" s="496">
        <v>19349.480000000003</v>
      </c>
      <c r="F45" s="496">
        <v>132027.323</v>
      </c>
      <c r="G45" s="496"/>
    </row>
    <row r="46" spans="1:7">
      <c r="A46" s="496"/>
      <c r="B46" s="496"/>
      <c r="C46" s="496">
        <v>50820.991000000002</v>
      </c>
      <c r="D46" s="496"/>
      <c r="E46" s="496">
        <v>151376.80300000001</v>
      </c>
      <c r="F46" s="496"/>
      <c r="G46" s="496"/>
    </row>
  </sheetData>
  <mergeCells count="5">
    <mergeCell ref="B2:G2"/>
    <mergeCell ref="B20:G20"/>
    <mergeCell ref="B26:G26"/>
    <mergeCell ref="B36:G36"/>
    <mergeCell ref="E1:G1"/>
  </mergeCells>
  <pageMargins left="0.28999999999999998" right="0.33" top="0.23622047244094491" bottom="0.23622047244094491" header="0.15748031496062992" footer="0.15748031496062992"/>
  <pageSetup scale="8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95"/>
  <sheetViews>
    <sheetView workbookViewId="0">
      <selection sqref="A1:J94"/>
    </sheetView>
  </sheetViews>
  <sheetFormatPr defaultRowHeight="13.5" customHeight="1"/>
  <cols>
    <col min="1" max="1" width="5.28515625" style="502" customWidth="1"/>
    <col min="2" max="2" width="13.5703125" style="502" customWidth="1"/>
    <col min="3" max="3" width="42.28515625" style="502" customWidth="1"/>
    <col min="4" max="4" width="14.85546875" style="502" customWidth="1"/>
    <col min="5" max="5" width="12.85546875" style="506" customWidth="1"/>
    <col min="6" max="6" width="14.7109375" style="506" customWidth="1"/>
    <col min="7" max="7" width="15.28515625" style="506" customWidth="1"/>
    <col min="8" max="8" width="17.28515625" style="506" customWidth="1"/>
    <col min="9" max="9" width="15" style="506" customWidth="1"/>
    <col min="10" max="10" width="15.85546875" style="502" customWidth="1"/>
    <col min="11" max="257" width="9.140625" style="502"/>
    <col min="258" max="258" width="22.42578125" style="502" customWidth="1"/>
    <col min="259" max="513" width="9.140625" style="502"/>
    <col min="514" max="514" width="22.42578125" style="502" customWidth="1"/>
    <col min="515" max="769" width="9.140625" style="502"/>
    <col min="770" max="770" width="22.42578125" style="502" customWidth="1"/>
    <col min="771" max="1025" width="9.140625" style="502"/>
    <col min="1026" max="1026" width="22.42578125" style="502" customWidth="1"/>
    <col min="1027" max="1281" width="9.140625" style="502"/>
    <col min="1282" max="1282" width="22.42578125" style="502" customWidth="1"/>
    <col min="1283" max="1537" width="9.140625" style="502"/>
    <col min="1538" max="1538" width="22.42578125" style="502" customWidth="1"/>
    <col min="1539" max="1793" width="9.140625" style="502"/>
    <col min="1794" max="1794" width="22.42578125" style="502" customWidth="1"/>
    <col min="1795" max="2049" width="9.140625" style="502"/>
    <col min="2050" max="2050" width="22.42578125" style="502" customWidth="1"/>
    <col min="2051" max="2305" width="9.140625" style="502"/>
    <col min="2306" max="2306" width="22.42578125" style="502" customWidth="1"/>
    <col min="2307" max="2561" width="9.140625" style="502"/>
    <col min="2562" max="2562" width="22.42578125" style="502" customWidth="1"/>
    <col min="2563" max="2817" width="9.140625" style="502"/>
    <col min="2818" max="2818" width="22.42578125" style="502" customWidth="1"/>
    <col min="2819" max="3073" width="9.140625" style="502"/>
    <col min="3074" max="3074" width="22.42578125" style="502" customWidth="1"/>
    <col min="3075" max="3329" width="9.140625" style="502"/>
    <col min="3330" max="3330" width="22.42578125" style="502" customWidth="1"/>
    <col min="3331" max="3585" width="9.140625" style="502"/>
    <col min="3586" max="3586" width="22.42578125" style="502" customWidth="1"/>
    <col min="3587" max="3841" width="9.140625" style="502"/>
    <col min="3842" max="3842" width="22.42578125" style="502" customWidth="1"/>
    <col min="3843" max="4097" width="9.140625" style="502"/>
    <col min="4098" max="4098" width="22.42578125" style="502" customWidth="1"/>
    <col min="4099" max="4353" width="9.140625" style="502"/>
    <col min="4354" max="4354" width="22.42578125" style="502" customWidth="1"/>
    <col min="4355" max="4609" width="9.140625" style="502"/>
    <col min="4610" max="4610" width="22.42578125" style="502" customWidth="1"/>
    <col min="4611" max="4865" width="9.140625" style="502"/>
    <col min="4866" max="4866" width="22.42578125" style="502" customWidth="1"/>
    <col min="4867" max="5121" width="9.140625" style="502"/>
    <col min="5122" max="5122" width="22.42578125" style="502" customWidth="1"/>
    <col min="5123" max="5377" width="9.140625" style="502"/>
    <col min="5378" max="5378" width="22.42578125" style="502" customWidth="1"/>
    <col min="5379" max="5633" width="9.140625" style="502"/>
    <col min="5634" max="5634" width="22.42578125" style="502" customWidth="1"/>
    <col min="5635" max="5889" width="9.140625" style="502"/>
    <col min="5890" max="5890" width="22.42578125" style="502" customWidth="1"/>
    <col min="5891" max="6145" width="9.140625" style="502"/>
    <col min="6146" max="6146" width="22.42578125" style="502" customWidth="1"/>
    <col min="6147" max="6401" width="9.140625" style="502"/>
    <col min="6402" max="6402" width="22.42578125" style="502" customWidth="1"/>
    <col min="6403" max="6657" width="9.140625" style="502"/>
    <col min="6658" max="6658" width="22.42578125" style="502" customWidth="1"/>
    <col min="6659" max="6913" width="9.140625" style="502"/>
    <col min="6914" max="6914" width="22.42578125" style="502" customWidth="1"/>
    <col min="6915" max="7169" width="9.140625" style="502"/>
    <col min="7170" max="7170" width="22.42578125" style="502" customWidth="1"/>
    <col min="7171" max="7425" width="9.140625" style="502"/>
    <col min="7426" max="7426" width="22.42578125" style="502" customWidth="1"/>
    <col min="7427" max="7681" width="9.140625" style="502"/>
    <col min="7682" max="7682" width="22.42578125" style="502" customWidth="1"/>
    <col min="7683" max="7937" width="9.140625" style="502"/>
    <col min="7938" max="7938" width="22.42578125" style="502" customWidth="1"/>
    <col min="7939" max="8193" width="9.140625" style="502"/>
    <col min="8194" max="8194" width="22.42578125" style="502" customWidth="1"/>
    <col min="8195" max="8449" width="9.140625" style="502"/>
    <col min="8450" max="8450" width="22.42578125" style="502" customWidth="1"/>
    <col min="8451" max="8705" width="9.140625" style="502"/>
    <col min="8706" max="8706" width="22.42578125" style="502" customWidth="1"/>
    <col min="8707" max="8961" width="9.140625" style="502"/>
    <col min="8962" max="8962" width="22.42578125" style="502" customWidth="1"/>
    <col min="8963" max="9217" width="9.140625" style="502"/>
    <col min="9218" max="9218" width="22.42578125" style="502" customWidth="1"/>
    <col min="9219" max="9473" width="9.140625" style="502"/>
    <col min="9474" max="9474" width="22.42578125" style="502" customWidth="1"/>
    <col min="9475" max="9729" width="9.140625" style="502"/>
    <col min="9730" max="9730" width="22.42578125" style="502" customWidth="1"/>
    <col min="9731" max="9985" width="9.140625" style="502"/>
    <col min="9986" max="9986" width="22.42578125" style="502" customWidth="1"/>
    <col min="9987" max="10241" width="9.140625" style="502"/>
    <col min="10242" max="10242" width="22.42578125" style="502" customWidth="1"/>
    <col min="10243" max="10497" width="9.140625" style="502"/>
    <col min="10498" max="10498" width="22.42578125" style="502" customWidth="1"/>
    <col min="10499" max="10753" width="9.140625" style="502"/>
    <col min="10754" max="10754" width="22.42578125" style="502" customWidth="1"/>
    <col min="10755" max="11009" width="9.140625" style="502"/>
    <col min="11010" max="11010" width="22.42578125" style="502" customWidth="1"/>
    <col min="11011" max="11265" width="9.140625" style="502"/>
    <col min="11266" max="11266" width="22.42578125" style="502" customWidth="1"/>
    <col min="11267" max="11521" width="9.140625" style="502"/>
    <col min="11522" max="11522" width="22.42578125" style="502" customWidth="1"/>
    <col min="11523" max="11777" width="9.140625" style="502"/>
    <col min="11778" max="11778" width="22.42578125" style="502" customWidth="1"/>
    <col min="11779" max="12033" width="9.140625" style="502"/>
    <col min="12034" max="12034" width="22.42578125" style="502" customWidth="1"/>
    <col min="12035" max="12289" width="9.140625" style="502"/>
    <col min="12290" max="12290" width="22.42578125" style="502" customWidth="1"/>
    <col min="12291" max="12545" width="9.140625" style="502"/>
    <col min="12546" max="12546" width="22.42578125" style="502" customWidth="1"/>
    <col min="12547" max="12801" width="9.140625" style="502"/>
    <col min="12802" max="12802" width="22.42578125" style="502" customWidth="1"/>
    <col min="12803" max="13057" width="9.140625" style="502"/>
    <col min="13058" max="13058" width="22.42578125" style="502" customWidth="1"/>
    <col min="13059" max="13313" width="9.140625" style="502"/>
    <col min="13314" max="13314" width="22.42578125" style="502" customWidth="1"/>
    <col min="13315" max="13569" width="9.140625" style="502"/>
    <col min="13570" max="13570" width="22.42578125" style="502" customWidth="1"/>
    <col min="13571" max="13825" width="9.140625" style="502"/>
    <col min="13826" max="13826" width="22.42578125" style="502" customWidth="1"/>
    <col min="13827" max="14081" width="9.140625" style="502"/>
    <col min="14082" max="14082" width="22.42578125" style="502" customWidth="1"/>
    <col min="14083" max="14337" width="9.140625" style="502"/>
    <col min="14338" max="14338" width="22.42578125" style="502" customWidth="1"/>
    <col min="14339" max="14593" width="9.140625" style="502"/>
    <col min="14594" max="14594" width="22.42578125" style="502" customWidth="1"/>
    <col min="14595" max="14849" width="9.140625" style="502"/>
    <col min="14850" max="14850" width="22.42578125" style="502" customWidth="1"/>
    <col min="14851" max="15105" width="9.140625" style="502"/>
    <col min="15106" max="15106" width="22.42578125" style="502" customWidth="1"/>
    <col min="15107" max="15361" width="9.140625" style="502"/>
    <col min="15362" max="15362" width="22.42578125" style="502" customWidth="1"/>
    <col min="15363" max="15617" width="9.140625" style="502"/>
    <col min="15618" max="15618" width="22.42578125" style="502" customWidth="1"/>
    <col min="15619" max="15873" width="9.140625" style="502"/>
    <col min="15874" max="15874" width="22.42578125" style="502" customWidth="1"/>
    <col min="15875" max="16129" width="9.140625" style="502"/>
    <col min="16130" max="16130" width="22.42578125" style="502" customWidth="1"/>
    <col min="16131" max="16384" width="9.140625" style="502"/>
  </cols>
  <sheetData>
    <row r="1" spans="1:10" ht="24.75" customHeight="1">
      <c r="H1" s="900" t="s">
        <v>1014</v>
      </c>
      <c r="I1" s="900"/>
      <c r="J1" s="900"/>
    </row>
    <row r="2" spans="1:10" ht="42.75">
      <c r="A2" s="497" t="s">
        <v>120</v>
      </c>
      <c r="B2" s="498" t="s">
        <v>900</v>
      </c>
      <c r="C2" s="499" t="s">
        <v>901</v>
      </c>
      <c r="D2" s="499" t="s">
        <v>1622</v>
      </c>
      <c r="E2" s="500" t="s">
        <v>902</v>
      </c>
      <c r="F2" s="500" t="s">
        <v>903</v>
      </c>
      <c r="G2" s="500" t="s">
        <v>904</v>
      </c>
      <c r="H2" s="500" t="s">
        <v>905</v>
      </c>
      <c r="I2" s="501" t="s">
        <v>1623</v>
      </c>
      <c r="J2" s="501" t="s">
        <v>906</v>
      </c>
    </row>
    <row r="3" spans="1:10" ht="14.25">
      <c r="A3" s="503">
        <v>1</v>
      </c>
      <c r="B3" s="498" t="s">
        <v>333</v>
      </c>
      <c r="C3" s="499" t="s">
        <v>907</v>
      </c>
      <c r="D3" s="499" t="s">
        <v>883</v>
      </c>
      <c r="E3" s="500">
        <v>6.3</v>
      </c>
      <c r="F3" s="500">
        <v>96.84</v>
      </c>
      <c r="G3" s="500">
        <v>3</v>
      </c>
      <c r="H3" s="500">
        <v>0.14000000000000001</v>
      </c>
      <c r="I3" s="501">
        <v>721.88</v>
      </c>
      <c r="J3" s="504">
        <f>H3/G3</f>
        <v>4.6666666666666669E-2</v>
      </c>
    </row>
    <row r="4" spans="1:10" ht="17.25" customHeight="1">
      <c r="A4" s="503">
        <v>2</v>
      </c>
      <c r="B4" s="498" t="s">
        <v>333</v>
      </c>
      <c r="C4" s="499" t="s">
        <v>908</v>
      </c>
      <c r="D4" s="499" t="s">
        <v>884</v>
      </c>
      <c r="E4" s="500">
        <v>6.8</v>
      </c>
      <c r="F4" s="500">
        <v>97.53</v>
      </c>
      <c r="G4" s="500">
        <v>1</v>
      </c>
      <c r="H4" s="500">
        <v>0.04</v>
      </c>
      <c r="I4" s="501">
        <v>483.92</v>
      </c>
      <c r="J4" s="504">
        <f t="shared" ref="J4:J67" si="0">H4/G4</f>
        <v>0.04</v>
      </c>
    </row>
    <row r="5" spans="1:10" ht="19.5" customHeight="1">
      <c r="A5" s="503">
        <v>3</v>
      </c>
      <c r="B5" s="498" t="s">
        <v>333</v>
      </c>
      <c r="C5" s="499" t="s">
        <v>909</v>
      </c>
      <c r="D5" s="499" t="s">
        <v>884</v>
      </c>
      <c r="E5" s="500">
        <v>9.1</v>
      </c>
      <c r="F5" s="500">
        <v>96.74</v>
      </c>
      <c r="G5" s="500">
        <v>1</v>
      </c>
      <c r="H5" s="500">
        <v>0.04</v>
      </c>
      <c r="I5" s="501">
        <v>412.9</v>
      </c>
      <c r="J5" s="504">
        <f t="shared" si="0"/>
        <v>0.04</v>
      </c>
    </row>
    <row r="6" spans="1:10" ht="17.25" customHeight="1">
      <c r="A6" s="503">
        <v>4</v>
      </c>
      <c r="B6" s="498" t="s">
        <v>333</v>
      </c>
      <c r="C6" s="499" t="s">
        <v>910</v>
      </c>
      <c r="D6" s="499" t="s">
        <v>882</v>
      </c>
      <c r="E6" s="500">
        <v>10.6</v>
      </c>
      <c r="F6" s="500">
        <v>96.57</v>
      </c>
      <c r="G6" s="500">
        <v>9</v>
      </c>
      <c r="H6" s="500">
        <v>0.24</v>
      </c>
      <c r="I6" s="501">
        <v>293.91000000000003</v>
      </c>
      <c r="J6" s="504">
        <f t="shared" si="0"/>
        <v>2.6666666666666665E-2</v>
      </c>
    </row>
    <row r="7" spans="1:10" ht="21" customHeight="1">
      <c r="A7" s="503">
        <v>5</v>
      </c>
      <c r="B7" s="498" t="s">
        <v>333</v>
      </c>
      <c r="C7" s="499" t="s">
        <v>911</v>
      </c>
      <c r="D7" s="499" t="s">
        <v>879</v>
      </c>
      <c r="E7" s="500">
        <v>11.9</v>
      </c>
      <c r="F7" s="500">
        <v>98.86</v>
      </c>
      <c r="G7" s="500">
        <v>24</v>
      </c>
      <c r="H7" s="500">
        <v>0.54</v>
      </c>
      <c r="I7" s="501">
        <v>1511.75</v>
      </c>
      <c r="J7" s="504">
        <f t="shared" si="0"/>
        <v>2.2500000000000003E-2</v>
      </c>
    </row>
    <row r="8" spans="1:10" ht="21" customHeight="1">
      <c r="A8" s="503">
        <v>6</v>
      </c>
      <c r="B8" s="498" t="s">
        <v>333</v>
      </c>
      <c r="C8" s="499" t="s">
        <v>912</v>
      </c>
      <c r="D8" s="499" t="s">
        <v>883</v>
      </c>
      <c r="E8" s="500">
        <v>19.100000000000001</v>
      </c>
      <c r="F8" s="500">
        <v>97.93</v>
      </c>
      <c r="G8" s="500">
        <v>10</v>
      </c>
      <c r="H8" s="500">
        <v>0.26</v>
      </c>
      <c r="I8" s="501">
        <v>685.47</v>
      </c>
      <c r="J8" s="504">
        <f t="shared" si="0"/>
        <v>2.6000000000000002E-2</v>
      </c>
    </row>
    <row r="9" spans="1:10" ht="21" customHeight="1">
      <c r="A9" s="503">
        <v>7</v>
      </c>
      <c r="B9" s="498" t="s">
        <v>333</v>
      </c>
      <c r="C9" s="499" t="s">
        <v>913</v>
      </c>
      <c r="D9" s="499" t="s">
        <v>880</v>
      </c>
      <c r="E9" s="500">
        <v>19.399999999999999</v>
      </c>
      <c r="F9" s="500">
        <v>98.11</v>
      </c>
      <c r="G9" s="500">
        <v>31</v>
      </c>
      <c r="H9" s="500">
        <v>1.1100000000000001</v>
      </c>
      <c r="I9" s="501">
        <v>689.41</v>
      </c>
      <c r="J9" s="504">
        <f t="shared" si="0"/>
        <v>3.5806451612903231E-2</v>
      </c>
    </row>
    <row r="10" spans="1:10" ht="21" customHeight="1">
      <c r="A10" s="503">
        <v>8</v>
      </c>
      <c r="B10" s="498" t="s">
        <v>333</v>
      </c>
      <c r="C10" s="499" t="s">
        <v>914</v>
      </c>
      <c r="D10" s="499" t="s">
        <v>879</v>
      </c>
      <c r="E10" s="500">
        <v>20</v>
      </c>
      <c r="F10" s="500">
        <v>98.18</v>
      </c>
      <c r="G10" s="500">
        <v>40</v>
      </c>
      <c r="H10" s="500">
        <v>1.1100000000000001</v>
      </c>
      <c r="I10" s="501">
        <v>1336.27</v>
      </c>
      <c r="J10" s="504">
        <f t="shared" si="0"/>
        <v>2.7750000000000004E-2</v>
      </c>
    </row>
    <row r="11" spans="1:10" ht="21" customHeight="1">
      <c r="A11" s="503">
        <v>9</v>
      </c>
      <c r="B11" s="498" t="s">
        <v>333</v>
      </c>
      <c r="C11" s="499" t="s">
        <v>915</v>
      </c>
      <c r="D11" s="499" t="s">
        <v>883</v>
      </c>
      <c r="E11" s="500">
        <v>20.2</v>
      </c>
      <c r="F11" s="500">
        <v>96.42</v>
      </c>
      <c r="G11" s="500">
        <v>10</v>
      </c>
      <c r="H11" s="500">
        <v>0.21</v>
      </c>
      <c r="I11" s="501">
        <v>153.97999999999999</v>
      </c>
      <c r="J11" s="504">
        <f t="shared" si="0"/>
        <v>2.0999999999999998E-2</v>
      </c>
    </row>
    <row r="12" spans="1:10" ht="21" customHeight="1">
      <c r="A12" s="503">
        <v>10</v>
      </c>
      <c r="B12" s="498" t="s">
        <v>333</v>
      </c>
      <c r="C12" s="499" t="s">
        <v>916</v>
      </c>
      <c r="D12" s="499" t="s">
        <v>884</v>
      </c>
      <c r="E12" s="500">
        <v>20.5</v>
      </c>
      <c r="F12" s="500">
        <v>96.98</v>
      </c>
      <c r="G12" s="500">
        <v>3</v>
      </c>
      <c r="H12" s="500">
        <v>0.05</v>
      </c>
      <c r="I12" s="501">
        <v>442.86</v>
      </c>
      <c r="J12" s="504">
        <f t="shared" si="0"/>
        <v>1.6666666666666666E-2</v>
      </c>
    </row>
    <row r="13" spans="1:10" ht="21" customHeight="1">
      <c r="A13" s="503">
        <v>11</v>
      </c>
      <c r="B13" s="498" t="s">
        <v>333</v>
      </c>
      <c r="C13" s="499" t="s">
        <v>917</v>
      </c>
      <c r="D13" s="499" t="s">
        <v>877</v>
      </c>
      <c r="E13" s="500">
        <v>21.2</v>
      </c>
      <c r="F13" s="500">
        <v>97.85</v>
      </c>
      <c r="G13" s="500">
        <v>86</v>
      </c>
      <c r="H13" s="500">
        <v>6.75</v>
      </c>
      <c r="I13" s="501">
        <v>746.65</v>
      </c>
      <c r="J13" s="504">
        <f t="shared" si="0"/>
        <v>7.8488372093023256E-2</v>
      </c>
    </row>
    <row r="14" spans="1:10" ht="21" customHeight="1">
      <c r="A14" s="503">
        <v>12</v>
      </c>
      <c r="B14" s="498" t="s">
        <v>333</v>
      </c>
      <c r="C14" s="499" t="s">
        <v>918</v>
      </c>
      <c r="D14" s="499" t="s">
        <v>882</v>
      </c>
      <c r="E14" s="500">
        <v>21.3</v>
      </c>
      <c r="F14" s="500">
        <v>97</v>
      </c>
      <c r="G14" s="500">
        <v>17</v>
      </c>
      <c r="H14" s="500">
        <v>0.87</v>
      </c>
      <c r="I14" s="501">
        <v>736.4</v>
      </c>
      <c r="J14" s="504">
        <f t="shared" si="0"/>
        <v>5.1176470588235295E-2</v>
      </c>
    </row>
    <row r="15" spans="1:10" ht="21" customHeight="1">
      <c r="A15" s="503">
        <v>13</v>
      </c>
      <c r="B15" s="498" t="s">
        <v>333</v>
      </c>
      <c r="C15" s="499" t="s">
        <v>919</v>
      </c>
      <c r="D15" s="499" t="s">
        <v>882</v>
      </c>
      <c r="E15" s="500">
        <v>21.6</v>
      </c>
      <c r="F15" s="500">
        <v>95.42</v>
      </c>
      <c r="G15" s="500">
        <v>17</v>
      </c>
      <c r="H15" s="500">
        <v>0.42</v>
      </c>
      <c r="I15" s="501">
        <v>435.99</v>
      </c>
      <c r="J15" s="504">
        <f t="shared" si="0"/>
        <v>2.4705882352941175E-2</v>
      </c>
    </row>
    <row r="16" spans="1:10" ht="21" customHeight="1">
      <c r="A16" s="503">
        <v>14</v>
      </c>
      <c r="B16" s="498" t="s">
        <v>333</v>
      </c>
      <c r="C16" s="499" t="s">
        <v>920</v>
      </c>
      <c r="D16" s="499" t="s">
        <v>882</v>
      </c>
      <c r="E16" s="500">
        <v>22.2</v>
      </c>
      <c r="F16" s="500">
        <v>95.39</v>
      </c>
      <c r="G16" s="500">
        <v>18</v>
      </c>
      <c r="H16" s="500">
        <v>0.64</v>
      </c>
      <c r="I16" s="501">
        <v>947.56</v>
      </c>
      <c r="J16" s="504">
        <f t="shared" si="0"/>
        <v>3.5555555555555556E-2</v>
      </c>
    </row>
    <row r="17" spans="1:10" ht="21" customHeight="1">
      <c r="A17" s="503">
        <v>15</v>
      </c>
      <c r="B17" s="498" t="s">
        <v>333</v>
      </c>
      <c r="C17" s="499" t="s">
        <v>921</v>
      </c>
      <c r="D17" s="499" t="s">
        <v>882</v>
      </c>
      <c r="E17" s="500">
        <v>22.6</v>
      </c>
      <c r="F17" s="500">
        <v>96.26</v>
      </c>
      <c r="G17" s="500">
        <v>18</v>
      </c>
      <c r="H17" s="500">
        <v>0.67</v>
      </c>
      <c r="I17" s="501">
        <v>899.85</v>
      </c>
      <c r="J17" s="504">
        <f t="shared" si="0"/>
        <v>3.7222222222222226E-2</v>
      </c>
    </row>
    <row r="18" spans="1:10" ht="21" customHeight="1">
      <c r="A18" s="503">
        <v>16</v>
      </c>
      <c r="B18" s="498" t="s">
        <v>333</v>
      </c>
      <c r="C18" s="499" t="s">
        <v>922</v>
      </c>
      <c r="D18" s="499" t="s">
        <v>884</v>
      </c>
      <c r="E18" s="500">
        <v>22.7</v>
      </c>
      <c r="F18" s="500">
        <v>97.42</v>
      </c>
      <c r="G18" s="500">
        <v>3</v>
      </c>
      <c r="H18" s="500">
        <v>0.06</v>
      </c>
      <c r="I18" s="501">
        <v>498.7</v>
      </c>
      <c r="J18" s="504">
        <f t="shared" si="0"/>
        <v>0.02</v>
      </c>
    </row>
    <row r="19" spans="1:10" ht="21" customHeight="1">
      <c r="A19" s="503">
        <v>17</v>
      </c>
      <c r="B19" s="498" t="s">
        <v>333</v>
      </c>
      <c r="C19" s="499" t="s">
        <v>923</v>
      </c>
      <c r="D19" s="499" t="s">
        <v>883</v>
      </c>
      <c r="E19" s="500">
        <v>23.1</v>
      </c>
      <c r="F19" s="500">
        <v>96.31</v>
      </c>
      <c r="G19" s="500">
        <v>12</v>
      </c>
      <c r="H19" s="500">
        <v>0.26</v>
      </c>
      <c r="I19" s="501">
        <v>383.9</v>
      </c>
      <c r="J19" s="504">
        <f t="shared" si="0"/>
        <v>2.1666666666666667E-2</v>
      </c>
    </row>
    <row r="20" spans="1:10" ht="21" customHeight="1">
      <c r="A20" s="503">
        <v>18</v>
      </c>
      <c r="B20" s="498" t="s">
        <v>333</v>
      </c>
      <c r="C20" s="499" t="s">
        <v>924</v>
      </c>
      <c r="D20" s="499" t="s">
        <v>879</v>
      </c>
      <c r="E20" s="500">
        <v>23.7</v>
      </c>
      <c r="F20" s="500">
        <v>97.8</v>
      </c>
      <c r="G20" s="500">
        <v>48</v>
      </c>
      <c r="H20" s="500">
        <v>2.3199999999999998</v>
      </c>
      <c r="I20" s="501">
        <v>624.14</v>
      </c>
      <c r="J20" s="504">
        <f t="shared" si="0"/>
        <v>4.8333333333333332E-2</v>
      </c>
    </row>
    <row r="21" spans="1:10" ht="21" customHeight="1">
      <c r="A21" s="503">
        <v>19</v>
      </c>
      <c r="B21" s="498" t="s">
        <v>333</v>
      </c>
      <c r="C21" s="499" t="s">
        <v>925</v>
      </c>
      <c r="D21" s="499" t="s">
        <v>882</v>
      </c>
      <c r="E21" s="500">
        <v>23.8</v>
      </c>
      <c r="F21" s="500">
        <v>95.5</v>
      </c>
      <c r="G21" s="500">
        <v>19</v>
      </c>
      <c r="H21" s="500">
        <v>0.52</v>
      </c>
      <c r="I21" s="501">
        <v>678.86</v>
      </c>
      <c r="J21" s="504">
        <f t="shared" si="0"/>
        <v>2.736842105263158E-2</v>
      </c>
    </row>
    <row r="22" spans="1:10" ht="21" customHeight="1">
      <c r="A22" s="503">
        <v>20</v>
      </c>
      <c r="B22" s="498" t="s">
        <v>333</v>
      </c>
      <c r="C22" s="499" t="s">
        <v>926</v>
      </c>
      <c r="D22" s="499" t="s">
        <v>884</v>
      </c>
      <c r="E22" s="500">
        <v>24.9</v>
      </c>
      <c r="F22" s="500">
        <v>96.26</v>
      </c>
      <c r="G22" s="500">
        <v>3</v>
      </c>
      <c r="H22" s="500">
        <v>0.05</v>
      </c>
      <c r="I22" s="501">
        <v>380.55</v>
      </c>
      <c r="J22" s="504">
        <f t="shared" si="0"/>
        <v>1.6666666666666666E-2</v>
      </c>
    </row>
    <row r="23" spans="1:10" ht="21" customHeight="1">
      <c r="A23" s="503">
        <v>21</v>
      </c>
      <c r="B23" s="498" t="s">
        <v>333</v>
      </c>
      <c r="C23" s="499" t="s">
        <v>927</v>
      </c>
      <c r="D23" s="499" t="s">
        <v>879</v>
      </c>
      <c r="E23" s="500">
        <v>25</v>
      </c>
      <c r="F23" s="500">
        <v>97.77</v>
      </c>
      <c r="G23" s="500">
        <v>51</v>
      </c>
      <c r="H23" s="500">
        <v>2.4</v>
      </c>
      <c r="I23" s="501">
        <v>710.14</v>
      </c>
      <c r="J23" s="504">
        <f t="shared" si="0"/>
        <v>4.7058823529411764E-2</v>
      </c>
    </row>
    <row r="24" spans="1:10" ht="21" customHeight="1">
      <c r="A24" s="503">
        <v>22</v>
      </c>
      <c r="B24" s="498" t="s">
        <v>333</v>
      </c>
      <c r="C24" s="499" t="s">
        <v>928</v>
      </c>
      <c r="D24" s="499" t="s">
        <v>879</v>
      </c>
      <c r="E24" s="500">
        <v>25.9</v>
      </c>
      <c r="F24" s="500">
        <v>97.92</v>
      </c>
      <c r="G24" s="500">
        <v>53</v>
      </c>
      <c r="H24" s="500">
        <v>4.24</v>
      </c>
      <c r="I24" s="501">
        <v>580.30999999999995</v>
      </c>
      <c r="J24" s="504">
        <f t="shared" si="0"/>
        <v>0.08</v>
      </c>
    </row>
    <row r="25" spans="1:10" ht="21" customHeight="1">
      <c r="A25" s="503">
        <v>23</v>
      </c>
      <c r="B25" s="498" t="s">
        <v>333</v>
      </c>
      <c r="C25" s="499" t="s">
        <v>929</v>
      </c>
      <c r="D25" s="499" t="s">
        <v>882</v>
      </c>
      <c r="E25" s="500">
        <v>26.8</v>
      </c>
      <c r="F25" s="500">
        <v>95.92</v>
      </c>
      <c r="G25" s="500">
        <v>22</v>
      </c>
      <c r="H25" s="500">
        <v>0.63</v>
      </c>
      <c r="I25" s="501">
        <v>373.67</v>
      </c>
      <c r="J25" s="504">
        <f t="shared" si="0"/>
        <v>2.8636363636363637E-2</v>
      </c>
    </row>
    <row r="26" spans="1:10" ht="21" customHeight="1">
      <c r="A26" s="503">
        <v>24</v>
      </c>
      <c r="B26" s="498" t="s">
        <v>333</v>
      </c>
      <c r="C26" s="499" t="s">
        <v>930</v>
      </c>
      <c r="D26" s="499" t="s">
        <v>883</v>
      </c>
      <c r="E26" s="500">
        <v>27.1</v>
      </c>
      <c r="F26" s="500">
        <v>95.32</v>
      </c>
      <c r="G26" s="500">
        <v>14</v>
      </c>
      <c r="H26" s="500">
        <v>0.6</v>
      </c>
      <c r="I26" s="501">
        <v>559.28</v>
      </c>
      <c r="J26" s="504">
        <f t="shared" si="0"/>
        <v>4.2857142857142858E-2</v>
      </c>
    </row>
    <row r="27" spans="1:10" ht="21" customHeight="1">
      <c r="A27" s="503">
        <v>25</v>
      </c>
      <c r="B27" s="498" t="s">
        <v>333</v>
      </c>
      <c r="C27" s="499" t="s">
        <v>931</v>
      </c>
      <c r="D27" s="499" t="s">
        <v>879</v>
      </c>
      <c r="E27" s="500">
        <v>27.2</v>
      </c>
      <c r="F27" s="500">
        <v>97.18</v>
      </c>
      <c r="G27" s="500">
        <v>55</v>
      </c>
      <c r="H27" s="500">
        <v>3.55</v>
      </c>
      <c r="I27" s="501">
        <v>2605.85</v>
      </c>
      <c r="J27" s="504">
        <f t="shared" si="0"/>
        <v>6.4545454545454545E-2</v>
      </c>
    </row>
    <row r="28" spans="1:10" ht="21" customHeight="1">
      <c r="A28" s="503">
        <v>26</v>
      </c>
      <c r="B28" s="498" t="s">
        <v>333</v>
      </c>
      <c r="C28" s="499" t="s">
        <v>932</v>
      </c>
      <c r="D28" s="499" t="s">
        <v>882</v>
      </c>
      <c r="E28" s="500">
        <v>28.1</v>
      </c>
      <c r="F28" s="500">
        <v>97.84</v>
      </c>
      <c r="G28" s="500">
        <v>23</v>
      </c>
      <c r="H28" s="500">
        <v>1.18</v>
      </c>
      <c r="I28" s="501">
        <v>1382.53</v>
      </c>
      <c r="J28" s="504">
        <f t="shared" si="0"/>
        <v>5.1304347826086956E-2</v>
      </c>
    </row>
    <row r="29" spans="1:10" ht="21" customHeight="1">
      <c r="A29" s="503">
        <v>27</v>
      </c>
      <c r="B29" s="498" t="s">
        <v>333</v>
      </c>
      <c r="C29" s="499" t="s">
        <v>933</v>
      </c>
      <c r="D29" s="499" t="s">
        <v>394</v>
      </c>
      <c r="E29" s="500">
        <v>29.1</v>
      </c>
      <c r="F29" s="500">
        <v>97.13</v>
      </c>
      <c r="G29" s="500">
        <v>7</v>
      </c>
      <c r="H29" s="500">
        <v>0.73</v>
      </c>
      <c r="I29" s="501">
        <v>313.66000000000003</v>
      </c>
      <c r="J29" s="504">
        <f t="shared" si="0"/>
        <v>0.10428571428571429</v>
      </c>
    </row>
    <row r="30" spans="1:10" ht="21" customHeight="1">
      <c r="A30" s="503">
        <v>28</v>
      </c>
      <c r="B30" s="498" t="s">
        <v>333</v>
      </c>
      <c r="C30" s="499" t="s">
        <v>934</v>
      </c>
      <c r="D30" s="499" t="s">
        <v>884</v>
      </c>
      <c r="E30" s="500">
        <v>29.5</v>
      </c>
      <c r="F30" s="500">
        <v>95.15</v>
      </c>
      <c r="G30" s="500">
        <v>4</v>
      </c>
      <c r="H30" s="500">
        <v>7.0000000000000007E-2</v>
      </c>
      <c r="I30" s="501">
        <v>349.03</v>
      </c>
      <c r="J30" s="504">
        <f t="shared" si="0"/>
        <v>1.7500000000000002E-2</v>
      </c>
    </row>
    <row r="31" spans="1:10" ht="21" customHeight="1">
      <c r="A31" s="503">
        <v>29</v>
      </c>
      <c r="B31" s="498" t="s">
        <v>333</v>
      </c>
      <c r="C31" s="499" t="s">
        <v>935</v>
      </c>
      <c r="D31" s="499" t="s">
        <v>884</v>
      </c>
      <c r="E31" s="500">
        <v>29.5</v>
      </c>
      <c r="F31" s="500">
        <v>96.41</v>
      </c>
      <c r="G31" s="500">
        <v>4</v>
      </c>
      <c r="H31" s="500">
        <v>0.06</v>
      </c>
      <c r="I31" s="501">
        <v>332.76</v>
      </c>
      <c r="J31" s="504">
        <f t="shared" si="0"/>
        <v>1.4999999999999999E-2</v>
      </c>
    </row>
    <row r="32" spans="1:10" ht="21" customHeight="1">
      <c r="A32" s="503">
        <v>30</v>
      </c>
      <c r="B32" s="498" t="s">
        <v>333</v>
      </c>
      <c r="C32" s="499" t="s">
        <v>936</v>
      </c>
      <c r="D32" s="499" t="s">
        <v>883</v>
      </c>
      <c r="E32" s="500">
        <v>30.3</v>
      </c>
      <c r="F32" s="500">
        <v>95.51</v>
      </c>
      <c r="G32" s="500">
        <v>15</v>
      </c>
      <c r="H32" s="500">
        <v>0.43</v>
      </c>
      <c r="I32" s="501">
        <v>969.46</v>
      </c>
      <c r="J32" s="504">
        <f t="shared" si="0"/>
        <v>2.8666666666666667E-2</v>
      </c>
    </row>
    <row r="33" spans="1:10" ht="21" customHeight="1">
      <c r="A33" s="503">
        <v>31</v>
      </c>
      <c r="B33" s="498" t="s">
        <v>333</v>
      </c>
      <c r="C33" s="499" t="s">
        <v>937</v>
      </c>
      <c r="D33" s="499" t="s">
        <v>883</v>
      </c>
      <c r="E33" s="500">
        <v>30.5</v>
      </c>
      <c r="F33" s="500">
        <v>97.49</v>
      </c>
      <c r="G33" s="500">
        <v>16</v>
      </c>
      <c r="H33" s="500">
        <v>0.56000000000000005</v>
      </c>
      <c r="I33" s="501">
        <v>941.76</v>
      </c>
      <c r="J33" s="504">
        <f t="shared" si="0"/>
        <v>3.5000000000000003E-2</v>
      </c>
    </row>
    <row r="34" spans="1:10" ht="21" customHeight="1">
      <c r="A34" s="503">
        <v>32</v>
      </c>
      <c r="B34" s="498" t="s">
        <v>333</v>
      </c>
      <c r="C34" s="499" t="s">
        <v>938</v>
      </c>
      <c r="D34" s="499" t="s">
        <v>882</v>
      </c>
      <c r="E34" s="500">
        <v>30.9</v>
      </c>
      <c r="F34" s="500">
        <v>95.86</v>
      </c>
      <c r="G34" s="500">
        <v>25</v>
      </c>
      <c r="H34" s="500">
        <v>0.77</v>
      </c>
      <c r="I34" s="501">
        <v>1239.42</v>
      </c>
      <c r="J34" s="504">
        <f t="shared" si="0"/>
        <v>3.0800000000000001E-2</v>
      </c>
    </row>
    <row r="35" spans="1:10" ht="21" customHeight="1">
      <c r="A35" s="503">
        <v>33</v>
      </c>
      <c r="B35" s="498" t="s">
        <v>333</v>
      </c>
      <c r="C35" s="499" t="s">
        <v>939</v>
      </c>
      <c r="D35" s="499" t="s">
        <v>884</v>
      </c>
      <c r="E35" s="500">
        <v>31.8</v>
      </c>
      <c r="F35" s="500">
        <v>96.33</v>
      </c>
      <c r="G35" s="500">
        <v>4</v>
      </c>
      <c r="H35" s="500">
        <v>0.06</v>
      </c>
      <c r="I35" s="501">
        <v>151.22999999999999</v>
      </c>
      <c r="J35" s="504">
        <f t="shared" si="0"/>
        <v>1.4999999999999999E-2</v>
      </c>
    </row>
    <row r="36" spans="1:10" ht="21" customHeight="1">
      <c r="A36" s="503">
        <v>34</v>
      </c>
      <c r="B36" s="498" t="s">
        <v>333</v>
      </c>
      <c r="C36" s="499" t="s">
        <v>940</v>
      </c>
      <c r="D36" s="499" t="s">
        <v>884</v>
      </c>
      <c r="E36" s="500">
        <v>31.8</v>
      </c>
      <c r="F36" s="500">
        <v>96.01</v>
      </c>
      <c r="G36" s="500">
        <v>4</v>
      </c>
      <c r="H36" s="500">
        <v>7.0000000000000007E-2</v>
      </c>
      <c r="I36" s="501">
        <v>685.56</v>
      </c>
      <c r="J36" s="504">
        <f t="shared" si="0"/>
        <v>1.7500000000000002E-2</v>
      </c>
    </row>
    <row r="37" spans="1:10" ht="21" customHeight="1">
      <c r="A37" s="503">
        <v>35</v>
      </c>
      <c r="B37" s="498" t="s">
        <v>333</v>
      </c>
      <c r="C37" s="499" t="s">
        <v>941</v>
      </c>
      <c r="D37" s="499" t="s">
        <v>883</v>
      </c>
      <c r="E37" s="500">
        <v>31.9</v>
      </c>
      <c r="F37" s="500">
        <v>96.51</v>
      </c>
      <c r="G37" s="500">
        <v>16</v>
      </c>
      <c r="H37" s="500">
        <v>0.37</v>
      </c>
      <c r="I37" s="501">
        <v>531.25</v>
      </c>
      <c r="J37" s="504">
        <f t="shared" si="0"/>
        <v>2.3125E-2</v>
      </c>
    </row>
    <row r="38" spans="1:10" ht="21" customHeight="1">
      <c r="A38" s="503">
        <v>36</v>
      </c>
      <c r="B38" s="498" t="s">
        <v>333</v>
      </c>
      <c r="C38" s="499" t="s">
        <v>942</v>
      </c>
      <c r="D38" s="499" t="s">
        <v>882</v>
      </c>
      <c r="E38" s="500">
        <v>32.299999999999997</v>
      </c>
      <c r="F38" s="500">
        <v>96.01</v>
      </c>
      <c r="G38" s="500">
        <v>26</v>
      </c>
      <c r="H38" s="500">
        <v>0.72</v>
      </c>
      <c r="I38" s="501">
        <v>1963.47</v>
      </c>
      <c r="J38" s="504">
        <f t="shared" si="0"/>
        <v>2.769230769230769E-2</v>
      </c>
    </row>
    <row r="39" spans="1:10" ht="21" customHeight="1">
      <c r="A39" s="503">
        <v>37</v>
      </c>
      <c r="B39" s="498" t="s">
        <v>333</v>
      </c>
      <c r="C39" s="499" t="s">
        <v>943</v>
      </c>
      <c r="D39" s="499" t="s">
        <v>882</v>
      </c>
      <c r="E39" s="500">
        <v>32.799999999999997</v>
      </c>
      <c r="F39" s="500">
        <v>97.67</v>
      </c>
      <c r="G39" s="500">
        <v>27</v>
      </c>
      <c r="H39" s="500">
        <v>1.51</v>
      </c>
      <c r="I39" s="501">
        <v>613.16</v>
      </c>
      <c r="J39" s="504">
        <f t="shared" si="0"/>
        <v>5.5925925925925928E-2</v>
      </c>
    </row>
    <row r="40" spans="1:10" ht="21" customHeight="1">
      <c r="A40" s="503">
        <v>38</v>
      </c>
      <c r="B40" s="498" t="s">
        <v>333</v>
      </c>
      <c r="C40" s="499" t="s">
        <v>944</v>
      </c>
      <c r="D40" s="499" t="s">
        <v>882</v>
      </c>
      <c r="E40" s="500">
        <v>33.1</v>
      </c>
      <c r="F40" s="500">
        <v>96.41</v>
      </c>
      <c r="G40" s="500">
        <v>27</v>
      </c>
      <c r="H40" s="500">
        <v>1.08</v>
      </c>
      <c r="I40" s="501">
        <v>804.66</v>
      </c>
      <c r="J40" s="504">
        <f t="shared" si="0"/>
        <v>0.04</v>
      </c>
    </row>
    <row r="41" spans="1:10" ht="21" customHeight="1">
      <c r="A41" s="503">
        <v>39</v>
      </c>
      <c r="B41" s="498" t="s">
        <v>333</v>
      </c>
      <c r="C41" s="499" t="s">
        <v>945</v>
      </c>
      <c r="D41" s="499" t="s">
        <v>394</v>
      </c>
      <c r="E41" s="500">
        <v>33.4</v>
      </c>
      <c r="F41" s="500">
        <v>96.43</v>
      </c>
      <c r="G41" s="500">
        <v>7</v>
      </c>
      <c r="H41" s="500">
        <v>0.74</v>
      </c>
      <c r="I41" s="501">
        <v>444.99</v>
      </c>
      <c r="J41" s="504">
        <f t="shared" si="0"/>
        <v>0.10571428571428572</v>
      </c>
    </row>
    <row r="42" spans="1:10" ht="21" customHeight="1">
      <c r="A42" s="503">
        <v>40</v>
      </c>
      <c r="B42" s="498" t="s">
        <v>333</v>
      </c>
      <c r="C42" s="499" t="s">
        <v>946</v>
      </c>
      <c r="D42" s="499" t="s">
        <v>394</v>
      </c>
      <c r="E42" s="500">
        <v>33.4</v>
      </c>
      <c r="F42" s="500">
        <v>96.32</v>
      </c>
      <c r="G42" s="500">
        <v>7</v>
      </c>
      <c r="H42" s="500">
        <v>0.74</v>
      </c>
      <c r="I42" s="501">
        <v>497.61</v>
      </c>
      <c r="J42" s="504">
        <f t="shared" si="0"/>
        <v>0.10571428571428572</v>
      </c>
    </row>
    <row r="43" spans="1:10" ht="21" customHeight="1">
      <c r="A43" s="503">
        <v>41</v>
      </c>
      <c r="B43" s="498" t="s">
        <v>333</v>
      </c>
      <c r="C43" s="499" t="s">
        <v>947</v>
      </c>
      <c r="D43" s="499" t="s">
        <v>883</v>
      </c>
      <c r="E43" s="500">
        <v>34.9</v>
      </c>
      <c r="F43" s="500">
        <v>95.46</v>
      </c>
      <c r="G43" s="500">
        <v>18</v>
      </c>
      <c r="H43" s="500">
        <v>0.5</v>
      </c>
      <c r="I43" s="501">
        <v>2860.16</v>
      </c>
      <c r="J43" s="504">
        <f t="shared" si="0"/>
        <v>2.7777777777777776E-2</v>
      </c>
    </row>
    <row r="44" spans="1:10" ht="21" customHeight="1">
      <c r="A44" s="503">
        <v>42</v>
      </c>
      <c r="B44" s="498" t="s">
        <v>333</v>
      </c>
      <c r="C44" s="499" t="s">
        <v>948</v>
      </c>
      <c r="D44" s="499" t="s">
        <v>882</v>
      </c>
      <c r="E44" s="500">
        <v>35</v>
      </c>
      <c r="F44" s="500">
        <v>96.44</v>
      </c>
      <c r="G44" s="500">
        <v>28</v>
      </c>
      <c r="H44" s="500">
        <v>0.89</v>
      </c>
      <c r="I44" s="501">
        <v>492.27</v>
      </c>
      <c r="J44" s="504">
        <f t="shared" si="0"/>
        <v>3.1785714285714285E-2</v>
      </c>
    </row>
    <row r="45" spans="1:10" ht="21" customHeight="1">
      <c r="A45" s="503">
        <v>43</v>
      </c>
      <c r="B45" s="498" t="s">
        <v>333</v>
      </c>
      <c r="C45" s="499" t="s">
        <v>949</v>
      </c>
      <c r="D45" s="499" t="s">
        <v>883</v>
      </c>
      <c r="E45" s="500">
        <v>35</v>
      </c>
      <c r="F45" s="500">
        <v>95.14</v>
      </c>
      <c r="G45" s="500">
        <v>18</v>
      </c>
      <c r="H45" s="500">
        <v>0.56999999999999995</v>
      </c>
      <c r="I45" s="501">
        <v>880.25</v>
      </c>
      <c r="J45" s="504">
        <f t="shared" si="0"/>
        <v>3.1666666666666662E-2</v>
      </c>
    </row>
    <row r="46" spans="1:10" ht="21" customHeight="1">
      <c r="A46" s="503">
        <v>44</v>
      </c>
      <c r="B46" s="498" t="s">
        <v>333</v>
      </c>
      <c r="C46" s="499" t="s">
        <v>950</v>
      </c>
      <c r="D46" s="499" t="s">
        <v>879</v>
      </c>
      <c r="E46" s="500">
        <v>35</v>
      </c>
      <c r="F46" s="500">
        <v>97.12</v>
      </c>
      <c r="G46" s="500">
        <v>72</v>
      </c>
      <c r="H46" s="500">
        <v>9.4600000000000009</v>
      </c>
      <c r="I46" s="501">
        <v>2937.53</v>
      </c>
      <c r="J46" s="504">
        <f t="shared" si="0"/>
        <v>0.13138888888888889</v>
      </c>
    </row>
    <row r="47" spans="1:10" ht="21" customHeight="1">
      <c r="A47" s="503">
        <v>45</v>
      </c>
      <c r="B47" s="498" t="s">
        <v>333</v>
      </c>
      <c r="C47" s="499" t="s">
        <v>951</v>
      </c>
      <c r="D47" s="499" t="s">
        <v>882</v>
      </c>
      <c r="E47" s="500">
        <v>36.4</v>
      </c>
      <c r="F47" s="500">
        <v>96.45</v>
      </c>
      <c r="G47" s="500">
        <v>29</v>
      </c>
      <c r="H47" s="500">
        <v>1.1399999999999999</v>
      </c>
      <c r="I47" s="501">
        <v>812.88</v>
      </c>
      <c r="J47" s="504">
        <f t="shared" si="0"/>
        <v>3.9310344827586205E-2</v>
      </c>
    </row>
    <row r="48" spans="1:10" ht="21" customHeight="1">
      <c r="A48" s="503">
        <v>46</v>
      </c>
      <c r="B48" s="498" t="s">
        <v>333</v>
      </c>
      <c r="C48" s="499" t="s">
        <v>952</v>
      </c>
      <c r="D48" s="499" t="s">
        <v>889</v>
      </c>
      <c r="E48" s="500">
        <v>36.4</v>
      </c>
      <c r="F48" s="500">
        <v>94.63</v>
      </c>
      <c r="G48" s="500">
        <v>3</v>
      </c>
      <c r="H48" s="500">
        <v>0.05</v>
      </c>
      <c r="I48" s="501">
        <v>667.34</v>
      </c>
      <c r="J48" s="504">
        <f t="shared" si="0"/>
        <v>1.6666666666666666E-2</v>
      </c>
    </row>
    <row r="49" spans="1:10" ht="21" customHeight="1">
      <c r="A49" s="503">
        <v>47</v>
      </c>
      <c r="B49" s="498" t="s">
        <v>333</v>
      </c>
      <c r="C49" s="499" t="s">
        <v>953</v>
      </c>
      <c r="D49" s="499" t="s">
        <v>882</v>
      </c>
      <c r="E49" s="500">
        <v>37</v>
      </c>
      <c r="F49" s="500">
        <v>97.86</v>
      </c>
      <c r="G49" s="500">
        <v>30</v>
      </c>
      <c r="H49" s="500">
        <v>0.72</v>
      </c>
      <c r="I49" s="501">
        <v>818.4</v>
      </c>
      <c r="J49" s="504">
        <f t="shared" si="0"/>
        <v>2.4E-2</v>
      </c>
    </row>
    <row r="50" spans="1:10" ht="21" customHeight="1">
      <c r="A50" s="503">
        <v>48</v>
      </c>
      <c r="B50" s="498" t="s">
        <v>333</v>
      </c>
      <c r="C50" s="499" t="s">
        <v>954</v>
      </c>
      <c r="D50" s="499" t="s">
        <v>884</v>
      </c>
      <c r="E50" s="500">
        <v>38.6</v>
      </c>
      <c r="F50" s="500">
        <v>94.78</v>
      </c>
      <c r="G50" s="500">
        <v>5</v>
      </c>
      <c r="H50" s="500">
        <v>0.09</v>
      </c>
      <c r="I50" s="501">
        <v>507.94</v>
      </c>
      <c r="J50" s="504">
        <f t="shared" si="0"/>
        <v>1.7999999999999999E-2</v>
      </c>
    </row>
    <row r="51" spans="1:10" ht="21" customHeight="1">
      <c r="A51" s="503">
        <v>49</v>
      </c>
      <c r="B51" s="498" t="s">
        <v>333</v>
      </c>
      <c r="C51" s="499" t="s">
        <v>955</v>
      </c>
      <c r="D51" s="499" t="s">
        <v>882</v>
      </c>
      <c r="E51" s="500">
        <v>39.4</v>
      </c>
      <c r="F51" s="500">
        <v>95.47</v>
      </c>
      <c r="G51" s="500">
        <v>32</v>
      </c>
      <c r="H51" s="500">
        <v>1.3</v>
      </c>
      <c r="I51" s="501">
        <v>531.53</v>
      </c>
      <c r="J51" s="504">
        <f t="shared" si="0"/>
        <v>4.0625000000000001E-2</v>
      </c>
    </row>
    <row r="52" spans="1:10" ht="21" customHeight="1">
      <c r="A52" s="503">
        <v>50</v>
      </c>
      <c r="B52" s="498" t="s">
        <v>333</v>
      </c>
      <c r="C52" s="499" t="s">
        <v>956</v>
      </c>
      <c r="D52" s="499" t="s">
        <v>884</v>
      </c>
      <c r="E52" s="500">
        <v>40.9</v>
      </c>
      <c r="F52" s="500">
        <v>94.86</v>
      </c>
      <c r="G52" s="500">
        <v>5</v>
      </c>
      <c r="H52" s="500">
        <v>0.09</v>
      </c>
      <c r="I52" s="501">
        <v>669.74</v>
      </c>
      <c r="J52" s="504">
        <f t="shared" si="0"/>
        <v>1.7999999999999999E-2</v>
      </c>
    </row>
    <row r="53" spans="1:10" ht="21" customHeight="1">
      <c r="A53" s="503">
        <v>51</v>
      </c>
      <c r="B53" s="498" t="s">
        <v>333</v>
      </c>
      <c r="C53" s="499" t="s">
        <v>957</v>
      </c>
      <c r="D53" s="499" t="s">
        <v>882</v>
      </c>
      <c r="E53" s="500">
        <v>43</v>
      </c>
      <c r="F53" s="500">
        <v>95.42</v>
      </c>
      <c r="G53" s="500">
        <v>35</v>
      </c>
      <c r="H53" s="500">
        <v>1.29</v>
      </c>
      <c r="I53" s="501">
        <v>1031.68</v>
      </c>
      <c r="J53" s="504">
        <f t="shared" si="0"/>
        <v>3.6857142857142859E-2</v>
      </c>
    </row>
    <row r="54" spans="1:10" ht="21" customHeight="1">
      <c r="A54" s="503">
        <v>52</v>
      </c>
      <c r="B54" s="498" t="s">
        <v>333</v>
      </c>
      <c r="C54" s="499" t="s">
        <v>958</v>
      </c>
      <c r="D54" s="499" t="s">
        <v>882</v>
      </c>
      <c r="E54" s="500">
        <v>43.4</v>
      </c>
      <c r="F54" s="500">
        <v>97.12</v>
      </c>
      <c r="G54" s="500">
        <v>35</v>
      </c>
      <c r="H54" s="500">
        <v>0.98</v>
      </c>
      <c r="I54" s="501">
        <v>391.02</v>
      </c>
      <c r="J54" s="504">
        <f t="shared" si="0"/>
        <v>2.8000000000000001E-2</v>
      </c>
    </row>
    <row r="55" spans="1:10" ht="21" customHeight="1">
      <c r="A55" s="503">
        <v>53</v>
      </c>
      <c r="B55" s="498" t="s">
        <v>333</v>
      </c>
      <c r="C55" s="499" t="s">
        <v>959</v>
      </c>
      <c r="D55" s="499" t="s">
        <v>889</v>
      </c>
      <c r="E55" s="500">
        <v>43.5</v>
      </c>
      <c r="F55" s="500">
        <v>96.36</v>
      </c>
      <c r="G55" s="500">
        <v>4</v>
      </c>
      <c r="H55" s="500">
        <v>0.06</v>
      </c>
      <c r="I55" s="501">
        <v>187.52</v>
      </c>
      <c r="J55" s="504">
        <f t="shared" si="0"/>
        <v>1.4999999999999999E-2</v>
      </c>
    </row>
    <row r="56" spans="1:10" ht="21" customHeight="1">
      <c r="A56" s="503">
        <v>54</v>
      </c>
      <c r="B56" s="498" t="s">
        <v>333</v>
      </c>
      <c r="C56" s="499" t="s">
        <v>960</v>
      </c>
      <c r="D56" s="499" t="s">
        <v>882</v>
      </c>
      <c r="E56" s="500">
        <v>44.2</v>
      </c>
      <c r="F56" s="500">
        <v>95.73</v>
      </c>
      <c r="G56" s="500">
        <v>36</v>
      </c>
      <c r="H56" s="500">
        <v>1.74</v>
      </c>
      <c r="I56" s="501">
        <v>1000</v>
      </c>
      <c r="J56" s="504">
        <f t="shared" si="0"/>
        <v>4.8333333333333332E-2</v>
      </c>
    </row>
    <row r="57" spans="1:10" ht="21" customHeight="1">
      <c r="A57" s="503">
        <v>55</v>
      </c>
      <c r="B57" s="498" t="s">
        <v>333</v>
      </c>
      <c r="C57" s="499" t="s">
        <v>961</v>
      </c>
      <c r="D57" s="499" t="s">
        <v>882</v>
      </c>
      <c r="E57" s="500">
        <v>44.2</v>
      </c>
      <c r="F57" s="500">
        <v>97.06</v>
      </c>
      <c r="G57" s="500">
        <v>36</v>
      </c>
      <c r="H57" s="500">
        <v>0.77</v>
      </c>
      <c r="I57" s="501">
        <v>858.91</v>
      </c>
      <c r="J57" s="504">
        <f t="shared" si="0"/>
        <v>2.1388888888888888E-2</v>
      </c>
    </row>
    <row r="58" spans="1:10" ht="21" customHeight="1">
      <c r="A58" s="503">
        <v>56</v>
      </c>
      <c r="B58" s="498" t="s">
        <v>333</v>
      </c>
      <c r="C58" s="499" t="s">
        <v>962</v>
      </c>
      <c r="D58" s="499" t="s">
        <v>879</v>
      </c>
      <c r="E58" s="500">
        <v>44.6</v>
      </c>
      <c r="F58" s="500">
        <v>96.77</v>
      </c>
      <c r="G58" s="500">
        <v>92</v>
      </c>
      <c r="H58" s="500">
        <v>13.21</v>
      </c>
      <c r="I58" s="501">
        <v>2051.11</v>
      </c>
      <c r="J58" s="504">
        <f t="shared" si="0"/>
        <v>0.14358695652173914</v>
      </c>
    </row>
    <row r="59" spans="1:10" ht="21" customHeight="1">
      <c r="A59" s="503">
        <v>57</v>
      </c>
      <c r="B59" s="498" t="s">
        <v>333</v>
      </c>
      <c r="C59" s="499" t="s">
        <v>963</v>
      </c>
      <c r="D59" s="499" t="s">
        <v>883</v>
      </c>
      <c r="E59" s="500">
        <v>46.2</v>
      </c>
      <c r="F59" s="500">
        <v>95.83</v>
      </c>
      <c r="G59" s="500">
        <v>24</v>
      </c>
      <c r="H59" s="500">
        <v>0.8</v>
      </c>
      <c r="I59" s="501">
        <v>635.86</v>
      </c>
      <c r="J59" s="504">
        <f t="shared" si="0"/>
        <v>3.3333333333333333E-2</v>
      </c>
    </row>
    <row r="60" spans="1:10" ht="21" customHeight="1">
      <c r="A60" s="503">
        <v>58</v>
      </c>
      <c r="B60" s="498" t="s">
        <v>333</v>
      </c>
      <c r="C60" s="499" t="s">
        <v>964</v>
      </c>
      <c r="D60" s="499" t="s">
        <v>882</v>
      </c>
      <c r="E60" s="500">
        <v>46.3</v>
      </c>
      <c r="F60" s="500">
        <v>97.17</v>
      </c>
      <c r="G60" s="500">
        <v>37</v>
      </c>
      <c r="H60" s="500">
        <v>1.69</v>
      </c>
      <c r="I60" s="501">
        <v>585.80999999999995</v>
      </c>
      <c r="J60" s="504">
        <f t="shared" si="0"/>
        <v>4.5675675675675674E-2</v>
      </c>
    </row>
    <row r="61" spans="1:10" ht="21" customHeight="1">
      <c r="A61" s="503">
        <v>59</v>
      </c>
      <c r="B61" s="498" t="s">
        <v>333</v>
      </c>
      <c r="C61" s="499" t="s">
        <v>965</v>
      </c>
      <c r="D61" s="499" t="s">
        <v>882</v>
      </c>
      <c r="E61" s="500">
        <v>47.2</v>
      </c>
      <c r="F61" s="500">
        <v>96.04</v>
      </c>
      <c r="G61" s="500">
        <v>39</v>
      </c>
      <c r="H61" s="500">
        <v>3.94</v>
      </c>
      <c r="I61" s="501">
        <v>1212.6600000000001</v>
      </c>
      <c r="J61" s="504">
        <f t="shared" si="0"/>
        <v>0.10102564102564103</v>
      </c>
    </row>
    <row r="62" spans="1:10" ht="21" customHeight="1">
      <c r="A62" s="503">
        <v>60</v>
      </c>
      <c r="B62" s="498" t="s">
        <v>333</v>
      </c>
      <c r="C62" s="499" t="s">
        <v>966</v>
      </c>
      <c r="D62" s="499" t="s">
        <v>882</v>
      </c>
      <c r="E62" s="500">
        <v>47.3</v>
      </c>
      <c r="F62" s="500">
        <v>96.97</v>
      </c>
      <c r="G62" s="500">
        <v>38</v>
      </c>
      <c r="H62" s="500">
        <v>0.98</v>
      </c>
      <c r="I62" s="501">
        <v>724.21</v>
      </c>
      <c r="J62" s="504">
        <f t="shared" si="0"/>
        <v>2.5789473684210525E-2</v>
      </c>
    </row>
    <row r="63" spans="1:10" ht="21" customHeight="1">
      <c r="A63" s="503">
        <v>61</v>
      </c>
      <c r="B63" s="498" t="s">
        <v>333</v>
      </c>
      <c r="C63" s="499" t="s">
        <v>967</v>
      </c>
      <c r="D63" s="499" t="s">
        <v>882</v>
      </c>
      <c r="E63" s="500">
        <v>47.3</v>
      </c>
      <c r="F63" s="500">
        <v>95.64</v>
      </c>
      <c r="G63" s="500">
        <v>38</v>
      </c>
      <c r="H63" s="500">
        <v>1.63</v>
      </c>
      <c r="I63" s="501">
        <v>1777.44</v>
      </c>
      <c r="J63" s="504">
        <f t="shared" si="0"/>
        <v>4.2894736842105263E-2</v>
      </c>
    </row>
    <row r="64" spans="1:10" ht="21" customHeight="1">
      <c r="A64" s="503">
        <v>62</v>
      </c>
      <c r="B64" s="498" t="s">
        <v>333</v>
      </c>
      <c r="C64" s="499" t="s">
        <v>968</v>
      </c>
      <c r="D64" s="499" t="s">
        <v>394</v>
      </c>
      <c r="E64" s="500">
        <v>48.1</v>
      </c>
      <c r="F64" s="500">
        <v>95.84</v>
      </c>
      <c r="G64" s="500">
        <v>10</v>
      </c>
      <c r="H64" s="500">
        <v>0.83</v>
      </c>
      <c r="I64" s="501">
        <v>168.79</v>
      </c>
      <c r="J64" s="504">
        <f t="shared" si="0"/>
        <v>8.299999999999999E-2</v>
      </c>
    </row>
    <row r="65" spans="1:10" ht="21" customHeight="1">
      <c r="A65" s="503">
        <v>63</v>
      </c>
      <c r="B65" s="498" t="s">
        <v>333</v>
      </c>
      <c r="C65" s="499" t="s">
        <v>969</v>
      </c>
      <c r="D65" s="499" t="s">
        <v>394</v>
      </c>
      <c r="E65" s="500">
        <v>48.2</v>
      </c>
      <c r="F65" s="500">
        <v>95.92</v>
      </c>
      <c r="G65" s="500">
        <v>10</v>
      </c>
      <c r="H65" s="500">
        <v>0.84</v>
      </c>
      <c r="I65" s="501">
        <v>367.93</v>
      </c>
      <c r="J65" s="504">
        <f t="shared" si="0"/>
        <v>8.3999999999999991E-2</v>
      </c>
    </row>
    <row r="66" spans="1:10" ht="21" customHeight="1">
      <c r="A66" s="503">
        <v>64</v>
      </c>
      <c r="B66" s="498" t="s">
        <v>333</v>
      </c>
      <c r="C66" s="499" t="s">
        <v>970</v>
      </c>
      <c r="D66" s="499" t="s">
        <v>879</v>
      </c>
      <c r="E66" s="500">
        <v>50.2</v>
      </c>
      <c r="F66" s="500">
        <v>96.61</v>
      </c>
      <c r="G66" s="500">
        <v>102</v>
      </c>
      <c r="H66" s="500">
        <v>7.98</v>
      </c>
      <c r="I66" s="501">
        <v>3481.69</v>
      </c>
      <c r="J66" s="504">
        <f t="shared" si="0"/>
        <v>7.823529411764707E-2</v>
      </c>
    </row>
    <row r="67" spans="1:10" ht="21" customHeight="1">
      <c r="A67" s="503">
        <v>65</v>
      </c>
      <c r="B67" s="498" t="s">
        <v>333</v>
      </c>
      <c r="C67" s="499" t="s">
        <v>971</v>
      </c>
      <c r="D67" s="499" t="s">
        <v>882</v>
      </c>
      <c r="E67" s="500">
        <v>50.3</v>
      </c>
      <c r="F67" s="500">
        <v>95.35</v>
      </c>
      <c r="G67" s="500">
        <v>41</v>
      </c>
      <c r="H67" s="500">
        <v>2.44</v>
      </c>
      <c r="I67" s="501">
        <v>713.29</v>
      </c>
      <c r="J67" s="504">
        <f t="shared" si="0"/>
        <v>5.9512195121951217E-2</v>
      </c>
    </row>
    <row r="68" spans="1:10" ht="21" customHeight="1">
      <c r="A68" s="503">
        <v>66</v>
      </c>
      <c r="B68" s="498" t="s">
        <v>333</v>
      </c>
      <c r="C68" s="499" t="s">
        <v>972</v>
      </c>
      <c r="D68" s="499" t="s">
        <v>882</v>
      </c>
      <c r="E68" s="500">
        <v>52.2</v>
      </c>
      <c r="F68" s="500">
        <v>96.96</v>
      </c>
      <c r="G68" s="500">
        <v>43</v>
      </c>
      <c r="H68" s="500">
        <v>3.58</v>
      </c>
      <c r="I68" s="501">
        <v>698.39</v>
      </c>
      <c r="J68" s="504">
        <f t="shared" ref="J68:J94" si="1">H68/G68</f>
        <v>8.325581395348837E-2</v>
      </c>
    </row>
    <row r="69" spans="1:10" ht="21" customHeight="1">
      <c r="A69" s="503">
        <v>67</v>
      </c>
      <c r="B69" s="498" t="s">
        <v>333</v>
      </c>
      <c r="C69" s="499" t="s">
        <v>973</v>
      </c>
      <c r="D69" s="499" t="s">
        <v>394</v>
      </c>
      <c r="E69" s="500">
        <v>53.9</v>
      </c>
      <c r="F69" s="500">
        <v>95.53</v>
      </c>
      <c r="G69" s="500">
        <v>12</v>
      </c>
      <c r="H69" s="500">
        <v>0.86</v>
      </c>
      <c r="I69" s="501">
        <v>217.65</v>
      </c>
      <c r="J69" s="504">
        <f t="shared" si="1"/>
        <v>7.166666666666667E-2</v>
      </c>
    </row>
    <row r="70" spans="1:10" ht="21" customHeight="1">
      <c r="A70" s="503">
        <v>68</v>
      </c>
      <c r="B70" s="498" t="s">
        <v>333</v>
      </c>
      <c r="C70" s="499" t="s">
        <v>974</v>
      </c>
      <c r="D70" s="499" t="s">
        <v>884</v>
      </c>
      <c r="E70" s="500">
        <v>54.5</v>
      </c>
      <c r="F70" s="500">
        <v>95.7</v>
      </c>
      <c r="G70" s="500">
        <v>7</v>
      </c>
      <c r="H70" s="500">
        <v>0.12</v>
      </c>
      <c r="I70" s="501">
        <v>353.5</v>
      </c>
      <c r="J70" s="504">
        <f t="shared" si="1"/>
        <v>1.7142857142857144E-2</v>
      </c>
    </row>
    <row r="71" spans="1:10" ht="21" customHeight="1">
      <c r="A71" s="503">
        <v>69</v>
      </c>
      <c r="B71" s="498" t="s">
        <v>333</v>
      </c>
      <c r="C71" s="499" t="s">
        <v>975</v>
      </c>
      <c r="D71" s="499" t="s">
        <v>883</v>
      </c>
      <c r="E71" s="500">
        <v>55.4</v>
      </c>
      <c r="F71" s="500">
        <v>94.16</v>
      </c>
      <c r="G71" s="500">
        <v>28</v>
      </c>
      <c r="H71" s="500">
        <v>1.25</v>
      </c>
      <c r="I71" s="501">
        <v>865.3</v>
      </c>
      <c r="J71" s="504">
        <f t="shared" si="1"/>
        <v>4.4642857142857144E-2</v>
      </c>
    </row>
    <row r="72" spans="1:10" ht="21" customHeight="1">
      <c r="A72" s="503">
        <v>70</v>
      </c>
      <c r="B72" s="498" t="s">
        <v>333</v>
      </c>
      <c r="C72" s="499" t="s">
        <v>976</v>
      </c>
      <c r="D72" s="499" t="s">
        <v>882</v>
      </c>
      <c r="E72" s="500">
        <v>55.5</v>
      </c>
      <c r="F72" s="500">
        <v>95.82</v>
      </c>
      <c r="G72" s="500">
        <v>45</v>
      </c>
      <c r="H72" s="500">
        <v>4.37</v>
      </c>
      <c r="I72" s="501">
        <v>926.55</v>
      </c>
      <c r="J72" s="504">
        <f t="shared" si="1"/>
        <v>9.711111111111112E-2</v>
      </c>
    </row>
    <row r="73" spans="1:10" ht="21" customHeight="1">
      <c r="A73" s="503">
        <v>71</v>
      </c>
      <c r="B73" s="498" t="s">
        <v>333</v>
      </c>
      <c r="C73" s="499" t="s">
        <v>977</v>
      </c>
      <c r="D73" s="499" t="s">
        <v>883</v>
      </c>
      <c r="E73" s="500">
        <v>56.8</v>
      </c>
      <c r="F73" s="500">
        <v>93.98</v>
      </c>
      <c r="G73" s="500">
        <v>29</v>
      </c>
      <c r="H73" s="500">
        <v>1.75</v>
      </c>
      <c r="I73" s="501">
        <v>912.73</v>
      </c>
      <c r="J73" s="504">
        <f t="shared" si="1"/>
        <v>6.0344827586206899E-2</v>
      </c>
    </row>
    <row r="74" spans="1:10" ht="21" customHeight="1">
      <c r="A74" s="503">
        <v>72</v>
      </c>
      <c r="B74" s="498" t="s">
        <v>333</v>
      </c>
      <c r="C74" s="499" t="s">
        <v>978</v>
      </c>
      <c r="D74" s="499" t="s">
        <v>884</v>
      </c>
      <c r="E74" s="500">
        <v>56.9</v>
      </c>
      <c r="F74" s="500">
        <v>95.63</v>
      </c>
      <c r="G74" s="500">
        <v>7</v>
      </c>
      <c r="H74" s="500">
        <v>0.14000000000000001</v>
      </c>
      <c r="I74" s="501">
        <v>438.03</v>
      </c>
      <c r="J74" s="504">
        <f t="shared" si="1"/>
        <v>0.02</v>
      </c>
    </row>
    <row r="75" spans="1:10" ht="21" customHeight="1">
      <c r="A75" s="503">
        <v>73</v>
      </c>
      <c r="B75" s="498" t="s">
        <v>333</v>
      </c>
      <c r="C75" s="499" t="s">
        <v>979</v>
      </c>
      <c r="D75" s="499" t="s">
        <v>884</v>
      </c>
      <c r="E75" s="500">
        <v>56.9</v>
      </c>
      <c r="F75" s="500">
        <v>94.88</v>
      </c>
      <c r="G75" s="500">
        <v>7</v>
      </c>
      <c r="H75" s="500">
        <v>0.14000000000000001</v>
      </c>
      <c r="I75" s="501">
        <v>468.67</v>
      </c>
      <c r="J75" s="504">
        <f t="shared" si="1"/>
        <v>0.02</v>
      </c>
    </row>
    <row r="76" spans="1:10" ht="21" customHeight="1">
      <c r="A76" s="503">
        <v>74</v>
      </c>
      <c r="B76" s="498" t="s">
        <v>333</v>
      </c>
      <c r="C76" s="499" t="s">
        <v>980</v>
      </c>
      <c r="D76" s="499" t="s">
        <v>882</v>
      </c>
      <c r="E76" s="500">
        <v>58</v>
      </c>
      <c r="F76" s="500">
        <v>96.12</v>
      </c>
      <c r="G76" s="500">
        <v>47</v>
      </c>
      <c r="H76" s="500">
        <v>2.98</v>
      </c>
      <c r="I76" s="501">
        <v>383.07</v>
      </c>
      <c r="J76" s="504">
        <f t="shared" si="1"/>
        <v>6.3404255319148936E-2</v>
      </c>
    </row>
    <row r="77" spans="1:10" ht="21" customHeight="1">
      <c r="A77" s="503">
        <v>75</v>
      </c>
      <c r="B77" s="498" t="s">
        <v>333</v>
      </c>
      <c r="C77" s="499" t="s">
        <v>981</v>
      </c>
      <c r="D77" s="499" t="s">
        <v>883</v>
      </c>
      <c r="E77" s="500">
        <v>58.4</v>
      </c>
      <c r="F77" s="500">
        <v>95.42</v>
      </c>
      <c r="G77" s="500">
        <v>30</v>
      </c>
      <c r="H77" s="500">
        <v>2.33</v>
      </c>
      <c r="I77" s="501">
        <v>815.9</v>
      </c>
      <c r="J77" s="504">
        <f t="shared" si="1"/>
        <v>7.7666666666666676E-2</v>
      </c>
    </row>
    <row r="78" spans="1:10" ht="21" customHeight="1">
      <c r="A78" s="503">
        <v>76</v>
      </c>
      <c r="B78" s="498" t="s">
        <v>333</v>
      </c>
      <c r="C78" s="499" t="s">
        <v>982</v>
      </c>
      <c r="D78" s="499" t="s">
        <v>884</v>
      </c>
      <c r="E78" s="500">
        <v>61.4</v>
      </c>
      <c r="F78" s="500">
        <v>94.92</v>
      </c>
      <c r="G78" s="500">
        <v>8</v>
      </c>
      <c r="H78" s="500">
        <v>0.15</v>
      </c>
      <c r="I78" s="501">
        <v>668.12</v>
      </c>
      <c r="J78" s="504">
        <f t="shared" si="1"/>
        <v>1.8749999999999999E-2</v>
      </c>
    </row>
    <row r="79" spans="1:10" ht="21" customHeight="1">
      <c r="A79" s="503">
        <v>77</v>
      </c>
      <c r="B79" s="498" t="s">
        <v>333</v>
      </c>
      <c r="C79" s="499" t="s">
        <v>983</v>
      </c>
      <c r="D79" s="499" t="s">
        <v>884</v>
      </c>
      <c r="E79" s="500">
        <v>61.4</v>
      </c>
      <c r="F79" s="500">
        <v>94.74</v>
      </c>
      <c r="G79" s="500">
        <v>8</v>
      </c>
      <c r="H79" s="500">
        <v>0.15</v>
      </c>
      <c r="I79" s="501">
        <v>205.9</v>
      </c>
      <c r="J79" s="504">
        <f t="shared" si="1"/>
        <v>1.8749999999999999E-2</v>
      </c>
    </row>
    <row r="80" spans="1:10" ht="21" customHeight="1">
      <c r="A80" s="503">
        <v>78</v>
      </c>
      <c r="B80" s="498" t="s">
        <v>333</v>
      </c>
      <c r="C80" s="499" t="s">
        <v>984</v>
      </c>
      <c r="D80" s="499" t="s">
        <v>884</v>
      </c>
      <c r="E80" s="500">
        <v>63.9</v>
      </c>
      <c r="F80" s="500">
        <v>94.99</v>
      </c>
      <c r="G80" s="500">
        <v>8</v>
      </c>
      <c r="H80" s="500">
        <v>0.18</v>
      </c>
      <c r="I80" s="501">
        <v>599.71</v>
      </c>
      <c r="J80" s="504">
        <f t="shared" si="1"/>
        <v>2.2499999999999999E-2</v>
      </c>
    </row>
    <row r="81" spans="1:10" ht="21" customHeight="1">
      <c r="A81" s="503">
        <v>79</v>
      </c>
      <c r="B81" s="498" t="s">
        <v>333</v>
      </c>
      <c r="C81" s="499" t="s">
        <v>985</v>
      </c>
      <c r="D81" s="499" t="s">
        <v>394</v>
      </c>
      <c r="E81" s="500">
        <v>65.400000000000006</v>
      </c>
      <c r="F81" s="500">
        <v>95.72</v>
      </c>
      <c r="G81" s="500">
        <v>14</v>
      </c>
      <c r="H81" s="500">
        <v>0.88</v>
      </c>
      <c r="I81" s="501">
        <v>870.05</v>
      </c>
      <c r="J81" s="504">
        <f t="shared" si="1"/>
        <v>6.2857142857142861E-2</v>
      </c>
    </row>
    <row r="82" spans="1:10" ht="21" customHeight="1">
      <c r="A82" s="503">
        <v>80</v>
      </c>
      <c r="B82" s="498" t="s">
        <v>333</v>
      </c>
      <c r="C82" s="499" t="s">
        <v>986</v>
      </c>
      <c r="D82" s="499" t="s">
        <v>884</v>
      </c>
      <c r="E82" s="500">
        <v>66.2</v>
      </c>
      <c r="F82" s="500">
        <v>94.91</v>
      </c>
      <c r="G82" s="500">
        <v>9</v>
      </c>
      <c r="H82" s="500">
        <v>0.2</v>
      </c>
      <c r="I82" s="501">
        <v>807.3</v>
      </c>
      <c r="J82" s="504">
        <f t="shared" si="1"/>
        <v>2.2222222222222223E-2</v>
      </c>
    </row>
    <row r="83" spans="1:10" ht="21" customHeight="1">
      <c r="A83" s="503">
        <v>81</v>
      </c>
      <c r="B83" s="498" t="s">
        <v>333</v>
      </c>
      <c r="C83" s="499" t="s">
        <v>987</v>
      </c>
      <c r="D83" s="499" t="s">
        <v>883</v>
      </c>
      <c r="E83" s="500">
        <v>67</v>
      </c>
      <c r="F83" s="500">
        <v>93.77</v>
      </c>
      <c r="G83" s="500">
        <v>35</v>
      </c>
      <c r="H83" s="500">
        <v>3.15</v>
      </c>
      <c r="I83" s="501">
        <v>1081.27</v>
      </c>
      <c r="J83" s="504">
        <f t="shared" si="1"/>
        <v>0.09</v>
      </c>
    </row>
    <row r="84" spans="1:10" ht="21" customHeight="1">
      <c r="A84" s="503">
        <v>82</v>
      </c>
      <c r="B84" s="498" t="s">
        <v>333</v>
      </c>
      <c r="C84" s="499" t="s">
        <v>988</v>
      </c>
      <c r="D84" s="499" t="s">
        <v>884</v>
      </c>
      <c r="E84" s="500">
        <v>68.400000000000006</v>
      </c>
      <c r="F84" s="500">
        <v>94.34</v>
      </c>
      <c r="G84" s="500">
        <v>9</v>
      </c>
      <c r="H84" s="500">
        <v>0.2</v>
      </c>
      <c r="I84" s="501">
        <v>527.38</v>
      </c>
      <c r="J84" s="504">
        <f t="shared" si="1"/>
        <v>2.2222222222222223E-2</v>
      </c>
    </row>
    <row r="85" spans="1:10" ht="21" customHeight="1">
      <c r="A85" s="503">
        <v>83</v>
      </c>
      <c r="B85" s="498" t="s">
        <v>333</v>
      </c>
      <c r="C85" s="499" t="s">
        <v>989</v>
      </c>
      <c r="D85" s="499" t="s">
        <v>884</v>
      </c>
      <c r="E85" s="500">
        <v>70.7</v>
      </c>
      <c r="F85" s="500">
        <v>93.53</v>
      </c>
      <c r="G85" s="500">
        <v>9</v>
      </c>
      <c r="H85" s="500">
        <v>0.2</v>
      </c>
      <c r="I85" s="501">
        <v>1191.05</v>
      </c>
      <c r="J85" s="504">
        <f t="shared" si="1"/>
        <v>2.2222222222222223E-2</v>
      </c>
    </row>
    <row r="86" spans="1:10" ht="21" customHeight="1">
      <c r="A86" s="503">
        <v>84</v>
      </c>
      <c r="B86" s="498" t="s">
        <v>333</v>
      </c>
      <c r="C86" s="499" t="s">
        <v>990</v>
      </c>
      <c r="D86" s="499" t="s">
        <v>884</v>
      </c>
      <c r="E86" s="500">
        <v>70.7</v>
      </c>
      <c r="F86" s="500">
        <v>94.35</v>
      </c>
      <c r="G86" s="500">
        <v>9</v>
      </c>
      <c r="H86" s="500">
        <v>0.21</v>
      </c>
      <c r="I86" s="501">
        <v>693.34</v>
      </c>
      <c r="J86" s="504">
        <f t="shared" si="1"/>
        <v>2.3333333333333331E-2</v>
      </c>
    </row>
    <row r="87" spans="1:10" ht="21" customHeight="1">
      <c r="A87" s="503">
        <v>85</v>
      </c>
      <c r="B87" s="498" t="s">
        <v>333</v>
      </c>
      <c r="C87" s="499" t="s">
        <v>991</v>
      </c>
      <c r="D87" s="499" t="s">
        <v>882</v>
      </c>
      <c r="E87" s="500">
        <v>70.900000000000006</v>
      </c>
      <c r="F87" s="500">
        <v>94.85</v>
      </c>
      <c r="G87" s="500">
        <v>58</v>
      </c>
      <c r="H87" s="500">
        <v>2.0699999999999998</v>
      </c>
      <c r="I87" s="501">
        <v>1141.01</v>
      </c>
      <c r="J87" s="504">
        <f t="shared" si="1"/>
        <v>3.5689655172413792E-2</v>
      </c>
    </row>
    <row r="88" spans="1:10" ht="21" customHeight="1">
      <c r="A88" s="503">
        <v>86</v>
      </c>
      <c r="B88" s="498" t="s">
        <v>333</v>
      </c>
      <c r="C88" s="499" t="s">
        <v>992</v>
      </c>
      <c r="D88" s="499" t="s">
        <v>882</v>
      </c>
      <c r="E88" s="500">
        <v>72.900000000000006</v>
      </c>
      <c r="F88" s="500">
        <v>94.45</v>
      </c>
      <c r="G88" s="500">
        <v>59</v>
      </c>
      <c r="H88" s="500">
        <v>2.94</v>
      </c>
      <c r="I88" s="501">
        <v>1684.78</v>
      </c>
      <c r="J88" s="504">
        <f t="shared" si="1"/>
        <v>4.983050847457627E-2</v>
      </c>
    </row>
    <row r="89" spans="1:10" ht="21" customHeight="1">
      <c r="A89" s="503">
        <v>87</v>
      </c>
      <c r="B89" s="498" t="s">
        <v>333</v>
      </c>
      <c r="C89" s="499" t="s">
        <v>993</v>
      </c>
      <c r="D89" s="499" t="s">
        <v>884</v>
      </c>
      <c r="E89" s="500">
        <v>73</v>
      </c>
      <c r="F89" s="500">
        <v>93.82</v>
      </c>
      <c r="G89" s="500">
        <v>9</v>
      </c>
      <c r="H89" s="500">
        <v>0.22</v>
      </c>
      <c r="I89" s="501">
        <v>965.95</v>
      </c>
      <c r="J89" s="504">
        <f t="shared" si="1"/>
        <v>2.4444444444444446E-2</v>
      </c>
    </row>
    <row r="90" spans="1:10" ht="21" customHeight="1">
      <c r="A90" s="503">
        <v>88</v>
      </c>
      <c r="B90" s="498" t="s">
        <v>333</v>
      </c>
      <c r="C90" s="499" t="s">
        <v>994</v>
      </c>
      <c r="D90" s="499" t="s">
        <v>883</v>
      </c>
      <c r="E90" s="500">
        <v>79.8</v>
      </c>
      <c r="F90" s="500">
        <v>93.03</v>
      </c>
      <c r="G90" s="500">
        <v>41</v>
      </c>
      <c r="H90" s="500">
        <v>2.4</v>
      </c>
      <c r="I90" s="501">
        <v>919.09</v>
      </c>
      <c r="J90" s="504">
        <f t="shared" si="1"/>
        <v>5.8536585365853655E-2</v>
      </c>
    </row>
    <row r="91" spans="1:10" ht="21" customHeight="1">
      <c r="A91" s="503">
        <v>89</v>
      </c>
      <c r="B91" s="498" t="s">
        <v>333</v>
      </c>
      <c r="C91" s="499" t="s">
        <v>995</v>
      </c>
      <c r="D91" s="499" t="s">
        <v>884</v>
      </c>
      <c r="E91" s="500">
        <v>89.1</v>
      </c>
      <c r="F91" s="500">
        <v>93.79</v>
      </c>
      <c r="G91" s="500">
        <v>12</v>
      </c>
      <c r="H91" s="500">
        <v>0.31</v>
      </c>
      <c r="I91" s="501">
        <v>830.82</v>
      </c>
      <c r="J91" s="504">
        <f t="shared" si="1"/>
        <v>2.5833333333333333E-2</v>
      </c>
    </row>
    <row r="92" spans="1:10" ht="21" customHeight="1">
      <c r="A92" s="503">
        <v>90</v>
      </c>
      <c r="B92" s="498" t="s">
        <v>333</v>
      </c>
      <c r="C92" s="499" t="s">
        <v>996</v>
      </c>
      <c r="D92" s="499" t="s">
        <v>889</v>
      </c>
      <c r="E92" s="500">
        <v>90.8</v>
      </c>
      <c r="F92" s="500">
        <v>93.14</v>
      </c>
      <c r="G92" s="500">
        <v>7</v>
      </c>
      <c r="H92" s="500">
        <v>0.19</v>
      </c>
      <c r="I92" s="501">
        <v>187.75</v>
      </c>
      <c r="J92" s="504">
        <f t="shared" si="1"/>
        <v>2.7142857142857142E-2</v>
      </c>
    </row>
    <row r="93" spans="1:10" ht="21" customHeight="1">
      <c r="A93" s="503">
        <v>91</v>
      </c>
      <c r="B93" s="498" t="s">
        <v>333</v>
      </c>
      <c r="C93" s="499" t="s">
        <v>997</v>
      </c>
      <c r="D93" s="499" t="s">
        <v>884</v>
      </c>
      <c r="E93" s="500">
        <v>91.3</v>
      </c>
      <c r="F93" s="500">
        <v>94.19</v>
      </c>
      <c r="G93" s="505">
        <v>12</v>
      </c>
      <c r="H93" s="505">
        <v>0.31</v>
      </c>
      <c r="I93" s="501">
        <v>690.35</v>
      </c>
      <c r="J93" s="504">
        <f t="shared" si="1"/>
        <v>2.5833333333333333E-2</v>
      </c>
    </row>
    <row r="94" spans="1:10" ht="21" customHeight="1">
      <c r="G94" s="503">
        <f>SUM(G3:G93)</f>
        <v>2159</v>
      </c>
      <c r="H94" s="503">
        <f>SUM(H3:H93)</f>
        <v>122.08000000000003</v>
      </c>
      <c r="J94" s="507">
        <f t="shared" si="1"/>
        <v>5.6544696618805013E-2</v>
      </c>
    </row>
    <row r="95" spans="1:10" ht="14.25"/>
  </sheetData>
  <mergeCells count="1">
    <mergeCell ref="H1:J1"/>
  </mergeCells>
  <pageMargins left="0.74803149606299213" right="0.23622047244094491" top="0.27" bottom="0.27559055118110237" header="0.15748031496062992" footer="0.31"/>
  <pageSetup scale="75" fitToWidth="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"/>
  <sheetViews>
    <sheetView workbookViewId="0">
      <selection activeCell="H11" sqref="H11"/>
    </sheetView>
  </sheetViews>
  <sheetFormatPr defaultRowHeight="15"/>
  <cols>
    <col min="1" max="1" width="4.7109375" customWidth="1"/>
    <col min="2" max="2" width="15.42578125" customWidth="1"/>
    <col min="3" max="3" width="7.7109375" customWidth="1"/>
    <col min="4" max="4" width="6.85546875" customWidth="1"/>
    <col min="5" max="5" width="7" customWidth="1"/>
    <col min="6" max="6" width="6.7109375" customWidth="1"/>
    <col min="7" max="8" width="6.85546875" customWidth="1"/>
    <col min="9" max="9" width="7" customWidth="1"/>
    <col min="10" max="10" width="6.7109375" customWidth="1"/>
    <col min="11" max="12" width="7" customWidth="1"/>
    <col min="13" max="13" width="6.85546875" customWidth="1"/>
    <col min="14" max="14" width="7.42578125" customWidth="1"/>
    <col min="15" max="15" width="6.85546875" customWidth="1"/>
    <col min="16" max="16" width="7" customWidth="1"/>
    <col min="17" max="18" width="9" customWidth="1"/>
  </cols>
  <sheetData>
    <row r="1" spans="1:20" ht="16.5" customHeight="1">
      <c r="R1" s="900" t="s">
        <v>1008</v>
      </c>
      <c r="S1" s="900"/>
      <c r="T1" s="900"/>
    </row>
    <row r="2" spans="1:20" ht="21" customHeight="1">
      <c r="A2" s="916" t="s">
        <v>1624</v>
      </c>
      <c r="B2" s="916"/>
      <c r="C2" s="916"/>
      <c r="D2" s="916"/>
      <c r="E2" s="916"/>
      <c r="F2" s="916"/>
      <c r="G2" s="916"/>
      <c r="H2" s="916"/>
      <c r="I2" s="916"/>
      <c r="J2" s="916"/>
      <c r="K2" s="916"/>
      <c r="L2" s="916"/>
      <c r="M2" s="916"/>
      <c r="N2" s="916"/>
      <c r="O2" s="916"/>
      <c r="P2" s="916"/>
      <c r="Q2" s="916"/>
      <c r="R2" s="916"/>
      <c r="S2" s="916"/>
      <c r="T2" s="916"/>
    </row>
    <row r="3" spans="1:20" ht="49.5" customHeight="1">
      <c r="A3" s="587" t="s">
        <v>41</v>
      </c>
      <c r="B3" s="588" t="s">
        <v>998</v>
      </c>
      <c r="C3" s="589" t="s">
        <v>999</v>
      </c>
      <c r="D3" s="590">
        <v>2005</v>
      </c>
      <c r="E3" s="590">
        <v>2006</v>
      </c>
      <c r="F3" s="590">
        <v>2007</v>
      </c>
      <c r="G3" s="590">
        <v>2008</v>
      </c>
      <c r="H3" s="590">
        <v>2009</v>
      </c>
      <c r="I3" s="589">
        <v>2010</v>
      </c>
      <c r="J3" s="589">
        <v>2011</v>
      </c>
      <c r="K3" s="589">
        <v>2012</v>
      </c>
      <c r="L3" s="589">
        <v>2013</v>
      </c>
      <c r="M3" s="589">
        <v>2014</v>
      </c>
      <c r="N3" s="589">
        <v>2015</v>
      </c>
      <c r="O3" s="589">
        <v>2016</v>
      </c>
      <c r="P3" s="589">
        <v>2017</v>
      </c>
      <c r="Q3" s="591">
        <v>43344</v>
      </c>
      <c r="R3" s="589" t="s">
        <v>1000</v>
      </c>
      <c r="S3" s="592" t="s">
        <v>1001</v>
      </c>
      <c r="T3" s="593" t="s">
        <v>1002</v>
      </c>
    </row>
    <row r="4" spans="1:20" ht="48.75" customHeight="1">
      <c r="A4" s="84">
        <v>1</v>
      </c>
      <c r="B4" s="85" t="s">
        <v>1003</v>
      </c>
      <c r="C4" s="582">
        <v>46</v>
      </c>
      <c r="D4" s="582">
        <v>159</v>
      </c>
      <c r="E4" s="582">
        <v>126</v>
      </c>
      <c r="F4" s="582">
        <v>82</v>
      </c>
      <c r="G4" s="582">
        <v>122</v>
      </c>
      <c r="H4" s="582">
        <v>190</v>
      </c>
      <c r="I4" s="582">
        <v>230</v>
      </c>
      <c r="J4" s="582">
        <v>103</v>
      </c>
      <c r="K4" s="582">
        <v>123</v>
      </c>
      <c r="L4" s="582">
        <v>121</v>
      </c>
      <c r="M4" s="582">
        <v>199</v>
      </c>
      <c r="N4" s="582">
        <v>434</v>
      </c>
      <c r="O4" s="582">
        <v>344</v>
      </c>
      <c r="P4" s="582">
        <v>538</v>
      </c>
      <c r="Q4" s="582">
        <v>463</v>
      </c>
      <c r="R4" s="582">
        <v>3280</v>
      </c>
      <c r="S4" s="583">
        <v>3276</v>
      </c>
      <c r="T4" s="582">
        <v>4</v>
      </c>
    </row>
    <row r="5" spans="1:20" ht="52.5" customHeight="1">
      <c r="A5" s="84">
        <v>2</v>
      </c>
      <c r="B5" s="85" t="s">
        <v>1004</v>
      </c>
      <c r="C5" s="582">
        <v>39</v>
      </c>
      <c r="D5" s="582">
        <v>208</v>
      </c>
      <c r="E5" s="582">
        <v>157</v>
      </c>
      <c r="F5" s="582">
        <v>106</v>
      </c>
      <c r="G5" s="582">
        <v>161</v>
      </c>
      <c r="H5" s="582">
        <v>135</v>
      </c>
      <c r="I5" s="582">
        <v>195</v>
      </c>
      <c r="J5" s="582">
        <v>589</v>
      </c>
      <c r="K5" s="582">
        <v>614</v>
      </c>
      <c r="L5" s="582">
        <v>634</v>
      </c>
      <c r="M5" s="582">
        <v>820</v>
      </c>
      <c r="N5" s="582">
        <v>917</v>
      </c>
      <c r="O5" s="582">
        <v>950</v>
      </c>
      <c r="P5" s="582">
        <v>1470</v>
      </c>
      <c r="Q5" s="582">
        <v>762</v>
      </c>
      <c r="R5" s="582">
        <v>7757</v>
      </c>
      <c r="S5" s="583">
        <v>7754</v>
      </c>
      <c r="T5" s="582">
        <v>3</v>
      </c>
    </row>
    <row r="6" spans="1:20" ht="50.25" customHeight="1">
      <c r="A6" s="84">
        <v>3</v>
      </c>
      <c r="B6" s="85" t="s">
        <v>1005</v>
      </c>
      <c r="C6" s="582">
        <v>17</v>
      </c>
      <c r="D6" s="582">
        <v>48</v>
      </c>
      <c r="E6" s="582">
        <v>45</v>
      </c>
      <c r="F6" s="582">
        <v>30</v>
      </c>
      <c r="G6" s="582">
        <v>102</v>
      </c>
      <c r="H6" s="582">
        <v>50</v>
      </c>
      <c r="I6" s="582">
        <v>141</v>
      </c>
      <c r="J6" s="582">
        <v>213</v>
      </c>
      <c r="K6" s="582">
        <v>247</v>
      </c>
      <c r="L6" s="582">
        <v>258</v>
      </c>
      <c r="M6" s="582">
        <v>577</v>
      </c>
      <c r="N6" s="582">
        <v>740</v>
      </c>
      <c r="O6" s="582">
        <v>979</v>
      </c>
      <c r="P6" s="582">
        <v>826</v>
      </c>
      <c r="Q6" s="582">
        <v>633</v>
      </c>
      <c r="R6" s="582">
        <v>4906</v>
      </c>
      <c r="S6" s="583">
        <v>4903</v>
      </c>
      <c r="T6" s="582">
        <v>3</v>
      </c>
    </row>
    <row r="7" spans="1:20" ht="51.75" customHeight="1">
      <c r="A7" s="84">
        <v>4</v>
      </c>
      <c r="B7" s="85" t="s">
        <v>1006</v>
      </c>
      <c r="C7" s="582" t="s">
        <v>484</v>
      </c>
      <c r="D7" s="582" t="s">
        <v>484</v>
      </c>
      <c r="E7" s="582">
        <v>17</v>
      </c>
      <c r="F7" s="582">
        <v>77</v>
      </c>
      <c r="G7" s="582">
        <v>134</v>
      </c>
      <c r="H7" s="582">
        <v>123</v>
      </c>
      <c r="I7" s="582">
        <v>117</v>
      </c>
      <c r="J7" s="582">
        <v>202</v>
      </c>
      <c r="K7" s="582">
        <v>339</v>
      </c>
      <c r="L7" s="582">
        <v>354</v>
      </c>
      <c r="M7" s="582">
        <v>356</v>
      </c>
      <c r="N7" s="582">
        <v>632</v>
      </c>
      <c r="O7" s="582">
        <v>524</v>
      </c>
      <c r="P7" s="582">
        <v>560</v>
      </c>
      <c r="Q7" s="582">
        <v>695</v>
      </c>
      <c r="R7" s="582">
        <v>4130</v>
      </c>
      <c r="S7" s="583">
        <v>4116</v>
      </c>
      <c r="T7" s="582">
        <v>14</v>
      </c>
    </row>
    <row r="8" spans="1:20" ht="50.25" customHeight="1">
      <c r="A8" s="84">
        <v>5</v>
      </c>
      <c r="B8" s="85" t="s">
        <v>1007</v>
      </c>
      <c r="C8" s="582" t="s">
        <v>484</v>
      </c>
      <c r="D8" s="582" t="s">
        <v>484</v>
      </c>
      <c r="E8" s="582">
        <v>54</v>
      </c>
      <c r="F8" s="582">
        <v>123</v>
      </c>
      <c r="G8" s="582">
        <v>421</v>
      </c>
      <c r="H8" s="582">
        <v>376</v>
      </c>
      <c r="I8" s="582">
        <v>205</v>
      </c>
      <c r="J8" s="582">
        <v>183</v>
      </c>
      <c r="K8" s="582">
        <v>327</v>
      </c>
      <c r="L8" s="582">
        <v>251</v>
      </c>
      <c r="M8" s="582">
        <v>489</v>
      </c>
      <c r="N8" s="582">
        <v>501</v>
      </c>
      <c r="O8" s="582">
        <v>236</v>
      </c>
      <c r="P8" s="582">
        <v>674</v>
      </c>
      <c r="Q8" s="582">
        <v>692</v>
      </c>
      <c r="R8" s="582">
        <v>4532</v>
      </c>
      <c r="S8" s="583">
        <v>4522</v>
      </c>
      <c r="T8" s="582">
        <v>10</v>
      </c>
    </row>
    <row r="9" spans="1:20" ht="44.25" customHeight="1" thickBot="1">
      <c r="A9" s="917" t="s">
        <v>39</v>
      </c>
      <c r="B9" s="918"/>
      <c r="C9" s="584">
        <v>102</v>
      </c>
      <c r="D9" s="584">
        <v>415</v>
      </c>
      <c r="E9" s="584">
        <v>399</v>
      </c>
      <c r="F9" s="584">
        <v>418</v>
      </c>
      <c r="G9" s="585">
        <v>940</v>
      </c>
      <c r="H9" s="585">
        <v>874</v>
      </c>
      <c r="I9" s="585">
        <v>888</v>
      </c>
      <c r="J9" s="585">
        <v>1290</v>
      </c>
      <c r="K9" s="585">
        <v>1650</v>
      </c>
      <c r="L9" s="585">
        <v>1618</v>
      </c>
      <c r="M9" s="585">
        <v>2441</v>
      </c>
      <c r="N9" s="584">
        <v>3224</v>
      </c>
      <c r="O9" s="585">
        <v>3033</v>
      </c>
      <c r="P9" s="585">
        <v>4068</v>
      </c>
      <c r="Q9" s="585">
        <v>3245</v>
      </c>
      <c r="R9" s="584">
        <v>24605</v>
      </c>
      <c r="S9" s="586">
        <v>24571</v>
      </c>
      <c r="T9" s="582">
        <v>34</v>
      </c>
    </row>
  </sheetData>
  <mergeCells count="3">
    <mergeCell ref="A2:T2"/>
    <mergeCell ref="R1:T1"/>
    <mergeCell ref="A9:B9"/>
  </mergeCells>
  <pageMargins left="0.17" right="0.15" top="0.75" bottom="0.75" header="0.3" footer="0.3"/>
  <pageSetup scale="8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M164"/>
  <sheetViews>
    <sheetView topLeftCell="A136" workbookViewId="0">
      <selection activeCell="G159" sqref="G159"/>
    </sheetView>
  </sheetViews>
  <sheetFormatPr defaultRowHeight="15"/>
  <cols>
    <col min="1" max="1" width="7.5703125" style="87" customWidth="1"/>
    <col min="2" max="2" width="24" style="132" customWidth="1"/>
    <col min="3" max="3" width="11.7109375" style="87" customWidth="1"/>
    <col min="4" max="10" width="10.7109375" style="87" customWidth="1"/>
    <col min="11" max="11" width="13" style="87" customWidth="1"/>
    <col min="12" max="12" width="11.28515625" style="87" customWidth="1"/>
    <col min="13" max="16384" width="9.140625" style="87"/>
  </cols>
  <sheetData>
    <row r="1" spans="1:12" ht="18.75">
      <c r="A1" s="657"/>
      <c r="B1" s="658"/>
      <c r="C1" s="657"/>
      <c r="D1" s="657"/>
      <c r="E1" s="657"/>
      <c r="F1" s="657"/>
      <c r="G1" s="657"/>
      <c r="H1" s="657"/>
      <c r="I1" s="657"/>
      <c r="J1" s="900" t="s">
        <v>1096</v>
      </c>
      <c r="K1" s="900"/>
      <c r="L1" s="900"/>
    </row>
    <row r="2" spans="1:12" ht="15.75">
      <c r="A2" s="919" t="s">
        <v>1688</v>
      </c>
      <c r="B2" s="919"/>
      <c r="C2" s="919"/>
      <c r="D2" s="919"/>
      <c r="E2" s="919"/>
      <c r="F2" s="919"/>
      <c r="G2" s="919"/>
      <c r="H2" s="919"/>
      <c r="I2" s="919"/>
      <c r="J2" s="919"/>
      <c r="K2" s="657"/>
      <c r="L2" s="657"/>
    </row>
    <row r="3" spans="1:12" ht="15.75">
      <c r="A3" s="123"/>
      <c r="B3" s="122"/>
      <c r="C3" s="123"/>
      <c r="D3" s="123"/>
      <c r="E3" s="122"/>
      <c r="F3" s="122"/>
      <c r="G3" s="124"/>
      <c r="H3" s="124"/>
      <c r="I3" s="124"/>
      <c r="J3" s="124"/>
      <c r="K3" s="657"/>
      <c r="L3" s="657"/>
    </row>
    <row r="4" spans="1:12" ht="15.75">
      <c r="A4" s="122" t="s">
        <v>1015</v>
      </c>
      <c r="B4" s="122"/>
      <c r="C4" s="122"/>
      <c r="D4" s="122"/>
      <c r="E4" s="122"/>
      <c r="F4" s="122"/>
      <c r="G4" s="124"/>
      <c r="H4" s="124"/>
      <c r="I4" s="124"/>
      <c r="J4" s="124"/>
      <c r="K4" s="657"/>
      <c r="L4" s="657"/>
    </row>
    <row r="5" spans="1:12" ht="15.75">
      <c r="A5" s="122"/>
      <c r="B5" s="122"/>
      <c r="C5" s="122"/>
      <c r="D5" s="594"/>
      <c r="E5" s="595"/>
      <c r="F5" s="595"/>
      <c r="G5" s="594"/>
      <c r="H5" s="596"/>
      <c r="I5" s="596"/>
      <c r="J5" s="596"/>
      <c r="K5" s="657"/>
      <c r="L5" s="657"/>
    </row>
    <row r="6" spans="1:12" ht="15.75">
      <c r="A6" s="122" t="s">
        <v>1689</v>
      </c>
      <c r="B6" s="122"/>
      <c r="C6" s="122"/>
      <c r="D6" s="125"/>
      <c r="E6" s="126"/>
      <c r="F6" s="126"/>
      <c r="G6" s="127"/>
      <c r="H6" s="128"/>
      <c r="I6" s="128"/>
      <c r="J6" s="128"/>
      <c r="K6" s="657"/>
      <c r="L6" s="657"/>
    </row>
    <row r="7" spans="1:12" s="131" customFormat="1" ht="15.75">
      <c r="A7" s="123"/>
      <c r="B7" s="122"/>
      <c r="C7" s="123"/>
      <c r="D7" s="122"/>
      <c r="E7" s="122"/>
      <c r="F7" s="122"/>
      <c r="G7" s="124"/>
      <c r="H7" s="124"/>
      <c r="I7" s="124"/>
      <c r="J7" s="124"/>
      <c r="K7" s="657"/>
      <c r="L7" s="657"/>
    </row>
    <row r="8" spans="1:12" ht="15.75" customHeight="1">
      <c r="A8" s="122" t="s">
        <v>1690</v>
      </c>
      <c r="B8" s="122"/>
      <c r="C8" s="122"/>
      <c r="D8" s="597"/>
      <c r="E8" s="122"/>
      <c r="F8" s="122"/>
      <c r="G8" s="129"/>
      <c r="H8" s="129"/>
      <c r="I8" s="129"/>
      <c r="J8" s="129"/>
    </row>
    <row r="9" spans="1:12" ht="15.75" customHeight="1">
      <c r="A9" s="657"/>
      <c r="B9" s="657"/>
      <c r="C9" s="657"/>
      <c r="D9" s="657"/>
      <c r="E9" s="657"/>
    </row>
    <row r="10" spans="1:12" ht="15.75" customHeight="1">
      <c r="A10" s="920"/>
      <c r="B10" s="920"/>
      <c r="C10" s="920"/>
      <c r="D10" s="920"/>
      <c r="E10" s="920"/>
      <c r="F10" s="920"/>
      <c r="G10" s="920"/>
      <c r="H10" s="920"/>
      <c r="I10" s="920"/>
      <c r="J10" s="920"/>
      <c r="K10" s="920"/>
      <c r="L10" s="920"/>
    </row>
    <row r="11" spans="1:12" ht="15.75" customHeight="1">
      <c r="A11" s="598" t="s">
        <v>1</v>
      </c>
      <c r="B11" s="598" t="s">
        <v>1016</v>
      </c>
      <c r="C11" s="599" t="s">
        <v>1017</v>
      </c>
      <c r="D11" s="600">
        <v>43194</v>
      </c>
      <c r="E11" s="600">
        <v>43224</v>
      </c>
      <c r="F11" s="600">
        <v>43255</v>
      </c>
      <c r="G11" s="600">
        <v>43285</v>
      </c>
      <c r="H11" s="600">
        <v>43316</v>
      </c>
      <c r="I11" s="600">
        <v>43347</v>
      </c>
      <c r="J11" s="600">
        <v>43377</v>
      </c>
      <c r="K11" s="599" t="s">
        <v>1018</v>
      </c>
      <c r="L11" s="599" t="s">
        <v>1019</v>
      </c>
    </row>
    <row r="12" spans="1:12" ht="15.75" customHeight="1">
      <c r="A12" s="601">
        <v>1</v>
      </c>
      <c r="B12" s="602" t="s">
        <v>1020</v>
      </c>
      <c r="C12" s="603" t="s">
        <v>1021</v>
      </c>
      <c r="D12" s="604">
        <v>16.616304</v>
      </c>
      <c r="E12" s="604">
        <v>19.504108000000002</v>
      </c>
      <c r="F12" s="604">
        <v>19.223254999999998</v>
      </c>
      <c r="G12" s="604">
        <v>17.280186</v>
      </c>
      <c r="H12" s="604">
        <v>17.100849</v>
      </c>
      <c r="I12" s="604">
        <v>16.456338000000002</v>
      </c>
      <c r="J12" s="604">
        <v>15.576395000000002</v>
      </c>
      <c r="K12" s="605">
        <v>121.757435</v>
      </c>
      <c r="L12" s="606"/>
    </row>
    <row r="13" spans="1:12" ht="15.75" customHeight="1">
      <c r="A13" s="601"/>
      <c r="B13" s="602"/>
      <c r="C13" s="603" t="s">
        <v>1022</v>
      </c>
      <c r="D13" s="604">
        <v>56.739875417999997</v>
      </c>
      <c r="E13" s="604">
        <v>51.489061361999994</v>
      </c>
      <c r="F13" s="604">
        <v>48.585855391999999</v>
      </c>
      <c r="G13" s="604">
        <v>36.994023054000003</v>
      </c>
      <c r="H13" s="604">
        <v>43.632250294999999</v>
      </c>
      <c r="I13" s="604">
        <v>45.475284122999994</v>
      </c>
      <c r="J13" s="604">
        <v>38.419275597000002</v>
      </c>
      <c r="K13" s="605">
        <v>56.739875417999997</v>
      </c>
      <c r="L13" s="607">
        <v>45.905089320142856</v>
      </c>
    </row>
    <row r="14" spans="1:12" ht="15.75" customHeight="1">
      <c r="A14" s="601">
        <v>2</v>
      </c>
      <c r="B14" s="602" t="s">
        <v>1023</v>
      </c>
      <c r="C14" s="603" t="s">
        <v>1021</v>
      </c>
      <c r="D14" s="604">
        <v>1.550227</v>
      </c>
      <c r="E14" s="604">
        <v>1.8281489999999998</v>
      </c>
      <c r="F14" s="604">
        <v>1.6500699999999999</v>
      </c>
      <c r="G14" s="604">
        <v>1.6196490000000001</v>
      </c>
      <c r="H14" s="604">
        <v>1.7358120000000001</v>
      </c>
      <c r="I14" s="604">
        <v>1.6265289999999999</v>
      </c>
      <c r="J14" s="604">
        <v>1.6330480000000001</v>
      </c>
      <c r="K14" s="605">
        <v>11.643484000000001</v>
      </c>
      <c r="L14" s="606"/>
    </row>
    <row r="15" spans="1:12" ht="15.75" customHeight="1">
      <c r="A15" s="601"/>
      <c r="B15" s="602"/>
      <c r="C15" s="603" t="s">
        <v>1022</v>
      </c>
      <c r="D15" s="604">
        <v>6.6720453519999996</v>
      </c>
      <c r="E15" s="604">
        <v>9.5194900119999986</v>
      </c>
      <c r="F15" s="604">
        <v>7.1379980270000001</v>
      </c>
      <c r="G15" s="604">
        <v>7.3920397810000003</v>
      </c>
      <c r="H15" s="604">
        <v>6.9003520910000002</v>
      </c>
      <c r="I15" s="604">
        <v>6.8271795309999996</v>
      </c>
      <c r="J15" s="604">
        <v>6.6542730900000002</v>
      </c>
      <c r="K15" s="605">
        <v>9.5194900119999986</v>
      </c>
      <c r="L15" s="607">
        <v>7.3004825548571421</v>
      </c>
    </row>
    <row r="16" spans="1:12" ht="15.75" customHeight="1">
      <c r="A16" s="601">
        <v>3</v>
      </c>
      <c r="B16" s="608" t="s">
        <v>1024</v>
      </c>
      <c r="C16" s="603" t="s">
        <v>1021</v>
      </c>
      <c r="D16" s="604">
        <v>16.544885000000001</v>
      </c>
      <c r="E16" s="604">
        <v>18.705475</v>
      </c>
      <c r="F16" s="604">
        <v>17.983198000000002</v>
      </c>
      <c r="G16" s="604">
        <v>17.161000000000001</v>
      </c>
      <c r="H16" s="604">
        <v>19.285688999999998</v>
      </c>
      <c r="I16" s="604">
        <v>17.539674999999999</v>
      </c>
      <c r="J16" s="604">
        <v>16.663038999999998</v>
      </c>
      <c r="K16" s="605">
        <v>123.88296100000001</v>
      </c>
      <c r="L16" s="606"/>
    </row>
    <row r="17" spans="1:12" ht="15.75" customHeight="1">
      <c r="A17" s="601"/>
      <c r="B17" s="608"/>
      <c r="C17" s="603" t="s">
        <v>1022</v>
      </c>
      <c r="D17" s="604">
        <v>48.411382872999994</v>
      </c>
      <c r="E17" s="604">
        <v>76.381186645999989</v>
      </c>
      <c r="F17" s="604">
        <v>49.655855681999995</v>
      </c>
      <c r="G17" s="604">
        <v>56.817627838</v>
      </c>
      <c r="H17" s="604">
        <v>60.705033408000006</v>
      </c>
      <c r="I17" s="604">
        <v>45.839499590999999</v>
      </c>
      <c r="J17" s="604">
        <v>46.540959254999997</v>
      </c>
      <c r="K17" s="605">
        <v>76.381186645999989</v>
      </c>
      <c r="L17" s="607">
        <v>54.90736361328571</v>
      </c>
    </row>
    <row r="18" spans="1:12" ht="15.75" customHeight="1">
      <c r="A18" s="601">
        <v>4</v>
      </c>
      <c r="B18" s="608" t="s">
        <v>1025</v>
      </c>
      <c r="C18" s="603" t="s">
        <v>1021</v>
      </c>
      <c r="D18" s="604">
        <v>9.2160259999999994</v>
      </c>
      <c r="E18" s="604">
        <v>10.101323000000001</v>
      </c>
      <c r="F18" s="604">
        <v>10.350608000000001</v>
      </c>
      <c r="G18" s="604">
        <v>9.8143769999999986</v>
      </c>
      <c r="H18" s="604">
        <v>10.068541999999999</v>
      </c>
      <c r="I18" s="604">
        <v>9.4399329999999964</v>
      </c>
      <c r="J18" s="604">
        <v>8.6066520000000022</v>
      </c>
      <c r="K18" s="605">
        <v>67.597460999999996</v>
      </c>
      <c r="L18" s="606"/>
    </row>
    <row r="19" spans="1:12" ht="15.75" customHeight="1">
      <c r="A19" s="601"/>
      <c r="B19" s="608"/>
      <c r="C19" s="603" t="s">
        <v>1022</v>
      </c>
      <c r="D19" s="604">
        <v>16.652477643000001</v>
      </c>
      <c r="E19" s="604">
        <v>17.038299678000001</v>
      </c>
      <c r="F19" s="604">
        <v>24.251270722999998</v>
      </c>
      <c r="G19" s="604">
        <v>16.456330024000003</v>
      </c>
      <c r="H19" s="604">
        <v>17.902636840999996</v>
      </c>
      <c r="I19" s="604">
        <v>23.950751158999999</v>
      </c>
      <c r="J19" s="604">
        <v>16.824252984999998</v>
      </c>
      <c r="K19" s="605">
        <v>24.251270722999998</v>
      </c>
      <c r="L19" s="607">
        <v>19.010859864714284</v>
      </c>
    </row>
    <row r="20" spans="1:12" ht="15.75" customHeight="1">
      <c r="A20" s="601">
        <v>5</v>
      </c>
      <c r="B20" s="608" t="s">
        <v>1026</v>
      </c>
      <c r="C20" s="603" t="s">
        <v>1021</v>
      </c>
      <c r="D20" s="604">
        <v>5.2139489999999995</v>
      </c>
      <c r="E20" s="604">
        <v>6.1744560000000002</v>
      </c>
      <c r="F20" s="604">
        <v>6.4229229999999999</v>
      </c>
      <c r="G20" s="604">
        <v>6.3393879999999996</v>
      </c>
      <c r="H20" s="604">
        <v>6.4016450000000003</v>
      </c>
      <c r="I20" s="604">
        <v>6.0351970000000001</v>
      </c>
      <c r="J20" s="604">
        <v>6.5923929999999995</v>
      </c>
      <c r="K20" s="605">
        <v>43.179951000000003</v>
      </c>
      <c r="L20" s="606"/>
    </row>
    <row r="21" spans="1:12" ht="15.75" customHeight="1">
      <c r="A21" s="601"/>
      <c r="B21" s="608"/>
      <c r="C21" s="603" t="s">
        <v>1022</v>
      </c>
      <c r="D21" s="604">
        <v>12.500606824999998</v>
      </c>
      <c r="E21" s="604">
        <v>12.237035853000002</v>
      </c>
      <c r="F21" s="604">
        <v>13.337015039999999</v>
      </c>
      <c r="G21" s="604">
        <v>14.4862386</v>
      </c>
      <c r="H21" s="604">
        <v>17.855447366</v>
      </c>
      <c r="I21" s="604">
        <v>14.771911692000002</v>
      </c>
      <c r="J21" s="604">
        <v>18.634222017999999</v>
      </c>
      <c r="K21" s="605">
        <v>18.634222017999999</v>
      </c>
      <c r="L21" s="607">
        <v>14.831782484857143</v>
      </c>
    </row>
    <row r="22" spans="1:12" ht="15.75" customHeight="1">
      <c r="A22" s="601">
        <v>6</v>
      </c>
      <c r="B22" s="602" t="s">
        <v>1027</v>
      </c>
      <c r="C22" s="603" t="s">
        <v>1021</v>
      </c>
      <c r="D22" s="604">
        <v>50.011216999999995</v>
      </c>
      <c r="E22" s="604">
        <v>56.849249999999998</v>
      </c>
      <c r="F22" s="604">
        <v>57.48039</v>
      </c>
      <c r="G22" s="604">
        <v>53.105409999999999</v>
      </c>
      <c r="H22" s="604">
        <v>49.632469999999998</v>
      </c>
      <c r="I22" s="604">
        <v>47.486819999999994</v>
      </c>
      <c r="J22" s="604">
        <v>45.976050000000001</v>
      </c>
      <c r="K22" s="605">
        <v>360.541607</v>
      </c>
      <c r="L22" s="606"/>
    </row>
    <row r="23" spans="1:12" ht="15.75" customHeight="1">
      <c r="A23" s="601"/>
      <c r="B23" s="602"/>
      <c r="C23" s="603" t="s">
        <v>1022</v>
      </c>
      <c r="D23" s="604">
        <v>128.85415119699999</v>
      </c>
      <c r="E23" s="604">
        <v>145.62799294800004</v>
      </c>
      <c r="F23" s="604">
        <v>130.78159995199999</v>
      </c>
      <c r="G23" s="604">
        <v>126.435071569</v>
      </c>
      <c r="H23" s="604">
        <v>120.47776139400001</v>
      </c>
      <c r="I23" s="604">
        <v>139.51027131999999</v>
      </c>
      <c r="J23" s="604">
        <v>130.810263754</v>
      </c>
      <c r="K23" s="605">
        <v>145.62799294800004</v>
      </c>
      <c r="L23" s="607">
        <v>131.78530173342855</v>
      </c>
    </row>
    <row r="24" spans="1:12" ht="15.75" customHeight="1">
      <c r="A24" s="601">
        <v>7</v>
      </c>
      <c r="B24" s="609" t="s">
        <v>1028</v>
      </c>
      <c r="C24" s="603" t="s">
        <v>1021</v>
      </c>
      <c r="D24" s="604">
        <v>40.375160999999999</v>
      </c>
      <c r="E24" s="604">
        <v>45.023472000000005</v>
      </c>
      <c r="F24" s="604">
        <v>44.414762999999994</v>
      </c>
      <c r="G24" s="604">
        <v>42.781356000000002</v>
      </c>
      <c r="H24" s="604">
        <v>40.596556999999997</v>
      </c>
      <c r="I24" s="604">
        <v>38.897873000000004</v>
      </c>
      <c r="J24" s="604">
        <v>36.514111</v>
      </c>
      <c r="K24" s="605">
        <v>288.60329300000001</v>
      </c>
      <c r="L24" s="606"/>
    </row>
    <row r="25" spans="1:12" ht="15.75" customHeight="1">
      <c r="A25" s="601"/>
      <c r="B25" s="609"/>
      <c r="C25" s="603" t="s">
        <v>1022</v>
      </c>
      <c r="D25" s="604">
        <v>110.88490675200001</v>
      </c>
      <c r="E25" s="604">
        <v>96.575674024999998</v>
      </c>
      <c r="F25" s="604">
        <v>118.90349591699999</v>
      </c>
      <c r="G25" s="604">
        <v>84.223419721999988</v>
      </c>
      <c r="H25" s="604">
        <v>78.597473029999989</v>
      </c>
      <c r="I25" s="604">
        <v>81.705507159000007</v>
      </c>
      <c r="J25" s="604">
        <v>111.252684249</v>
      </c>
      <c r="K25" s="605">
        <v>118.90349591699999</v>
      </c>
      <c r="L25" s="607">
        <v>97.449022979142867</v>
      </c>
    </row>
    <row r="26" spans="1:12" ht="15.75" customHeight="1">
      <c r="A26" s="601">
        <v>8</v>
      </c>
      <c r="B26" s="609" t="s">
        <v>1029</v>
      </c>
      <c r="C26" s="603" t="s">
        <v>1021</v>
      </c>
      <c r="D26" s="604">
        <v>8.3809000000000005</v>
      </c>
      <c r="E26" s="604">
        <v>9.472308</v>
      </c>
      <c r="F26" s="604">
        <v>9.4600939999999998</v>
      </c>
      <c r="G26" s="604">
        <v>9.1369709999999991</v>
      </c>
      <c r="H26" s="604">
        <v>9.7256990000000005</v>
      </c>
      <c r="I26" s="604">
        <v>9.0933209999999995</v>
      </c>
      <c r="J26" s="604">
        <v>9.5107660000000003</v>
      </c>
      <c r="K26" s="605">
        <v>64.780058999999994</v>
      </c>
      <c r="L26" s="606"/>
    </row>
    <row r="27" spans="1:12" ht="15.75" customHeight="1">
      <c r="A27" s="601"/>
      <c r="B27" s="609"/>
      <c r="C27" s="603" t="s">
        <v>1022</v>
      </c>
      <c r="D27" s="604">
        <v>24.681621414000002</v>
      </c>
      <c r="E27" s="604">
        <v>28.306233397999996</v>
      </c>
      <c r="F27" s="604">
        <v>29.814487370999998</v>
      </c>
      <c r="G27" s="604">
        <v>29.121808098999999</v>
      </c>
      <c r="H27" s="604">
        <v>25.306087254000001</v>
      </c>
      <c r="I27" s="604">
        <v>22.279796268000002</v>
      </c>
      <c r="J27" s="604">
        <v>31.700819520000003</v>
      </c>
      <c r="K27" s="605">
        <v>31.700819520000003</v>
      </c>
      <c r="L27" s="607">
        <v>27.31583618914286</v>
      </c>
    </row>
    <row r="28" spans="1:12" ht="15.75" customHeight="1">
      <c r="A28" s="601">
        <v>9</v>
      </c>
      <c r="B28" s="608" t="s">
        <v>1030</v>
      </c>
      <c r="C28" s="603" t="s">
        <v>1021</v>
      </c>
      <c r="D28" s="604">
        <v>26.171940000000003</v>
      </c>
      <c r="E28" s="604">
        <v>28.952441999999998</v>
      </c>
      <c r="F28" s="604">
        <v>28.41075</v>
      </c>
      <c r="G28" s="604">
        <v>27.083400000000001</v>
      </c>
      <c r="H28" s="604">
        <v>27.238268999999999</v>
      </c>
      <c r="I28" s="604">
        <v>26.082604</v>
      </c>
      <c r="J28" s="604">
        <v>26.176169999999999</v>
      </c>
      <c r="K28" s="605">
        <v>190.11557499999998</v>
      </c>
      <c r="L28" s="606"/>
    </row>
    <row r="29" spans="1:12" ht="15.75" customHeight="1">
      <c r="A29" s="601"/>
      <c r="B29" s="608"/>
      <c r="C29" s="603" t="s">
        <v>1022</v>
      </c>
      <c r="D29" s="604">
        <v>74.692392963999993</v>
      </c>
      <c r="E29" s="604">
        <v>59.440504662999999</v>
      </c>
      <c r="F29" s="604">
        <v>75.216067832000007</v>
      </c>
      <c r="G29" s="604">
        <v>68.710682199000004</v>
      </c>
      <c r="H29" s="604">
        <v>79.047483752000005</v>
      </c>
      <c r="I29" s="604">
        <v>65.654067493000014</v>
      </c>
      <c r="J29" s="604">
        <v>58.405916116</v>
      </c>
      <c r="K29" s="605">
        <v>79.047483752000005</v>
      </c>
      <c r="L29" s="607">
        <v>68.738159288428577</v>
      </c>
    </row>
    <row r="30" spans="1:12" ht="15.75" customHeight="1">
      <c r="A30" s="601">
        <v>10</v>
      </c>
      <c r="B30" s="608" t="s">
        <v>1031</v>
      </c>
      <c r="C30" s="603" t="s">
        <v>1021</v>
      </c>
      <c r="D30" s="604">
        <v>60.127577000000002</v>
      </c>
      <c r="E30" s="604">
        <v>65.31201999999999</v>
      </c>
      <c r="F30" s="604">
        <v>64.201656999999997</v>
      </c>
      <c r="G30" s="604">
        <v>61.544939999999997</v>
      </c>
      <c r="H30" s="604">
        <v>61.177966999999995</v>
      </c>
      <c r="I30" s="604">
        <v>58.231133</v>
      </c>
      <c r="J30" s="604">
        <v>56.017931999999995</v>
      </c>
      <c r="K30" s="605">
        <v>426.61322599999994</v>
      </c>
      <c r="L30" s="606"/>
    </row>
    <row r="31" spans="1:12" ht="15.75" customHeight="1">
      <c r="A31" s="601"/>
      <c r="B31" s="608"/>
      <c r="C31" s="603" t="s">
        <v>1022</v>
      </c>
      <c r="D31" s="604">
        <v>158.90072486700001</v>
      </c>
      <c r="E31" s="604">
        <v>161.03819480599998</v>
      </c>
      <c r="F31" s="604">
        <v>163.33449031699999</v>
      </c>
      <c r="G31" s="604">
        <v>160.5627245</v>
      </c>
      <c r="H31" s="604">
        <v>159.33963139400001</v>
      </c>
      <c r="I31" s="604">
        <v>146.50640088199998</v>
      </c>
      <c r="J31" s="604">
        <v>160.76431358600001</v>
      </c>
      <c r="K31" s="605">
        <v>163.33449031699999</v>
      </c>
      <c r="L31" s="607">
        <v>158.63521147885714</v>
      </c>
    </row>
    <row r="32" spans="1:12" ht="15.75" customHeight="1">
      <c r="A32" s="601">
        <v>11</v>
      </c>
      <c r="B32" s="608" t="s">
        <v>1032</v>
      </c>
      <c r="C32" s="603" t="s">
        <v>1021</v>
      </c>
      <c r="D32" s="604">
        <v>6.621048</v>
      </c>
      <c r="E32" s="604">
        <v>7.1543809999999999</v>
      </c>
      <c r="F32" s="604">
        <v>7.3633980000000001</v>
      </c>
      <c r="G32" s="604">
        <v>7.2892219999999996</v>
      </c>
      <c r="H32" s="604">
        <v>7.8841409999999996</v>
      </c>
      <c r="I32" s="604">
        <v>7.2653910000000002</v>
      </c>
      <c r="J32" s="604">
        <v>6.9664029999999997</v>
      </c>
      <c r="K32" s="605">
        <v>50.543984000000002</v>
      </c>
      <c r="L32" s="606"/>
    </row>
    <row r="33" spans="1:12" ht="15.75" customHeight="1">
      <c r="A33" s="601"/>
      <c r="B33" s="608"/>
      <c r="C33" s="603" t="s">
        <v>1022</v>
      </c>
      <c r="D33" s="604">
        <v>15.084331300000001</v>
      </c>
      <c r="E33" s="604">
        <v>15.103451204000001</v>
      </c>
      <c r="F33" s="604">
        <v>15.10522112</v>
      </c>
      <c r="G33" s="604">
        <v>15.692057355999999</v>
      </c>
      <c r="H33" s="604">
        <v>16.093883798</v>
      </c>
      <c r="I33" s="604">
        <v>16.244251386999998</v>
      </c>
      <c r="J33" s="604">
        <v>16.863201894000003</v>
      </c>
      <c r="K33" s="605">
        <v>16.863201894000003</v>
      </c>
      <c r="L33" s="607">
        <v>15.74091400842857</v>
      </c>
    </row>
    <row r="34" spans="1:12" ht="15.75" customHeight="1">
      <c r="A34" s="601">
        <v>12</v>
      </c>
      <c r="B34" s="608" t="s">
        <v>1033</v>
      </c>
      <c r="C34" s="603" t="s">
        <v>1021</v>
      </c>
      <c r="D34" s="604">
        <v>5.8982070000000002</v>
      </c>
      <c r="E34" s="604">
        <v>6.2305999999999999</v>
      </c>
      <c r="F34" s="604">
        <v>6.8301540000000003</v>
      </c>
      <c r="G34" s="604">
        <v>6.6921540000000004</v>
      </c>
      <c r="H34" s="604">
        <v>6.778505</v>
      </c>
      <c r="I34" s="604">
        <v>6.2311920000000001</v>
      </c>
      <c r="J34" s="604">
        <v>5.7706439999999999</v>
      </c>
      <c r="K34" s="605">
        <v>44.431456000000004</v>
      </c>
      <c r="L34" s="606"/>
    </row>
    <row r="35" spans="1:12" ht="15.75" customHeight="1">
      <c r="A35" s="601"/>
      <c r="B35" s="608"/>
      <c r="C35" s="603" t="s">
        <v>1022</v>
      </c>
      <c r="D35" s="604">
        <v>12.628927600999999</v>
      </c>
      <c r="E35" s="604">
        <v>12.868443491000001</v>
      </c>
      <c r="F35" s="604">
        <v>20.021455747000001</v>
      </c>
      <c r="G35" s="604">
        <v>13.717986857</v>
      </c>
      <c r="H35" s="604">
        <v>14.945669683</v>
      </c>
      <c r="I35" s="604">
        <v>13.625621158</v>
      </c>
      <c r="J35" s="604">
        <v>17.166107019999998</v>
      </c>
      <c r="K35" s="605">
        <v>20.021455747000001</v>
      </c>
      <c r="L35" s="607">
        <v>14.996315936714286</v>
      </c>
    </row>
    <row r="36" spans="1:12" ht="15.75" customHeight="1">
      <c r="A36" s="601">
        <v>13</v>
      </c>
      <c r="B36" s="608" t="s">
        <v>1034</v>
      </c>
      <c r="C36" s="603" t="s">
        <v>1021</v>
      </c>
      <c r="D36" s="604">
        <v>29.187154</v>
      </c>
      <c r="E36" s="604">
        <v>33.517094999999998</v>
      </c>
      <c r="F36" s="604">
        <v>32.448816999999998</v>
      </c>
      <c r="G36" s="604">
        <v>31.697102000000001</v>
      </c>
      <c r="H36" s="604">
        <v>33.090435999999997</v>
      </c>
      <c r="I36" s="604">
        <v>30.870742999999997</v>
      </c>
      <c r="J36" s="604">
        <v>30.631137000000003</v>
      </c>
      <c r="K36" s="605">
        <v>221.44248400000001</v>
      </c>
      <c r="L36" s="606"/>
    </row>
    <row r="37" spans="1:12" ht="15.75" customHeight="1">
      <c r="A37" s="601"/>
      <c r="B37" s="608"/>
      <c r="C37" s="603" t="s">
        <v>1022</v>
      </c>
      <c r="D37" s="604">
        <v>79.908432318999999</v>
      </c>
      <c r="E37" s="604">
        <v>74.173039322999998</v>
      </c>
      <c r="F37" s="604">
        <v>92.744000368999991</v>
      </c>
      <c r="G37" s="604">
        <v>75.272266341000005</v>
      </c>
      <c r="H37" s="604">
        <v>63.225243370000001</v>
      </c>
      <c r="I37" s="604">
        <v>83.540701010999996</v>
      </c>
      <c r="J37" s="604">
        <v>82.599917207999994</v>
      </c>
      <c r="K37" s="605">
        <v>92.744000368999991</v>
      </c>
      <c r="L37" s="607">
        <v>78.780514277285718</v>
      </c>
    </row>
    <row r="38" spans="1:12" ht="15.75" customHeight="1">
      <c r="A38" s="601">
        <v>14</v>
      </c>
      <c r="B38" s="608" t="s">
        <v>1035</v>
      </c>
      <c r="C38" s="603" t="s">
        <v>1021</v>
      </c>
      <c r="D38" s="604">
        <v>25.375783999999996</v>
      </c>
      <c r="E38" s="604">
        <v>30.247421999999997</v>
      </c>
      <c r="F38" s="604">
        <v>30.133243</v>
      </c>
      <c r="G38" s="604">
        <v>23.653610999999998</v>
      </c>
      <c r="H38" s="604">
        <v>26.579736</v>
      </c>
      <c r="I38" s="604">
        <v>24.428708999999998</v>
      </c>
      <c r="J38" s="604">
        <v>24.667399000000003</v>
      </c>
      <c r="K38" s="605">
        <v>185.08590400000003</v>
      </c>
      <c r="L38" s="606"/>
    </row>
    <row r="39" spans="1:12" ht="15.75" customHeight="1">
      <c r="A39" s="601"/>
      <c r="B39" s="608"/>
      <c r="C39" s="603" t="s">
        <v>1022</v>
      </c>
      <c r="D39" s="604">
        <v>67.307206448000002</v>
      </c>
      <c r="E39" s="604">
        <v>80.113286582000001</v>
      </c>
      <c r="F39" s="604">
        <v>83.695337265999981</v>
      </c>
      <c r="G39" s="604">
        <v>48.874196226999999</v>
      </c>
      <c r="H39" s="604">
        <v>72.606280978000001</v>
      </c>
      <c r="I39" s="604">
        <v>60.564732914400011</v>
      </c>
      <c r="J39" s="604">
        <v>58.524234853000003</v>
      </c>
      <c r="K39" s="605">
        <v>83.695337265999981</v>
      </c>
      <c r="L39" s="607">
        <v>67.38361075262857</v>
      </c>
    </row>
    <row r="40" spans="1:12" ht="15.75" customHeight="1">
      <c r="A40" s="601">
        <v>15</v>
      </c>
      <c r="B40" s="608" t="s">
        <v>1036</v>
      </c>
      <c r="C40" s="603" t="s">
        <v>1021</v>
      </c>
      <c r="D40" s="604">
        <v>25.462909</v>
      </c>
      <c r="E40" s="604">
        <v>27.421078999999999</v>
      </c>
      <c r="F40" s="604">
        <v>26.929504000000001</v>
      </c>
      <c r="G40" s="604">
        <v>26.451789999999999</v>
      </c>
      <c r="H40" s="604">
        <v>27.581136000000001</v>
      </c>
      <c r="I40" s="604">
        <v>24.357334999999999</v>
      </c>
      <c r="J40" s="604">
        <v>23.961514000000001</v>
      </c>
      <c r="K40" s="605">
        <v>182.165267</v>
      </c>
      <c r="L40" s="606"/>
    </row>
    <row r="41" spans="1:12" ht="15.75" customHeight="1">
      <c r="A41" s="601"/>
      <c r="B41" s="608"/>
      <c r="C41" s="603" t="s">
        <v>1022</v>
      </c>
      <c r="D41" s="604">
        <v>73.685177508999999</v>
      </c>
      <c r="E41" s="604">
        <v>80.018214628999999</v>
      </c>
      <c r="F41" s="604">
        <v>73.916588837999996</v>
      </c>
      <c r="G41" s="604">
        <v>67.524762466999988</v>
      </c>
      <c r="H41" s="604">
        <v>69.641212392</v>
      </c>
      <c r="I41" s="604">
        <v>61.596795862</v>
      </c>
      <c r="J41" s="604">
        <v>56.819809657999997</v>
      </c>
      <c r="K41" s="605">
        <v>80.018214628999999</v>
      </c>
      <c r="L41" s="607">
        <v>69.028937336428569</v>
      </c>
    </row>
    <row r="42" spans="1:12" ht="15.75" customHeight="1">
      <c r="A42" s="601">
        <v>16</v>
      </c>
      <c r="B42" s="608" t="s">
        <v>1037</v>
      </c>
      <c r="C42" s="603" t="s">
        <v>1021</v>
      </c>
      <c r="D42" s="604">
        <v>17.006520999999999</v>
      </c>
      <c r="E42" s="604">
        <v>19.115209</v>
      </c>
      <c r="F42" s="604">
        <v>20.134337000000002</v>
      </c>
      <c r="G42" s="604">
        <v>19.798836000000001</v>
      </c>
      <c r="H42" s="604">
        <v>20.337284</v>
      </c>
      <c r="I42" s="604">
        <v>18.470658</v>
      </c>
      <c r="J42" s="604">
        <v>18.393840000000001</v>
      </c>
      <c r="K42" s="605">
        <v>133.256685</v>
      </c>
      <c r="L42" s="606"/>
    </row>
    <row r="43" spans="1:12" ht="15.75" customHeight="1">
      <c r="A43" s="601"/>
      <c r="B43" s="608"/>
      <c r="C43" s="603" t="s">
        <v>1022</v>
      </c>
      <c r="D43" s="604">
        <v>43.330481341000002</v>
      </c>
      <c r="E43" s="604">
        <v>46.779150391999998</v>
      </c>
      <c r="F43" s="604">
        <v>45.030982063000003</v>
      </c>
      <c r="G43" s="604">
        <v>41.098492339000003</v>
      </c>
      <c r="H43" s="604">
        <v>44.542254298999993</v>
      </c>
      <c r="I43" s="604">
        <v>43.169862592999998</v>
      </c>
      <c r="J43" s="604">
        <v>44.958865096000004</v>
      </c>
      <c r="K43" s="605">
        <v>46.779150391999998</v>
      </c>
      <c r="L43" s="607">
        <v>44.130012588999996</v>
      </c>
    </row>
    <row r="44" spans="1:12" ht="15.75" customHeight="1">
      <c r="A44" s="601">
        <v>17</v>
      </c>
      <c r="B44" s="608" t="s">
        <v>1038</v>
      </c>
      <c r="C44" s="603" t="s">
        <v>1021</v>
      </c>
      <c r="D44" s="604">
        <v>9.0120299999999993</v>
      </c>
      <c r="E44" s="604">
        <v>9.0312509999999993</v>
      </c>
      <c r="F44" s="604">
        <v>8.9574619999999996</v>
      </c>
      <c r="G44" s="604">
        <v>8.6856399999999994</v>
      </c>
      <c r="H44" s="604">
        <v>9.6817209999999996</v>
      </c>
      <c r="I44" s="604">
        <v>8.5770320000000009</v>
      </c>
      <c r="J44" s="604">
        <v>9.0583589999999994</v>
      </c>
      <c r="K44" s="605">
        <v>63.003495000000001</v>
      </c>
      <c r="L44" s="606"/>
    </row>
    <row r="45" spans="1:12" ht="15.75" customHeight="1">
      <c r="A45" s="601"/>
      <c r="B45" s="608"/>
      <c r="C45" s="603" t="s">
        <v>1022</v>
      </c>
      <c r="D45" s="604">
        <v>22.376835167999999</v>
      </c>
      <c r="E45" s="604">
        <v>19.467304564999999</v>
      </c>
      <c r="F45" s="604">
        <v>22.007203366000002</v>
      </c>
      <c r="G45" s="604">
        <v>23.202415080999998</v>
      </c>
      <c r="H45" s="604">
        <v>28.526719029999999</v>
      </c>
      <c r="I45" s="604">
        <v>23.642663580000001</v>
      </c>
      <c r="J45" s="604">
        <v>21.831172919</v>
      </c>
      <c r="K45" s="605">
        <v>28.526719029999999</v>
      </c>
      <c r="L45" s="607">
        <v>23.007759101285718</v>
      </c>
    </row>
    <row r="46" spans="1:12" ht="15.75" customHeight="1">
      <c r="A46" s="601">
        <v>18</v>
      </c>
      <c r="B46" s="610" t="s">
        <v>1039</v>
      </c>
      <c r="C46" s="603" t="s">
        <v>1021</v>
      </c>
      <c r="D46" s="604">
        <v>9.9514169999999993</v>
      </c>
      <c r="E46" s="604">
        <v>11.345046</v>
      </c>
      <c r="F46" s="604">
        <v>11.623296</v>
      </c>
      <c r="G46" s="604">
        <v>11.394660999999999</v>
      </c>
      <c r="H46" s="604">
        <v>11.446745</v>
      </c>
      <c r="I46" s="604">
        <v>10.395575000000001</v>
      </c>
      <c r="J46" s="604">
        <v>11.150396000000001</v>
      </c>
      <c r="K46" s="605">
        <v>77.307136</v>
      </c>
      <c r="L46" s="606"/>
    </row>
    <row r="47" spans="1:12" ht="15.75" customHeight="1">
      <c r="A47" s="601"/>
      <c r="B47" s="611"/>
      <c r="C47" s="603" t="s">
        <v>1022</v>
      </c>
      <c r="D47" s="604">
        <v>22.578802002</v>
      </c>
      <c r="E47" s="604">
        <v>27.733417829999997</v>
      </c>
      <c r="F47" s="604">
        <v>22.762745084000002</v>
      </c>
      <c r="G47" s="604">
        <v>23.046515539000001</v>
      </c>
      <c r="H47" s="604">
        <v>28.565891796000003</v>
      </c>
      <c r="I47" s="604">
        <v>29.893232560000001</v>
      </c>
      <c r="J47" s="604">
        <v>22.870952861999999</v>
      </c>
      <c r="K47" s="605">
        <v>29.893232560000001</v>
      </c>
      <c r="L47" s="607">
        <v>25.350222524714287</v>
      </c>
    </row>
    <row r="48" spans="1:12" ht="15.75" customHeight="1">
      <c r="A48" s="601">
        <v>19</v>
      </c>
      <c r="B48" s="612" t="s">
        <v>1040</v>
      </c>
      <c r="C48" s="603" t="s">
        <v>1021</v>
      </c>
      <c r="D48" s="604">
        <v>14.753269</v>
      </c>
      <c r="E48" s="604">
        <v>16.571693</v>
      </c>
      <c r="F48" s="604">
        <v>16.699590999999998</v>
      </c>
      <c r="G48" s="604">
        <v>16.193280000000001</v>
      </c>
      <c r="H48" s="604">
        <v>16.62838</v>
      </c>
      <c r="I48" s="604">
        <v>15.458130000000001</v>
      </c>
      <c r="J48" s="604">
        <v>15.010619999999999</v>
      </c>
      <c r="K48" s="605">
        <v>111.31496300000001</v>
      </c>
      <c r="L48" s="606"/>
    </row>
    <row r="49" spans="1:12" ht="15.75" customHeight="1">
      <c r="A49" s="601"/>
      <c r="B49" s="612"/>
      <c r="C49" s="603" t="s">
        <v>1022</v>
      </c>
      <c r="D49" s="604">
        <v>55.714153840999998</v>
      </c>
      <c r="E49" s="604">
        <v>54.090520237999996</v>
      </c>
      <c r="F49" s="604">
        <v>42.338134281000002</v>
      </c>
      <c r="G49" s="604">
        <v>44.508482598999997</v>
      </c>
      <c r="H49" s="604">
        <v>33.238199948999998</v>
      </c>
      <c r="I49" s="604">
        <v>52.332898331000003</v>
      </c>
      <c r="J49" s="604">
        <v>48.447873435999995</v>
      </c>
      <c r="K49" s="605">
        <v>55.714153840999998</v>
      </c>
      <c r="L49" s="607">
        <v>47.238608953571429</v>
      </c>
    </row>
    <row r="50" spans="1:12" ht="15.75" customHeight="1">
      <c r="A50" s="601">
        <v>20</v>
      </c>
      <c r="B50" s="613" t="s">
        <v>1041</v>
      </c>
      <c r="C50" s="603" t="s">
        <v>1021</v>
      </c>
      <c r="D50" s="604">
        <v>3.3757349999999997</v>
      </c>
      <c r="E50" s="604">
        <v>3.9854229999999999</v>
      </c>
      <c r="F50" s="604">
        <v>4.0002110000000002</v>
      </c>
      <c r="G50" s="604">
        <v>3.8365390000000001</v>
      </c>
      <c r="H50" s="604">
        <v>4.0235699999999994</v>
      </c>
      <c r="I50" s="604">
        <v>3.748005</v>
      </c>
      <c r="J50" s="604">
        <v>3.6918350000000002</v>
      </c>
      <c r="K50" s="605">
        <v>26.661317999999998</v>
      </c>
      <c r="L50" s="606"/>
    </row>
    <row r="51" spans="1:12" ht="15.75" customHeight="1">
      <c r="A51" s="601"/>
      <c r="B51" s="612"/>
      <c r="C51" s="603" t="s">
        <v>1022</v>
      </c>
      <c r="D51" s="604">
        <v>10.056103714000001</v>
      </c>
      <c r="E51" s="604">
        <v>8.6110372119999994</v>
      </c>
      <c r="F51" s="604">
        <v>12.887534615</v>
      </c>
      <c r="G51" s="604">
        <v>9.0884486690000017</v>
      </c>
      <c r="H51" s="604">
        <v>11.733857524999999</v>
      </c>
      <c r="I51" s="604">
        <v>10.055053028999998</v>
      </c>
      <c r="J51" s="604">
        <v>8.8645501430000007</v>
      </c>
      <c r="K51" s="605">
        <v>12.887534615</v>
      </c>
      <c r="L51" s="607">
        <v>10.185226415285713</v>
      </c>
    </row>
    <row r="52" spans="1:12" ht="15.75" customHeight="1">
      <c r="A52" s="601">
        <v>21</v>
      </c>
      <c r="B52" s="608" t="s">
        <v>1042</v>
      </c>
      <c r="C52" s="603" t="s">
        <v>1021</v>
      </c>
      <c r="D52" s="604">
        <v>45.472171000000003</v>
      </c>
      <c r="E52" s="604">
        <v>48.885998000000001</v>
      </c>
      <c r="F52" s="604">
        <v>48.259236999999999</v>
      </c>
      <c r="G52" s="604">
        <v>46.606882999999996</v>
      </c>
      <c r="H52" s="604">
        <v>46.576784000000004</v>
      </c>
      <c r="I52" s="604">
        <v>43.721252999999997</v>
      </c>
      <c r="J52" s="604">
        <v>41.596982999999994</v>
      </c>
      <c r="K52" s="605">
        <v>321.11930900000004</v>
      </c>
      <c r="L52" s="606"/>
    </row>
    <row r="53" spans="1:12" ht="15.75" customHeight="1">
      <c r="A53" s="601"/>
      <c r="B53" s="608"/>
      <c r="C53" s="603" t="s">
        <v>1022</v>
      </c>
      <c r="D53" s="604">
        <v>125.443706443</v>
      </c>
      <c r="E53" s="604">
        <v>124.86356918000003</v>
      </c>
      <c r="F53" s="604">
        <v>113.09582189700001</v>
      </c>
      <c r="G53" s="604">
        <v>119.804584918</v>
      </c>
      <c r="H53" s="604">
        <v>95.211240978999996</v>
      </c>
      <c r="I53" s="604">
        <v>103.147456143</v>
      </c>
      <c r="J53" s="604">
        <v>111.37283813099999</v>
      </c>
      <c r="K53" s="605">
        <v>125.443706443</v>
      </c>
      <c r="L53" s="607">
        <v>113.27703109871428</v>
      </c>
    </row>
    <row r="54" spans="1:12" ht="15.75" customHeight="1">
      <c r="A54" s="601">
        <v>22</v>
      </c>
      <c r="B54" s="608" t="s">
        <v>1043</v>
      </c>
      <c r="C54" s="603" t="s">
        <v>1021</v>
      </c>
      <c r="D54" s="604">
        <v>5.4577349999999996</v>
      </c>
      <c r="E54" s="604">
        <v>5.4229830000000003</v>
      </c>
      <c r="F54" s="604">
        <v>4.213273</v>
      </c>
      <c r="G54" s="604">
        <v>3.8073730000000001</v>
      </c>
      <c r="H54" s="604">
        <v>3.9737479999999996</v>
      </c>
      <c r="I54" s="604">
        <v>3.6047739999999999</v>
      </c>
      <c r="J54" s="604">
        <v>3.0841310000000002</v>
      </c>
      <c r="K54" s="605">
        <v>29.564017</v>
      </c>
      <c r="L54" s="606"/>
    </row>
    <row r="55" spans="1:12" ht="15.75" customHeight="1">
      <c r="A55" s="601"/>
      <c r="B55" s="608"/>
      <c r="C55" s="603" t="s">
        <v>1022</v>
      </c>
      <c r="D55" s="604">
        <v>16.249976716999999</v>
      </c>
      <c r="E55" s="604">
        <v>12.603355105999999</v>
      </c>
      <c r="F55" s="604">
        <v>13.280703720000002</v>
      </c>
      <c r="G55" s="604">
        <v>15.099442524999999</v>
      </c>
      <c r="H55" s="604">
        <v>20.620394462</v>
      </c>
      <c r="I55" s="604">
        <v>18.658218744999999</v>
      </c>
      <c r="J55" s="604">
        <v>12.321642358000002</v>
      </c>
      <c r="K55" s="605">
        <v>20.620394462</v>
      </c>
      <c r="L55" s="607">
        <v>15.547676233285713</v>
      </c>
    </row>
    <row r="56" spans="1:12" ht="15.75" customHeight="1">
      <c r="A56" s="601">
        <v>23</v>
      </c>
      <c r="B56" s="608" t="s">
        <v>1097</v>
      </c>
      <c r="C56" s="603" t="s">
        <v>1021</v>
      </c>
      <c r="D56" s="604">
        <v>1.9005539999999999</v>
      </c>
      <c r="E56" s="604">
        <v>1.655438</v>
      </c>
      <c r="F56" s="604">
        <v>1.0874452000000001</v>
      </c>
      <c r="G56" s="604">
        <v>1.2931809999999999</v>
      </c>
      <c r="H56" s="604">
        <v>1.535811</v>
      </c>
      <c r="I56" s="604">
        <v>1.895227</v>
      </c>
      <c r="J56" s="604">
        <v>1.6898949999999999</v>
      </c>
      <c r="K56" s="605">
        <v>11.057551199999999</v>
      </c>
      <c r="L56" s="606"/>
    </row>
    <row r="57" spans="1:12" ht="15.75" customHeight="1">
      <c r="A57" s="601"/>
      <c r="B57" s="608"/>
      <c r="C57" s="603" t="s">
        <v>1022</v>
      </c>
      <c r="D57" s="604">
        <v>6.1698187520000003</v>
      </c>
      <c r="E57" s="604">
        <v>6.2142265929999994</v>
      </c>
      <c r="F57" s="604">
        <v>8.480242282999999</v>
      </c>
      <c r="G57" s="604">
        <v>7.7879795090000004</v>
      </c>
      <c r="H57" s="604">
        <v>5.8699041880000005</v>
      </c>
      <c r="I57" s="604">
        <v>9.4406707910000005</v>
      </c>
      <c r="J57" s="604">
        <v>5.2536826379999999</v>
      </c>
      <c r="K57" s="605">
        <v>9.4406707910000005</v>
      </c>
      <c r="L57" s="607">
        <v>7.0309321077142863</v>
      </c>
    </row>
    <row r="58" spans="1:12" ht="15.75" customHeight="1">
      <c r="A58" s="601">
        <v>24</v>
      </c>
      <c r="B58" s="608" t="s">
        <v>1045</v>
      </c>
      <c r="C58" s="603" t="s">
        <v>1021</v>
      </c>
      <c r="D58" s="604">
        <v>7.2296980000000008</v>
      </c>
      <c r="E58" s="604">
        <v>7.9693170000000002</v>
      </c>
      <c r="F58" s="604">
        <v>8.4048170000000013</v>
      </c>
      <c r="G58" s="604">
        <v>8.2331280000000007</v>
      </c>
      <c r="H58" s="604">
        <v>8.4649619999999999</v>
      </c>
      <c r="I58" s="604">
        <v>7.7593909999999999</v>
      </c>
      <c r="J58" s="604">
        <v>7.8027549999999994</v>
      </c>
      <c r="K58" s="605">
        <v>55.864068000000003</v>
      </c>
      <c r="L58" s="606"/>
    </row>
    <row r="59" spans="1:12" ht="15.75" customHeight="1">
      <c r="A59" s="601"/>
      <c r="B59" s="608"/>
      <c r="C59" s="603" t="s">
        <v>1022</v>
      </c>
      <c r="D59" s="604">
        <v>16.904316599999998</v>
      </c>
      <c r="E59" s="604">
        <v>17.465492063999999</v>
      </c>
      <c r="F59" s="604">
        <v>18.167464790999997</v>
      </c>
      <c r="G59" s="604">
        <v>18.744786453</v>
      </c>
      <c r="H59" s="604">
        <v>20.453897641000001</v>
      </c>
      <c r="I59" s="604">
        <v>22.535347608999995</v>
      </c>
      <c r="J59" s="604">
        <v>22.576355883000002</v>
      </c>
      <c r="K59" s="605">
        <v>22.576355883000002</v>
      </c>
      <c r="L59" s="607">
        <v>19.549665862999998</v>
      </c>
    </row>
    <row r="60" spans="1:12" ht="15.75" customHeight="1">
      <c r="A60" s="601">
        <v>25</v>
      </c>
      <c r="B60" s="608" t="s">
        <v>1046</v>
      </c>
      <c r="C60" s="603" t="s">
        <v>1021</v>
      </c>
      <c r="D60" s="604">
        <v>8.9091020000000007</v>
      </c>
      <c r="E60" s="604">
        <v>9.5955919999999999</v>
      </c>
      <c r="F60" s="604">
        <v>8.7080070000000003</v>
      </c>
      <c r="G60" s="604">
        <v>8.6568850000000008</v>
      </c>
      <c r="H60" s="604">
        <v>9.1021330000000003</v>
      </c>
      <c r="I60" s="604">
        <v>8.602665</v>
      </c>
      <c r="J60" s="604">
        <v>3.2568920000000001</v>
      </c>
      <c r="K60" s="605">
        <v>56.83127600000001</v>
      </c>
      <c r="L60" s="606"/>
    </row>
    <row r="61" spans="1:12" ht="15.75" customHeight="1">
      <c r="A61" s="601"/>
      <c r="B61" s="608"/>
      <c r="C61" s="603" t="s">
        <v>1022</v>
      </c>
      <c r="D61" s="604">
        <v>17.196086996999998</v>
      </c>
      <c r="E61" s="604">
        <v>18.661230828000001</v>
      </c>
      <c r="F61" s="604">
        <v>18.315382824</v>
      </c>
      <c r="G61" s="604">
        <v>18.260699219999999</v>
      </c>
      <c r="H61" s="604">
        <v>18.975049301999999</v>
      </c>
      <c r="I61" s="604">
        <v>18.829995220000001</v>
      </c>
      <c r="J61" s="604">
        <v>18.247395431000001</v>
      </c>
      <c r="K61" s="605">
        <v>18.975049301999999</v>
      </c>
      <c r="L61" s="607">
        <v>18.35511997457143</v>
      </c>
    </row>
    <row r="62" spans="1:12" ht="15.75" customHeight="1">
      <c r="A62" s="601">
        <v>26</v>
      </c>
      <c r="B62" s="609" t="s">
        <v>1047</v>
      </c>
      <c r="C62" s="603" t="s">
        <v>1021</v>
      </c>
      <c r="D62" s="604">
        <v>24.028776000000001</v>
      </c>
      <c r="E62" s="604">
        <v>27.761697000000002</v>
      </c>
      <c r="F62" s="604">
        <v>27.796296999999999</v>
      </c>
      <c r="G62" s="604">
        <v>26.365153999999997</v>
      </c>
      <c r="H62" s="604">
        <v>27.67764</v>
      </c>
      <c r="I62" s="604">
        <v>25.417124000000001</v>
      </c>
      <c r="J62" s="604">
        <v>23.46509</v>
      </c>
      <c r="K62" s="605">
        <v>182.51177799999999</v>
      </c>
      <c r="L62" s="606"/>
    </row>
    <row r="63" spans="1:12" ht="15.75" customHeight="1">
      <c r="A63" s="601"/>
      <c r="B63" s="609"/>
      <c r="C63" s="603" t="s">
        <v>1022</v>
      </c>
      <c r="D63" s="604">
        <v>77.416718308</v>
      </c>
      <c r="E63" s="604">
        <v>67.786390776999994</v>
      </c>
      <c r="F63" s="604">
        <v>70.802965323999999</v>
      </c>
      <c r="G63" s="604">
        <v>60.7078335</v>
      </c>
      <c r="H63" s="604">
        <v>65.988388397000008</v>
      </c>
      <c r="I63" s="604">
        <v>83.377996979000002</v>
      </c>
      <c r="J63" s="604">
        <v>69.417780433999994</v>
      </c>
      <c r="K63" s="605">
        <v>83.377996979000002</v>
      </c>
      <c r="L63" s="607">
        <v>70.785439102714278</v>
      </c>
    </row>
    <row r="64" spans="1:12" ht="15.75" customHeight="1">
      <c r="A64" s="601">
        <v>27</v>
      </c>
      <c r="B64" s="614" t="s">
        <v>1048</v>
      </c>
      <c r="C64" s="603" t="s">
        <v>1021</v>
      </c>
      <c r="D64" s="604">
        <v>22.352533000000001</v>
      </c>
      <c r="E64" s="604">
        <v>23.173703999999997</v>
      </c>
      <c r="F64" s="604">
        <v>25.449811</v>
      </c>
      <c r="G64" s="604">
        <v>24.62791</v>
      </c>
      <c r="H64" s="604">
        <v>26.419347999999999</v>
      </c>
      <c r="I64" s="604">
        <v>24.562885999999999</v>
      </c>
      <c r="J64" s="604">
        <v>24.798246000000002</v>
      </c>
      <c r="K64" s="605">
        <v>171.38443799999999</v>
      </c>
      <c r="L64" s="606"/>
    </row>
    <row r="65" spans="1:12" ht="15.75" customHeight="1">
      <c r="A65" s="601"/>
      <c r="B65" s="614"/>
      <c r="C65" s="603" t="s">
        <v>1022</v>
      </c>
      <c r="D65" s="604">
        <v>60.855324439</v>
      </c>
      <c r="E65" s="604">
        <v>53.14428958900001</v>
      </c>
      <c r="F65" s="604">
        <v>54.846984188</v>
      </c>
      <c r="G65" s="604">
        <v>72.498710473999992</v>
      </c>
      <c r="H65" s="604">
        <v>59.241124417000002</v>
      </c>
      <c r="I65" s="604">
        <v>62.376141346000004</v>
      </c>
      <c r="J65" s="604">
        <v>55.280531006000004</v>
      </c>
      <c r="K65" s="605">
        <v>72.498710473999992</v>
      </c>
      <c r="L65" s="607">
        <v>59.749015065571427</v>
      </c>
    </row>
    <row r="66" spans="1:12" ht="15.75" customHeight="1">
      <c r="A66" s="601">
        <v>28</v>
      </c>
      <c r="B66" s="608" t="s">
        <v>1049</v>
      </c>
      <c r="C66" s="603" t="s">
        <v>1021</v>
      </c>
      <c r="D66" s="604">
        <v>19.661227</v>
      </c>
      <c r="E66" s="604">
        <v>23.263033</v>
      </c>
      <c r="F66" s="604">
        <v>23.403025</v>
      </c>
      <c r="G66" s="604">
        <v>22.476309000000001</v>
      </c>
      <c r="H66" s="604">
        <v>22.783343000000002</v>
      </c>
      <c r="I66" s="604">
        <v>21.733891</v>
      </c>
      <c r="J66" s="604">
        <v>20.335978999999998</v>
      </c>
      <c r="K66" s="605">
        <v>153.65680700000001</v>
      </c>
      <c r="L66" s="606"/>
    </row>
    <row r="67" spans="1:12" ht="15.75" customHeight="1">
      <c r="A67" s="601"/>
      <c r="B67" s="608"/>
      <c r="C67" s="603" t="s">
        <v>1022</v>
      </c>
      <c r="D67" s="604">
        <v>44.786259231999999</v>
      </c>
      <c r="E67" s="604">
        <v>43.477352260000004</v>
      </c>
      <c r="F67" s="604">
        <v>44.301992773999999</v>
      </c>
      <c r="G67" s="604">
        <v>45.306712102000006</v>
      </c>
      <c r="H67" s="604">
        <v>65.443148801999996</v>
      </c>
      <c r="I67" s="604">
        <v>49.082851140999999</v>
      </c>
      <c r="J67" s="604">
        <v>46.738643785999997</v>
      </c>
      <c r="K67" s="605">
        <v>65.443148801999996</v>
      </c>
      <c r="L67" s="607">
        <v>48.448137156714282</v>
      </c>
    </row>
    <row r="68" spans="1:12" ht="15.75" customHeight="1">
      <c r="A68" s="601">
        <v>29</v>
      </c>
      <c r="B68" s="615" t="s">
        <v>1050</v>
      </c>
      <c r="C68" s="603" t="s">
        <v>1021</v>
      </c>
      <c r="D68" s="604">
        <v>3.2980269999999998</v>
      </c>
      <c r="E68" s="604">
        <v>3.6985429999999999</v>
      </c>
      <c r="F68" s="604">
        <v>3.9606330000000001</v>
      </c>
      <c r="G68" s="604">
        <v>3.8152749999999997</v>
      </c>
      <c r="H68" s="604">
        <v>3.8794630000000003</v>
      </c>
      <c r="I68" s="604">
        <v>3.716507</v>
      </c>
      <c r="J68" s="604">
        <v>3.7323409999999999</v>
      </c>
      <c r="K68" s="605">
        <v>26.100788999999999</v>
      </c>
      <c r="L68" s="606"/>
    </row>
    <row r="69" spans="1:12" ht="15.75" customHeight="1">
      <c r="A69" s="601"/>
      <c r="B69" s="608"/>
      <c r="C69" s="603" t="s">
        <v>1022</v>
      </c>
      <c r="D69" s="604">
        <v>8.2405446420000015</v>
      </c>
      <c r="E69" s="604">
        <v>9.0581419729999997</v>
      </c>
      <c r="F69" s="604">
        <v>17.073748886000001</v>
      </c>
      <c r="G69" s="604">
        <v>9.0178093059999984</v>
      </c>
      <c r="H69" s="604">
        <v>13.017428126999999</v>
      </c>
      <c r="I69" s="604">
        <v>16.638011600999999</v>
      </c>
      <c r="J69" s="604">
        <v>11.236615603000001</v>
      </c>
      <c r="K69" s="605">
        <v>17.073748886000001</v>
      </c>
      <c r="L69" s="607">
        <v>12.040328591142856</v>
      </c>
    </row>
    <row r="70" spans="1:12" ht="15.75" customHeight="1">
      <c r="A70" s="601">
        <v>30</v>
      </c>
      <c r="B70" s="608" t="s">
        <v>1051</v>
      </c>
      <c r="C70" s="603" t="s">
        <v>1021</v>
      </c>
      <c r="D70" s="604">
        <v>14.374383999999999</v>
      </c>
      <c r="E70" s="604">
        <v>15.745805999999998</v>
      </c>
      <c r="F70" s="604">
        <v>16.919886999999999</v>
      </c>
      <c r="G70" s="604">
        <v>16.503841000000001</v>
      </c>
      <c r="H70" s="604">
        <v>15.492931</v>
      </c>
      <c r="I70" s="604">
        <v>11.981859</v>
      </c>
      <c r="J70" s="604">
        <v>13.036581999999999</v>
      </c>
      <c r="K70" s="605">
        <v>104.05529</v>
      </c>
      <c r="L70" s="606"/>
    </row>
    <row r="71" spans="1:12" ht="15.75" customHeight="1">
      <c r="A71" s="601"/>
      <c r="B71" s="608"/>
      <c r="C71" s="603" t="s">
        <v>1022</v>
      </c>
      <c r="D71" s="604">
        <v>40.270560003999996</v>
      </c>
      <c r="E71" s="604">
        <v>33.735930926000002</v>
      </c>
      <c r="F71" s="604">
        <v>36.521545040000007</v>
      </c>
      <c r="G71" s="604">
        <v>44.023167821000001</v>
      </c>
      <c r="H71" s="604">
        <v>36.630981119999994</v>
      </c>
      <c r="I71" s="604">
        <v>45.440021461999997</v>
      </c>
      <c r="J71" s="604">
        <v>34.187453644999998</v>
      </c>
      <c r="K71" s="605">
        <v>45.440021461999997</v>
      </c>
      <c r="L71" s="607">
        <v>38.687094288285714</v>
      </c>
    </row>
    <row r="72" spans="1:12" ht="15.75" customHeight="1">
      <c r="A72" s="601">
        <v>31</v>
      </c>
      <c r="B72" s="608" t="s">
        <v>1052</v>
      </c>
      <c r="C72" s="603" t="s">
        <v>1021</v>
      </c>
      <c r="D72" s="604">
        <v>11.886429999999999</v>
      </c>
      <c r="E72" s="604">
        <v>12.472002</v>
      </c>
      <c r="F72" s="604">
        <v>13.47697</v>
      </c>
      <c r="G72" s="604">
        <v>13.829445</v>
      </c>
      <c r="H72" s="604">
        <v>13.937804</v>
      </c>
      <c r="I72" s="604">
        <v>12.650167</v>
      </c>
      <c r="J72" s="604">
        <v>12.713437000000001</v>
      </c>
      <c r="K72" s="605">
        <v>90.966255000000004</v>
      </c>
      <c r="L72" s="606"/>
    </row>
    <row r="73" spans="1:12" ht="15.75" customHeight="1">
      <c r="A73" s="601"/>
      <c r="B73" s="608"/>
      <c r="C73" s="603" t="s">
        <v>1022</v>
      </c>
      <c r="D73" s="604">
        <v>26.509214398000001</v>
      </c>
      <c r="E73" s="604">
        <v>26.919498033</v>
      </c>
      <c r="F73" s="604">
        <v>29.126068266999997</v>
      </c>
      <c r="G73" s="604">
        <v>28.770374758999999</v>
      </c>
      <c r="H73" s="604">
        <v>35.731787005999998</v>
      </c>
      <c r="I73" s="604">
        <v>30.202348172999997</v>
      </c>
      <c r="J73" s="604">
        <v>34.007912572999999</v>
      </c>
      <c r="K73" s="605">
        <v>35.731787005999998</v>
      </c>
      <c r="L73" s="607">
        <v>30.18102902985714</v>
      </c>
    </row>
    <row r="74" spans="1:12" ht="15.75" customHeight="1">
      <c r="A74" s="601">
        <v>32</v>
      </c>
      <c r="B74" s="608" t="s">
        <v>1053</v>
      </c>
      <c r="C74" s="603" t="s">
        <v>1021</v>
      </c>
      <c r="D74" s="604">
        <v>11.849236999999999</v>
      </c>
      <c r="E74" s="604">
        <v>12.638311</v>
      </c>
      <c r="F74" s="604">
        <v>12.651583</v>
      </c>
      <c r="G74" s="604">
        <v>12.843399000000002</v>
      </c>
      <c r="H74" s="604">
        <v>13.333031999999999</v>
      </c>
      <c r="I74" s="604">
        <v>12.217874</v>
      </c>
      <c r="J74" s="604">
        <v>12.200780000000002</v>
      </c>
      <c r="K74" s="605">
        <v>87.734216000000004</v>
      </c>
      <c r="L74" s="606"/>
    </row>
    <row r="75" spans="1:12" ht="15.75" customHeight="1">
      <c r="A75" s="601"/>
      <c r="B75" s="608"/>
      <c r="C75" s="603" t="s">
        <v>1022</v>
      </c>
      <c r="D75" s="604">
        <v>32.354045226000004</v>
      </c>
      <c r="E75" s="604">
        <v>36.632605513999998</v>
      </c>
      <c r="F75" s="604">
        <v>26.124420595000004</v>
      </c>
      <c r="G75" s="604">
        <v>35.600111407000007</v>
      </c>
      <c r="H75" s="604">
        <v>26.423460497000001</v>
      </c>
      <c r="I75" s="604">
        <v>36.397511301000009</v>
      </c>
      <c r="J75" s="604">
        <v>29.491095260999998</v>
      </c>
      <c r="K75" s="605">
        <v>36.632605513999998</v>
      </c>
      <c r="L75" s="607">
        <v>31.860464257285717</v>
      </c>
    </row>
    <row r="76" spans="1:12" ht="15.75" customHeight="1">
      <c r="A76" s="601">
        <v>33</v>
      </c>
      <c r="B76" s="608" t="s">
        <v>1054</v>
      </c>
      <c r="C76" s="603" t="s">
        <v>1021</v>
      </c>
      <c r="D76" s="604">
        <v>19.428637999999999</v>
      </c>
      <c r="E76" s="604">
        <v>20.890416000000002</v>
      </c>
      <c r="F76" s="604">
        <v>15.695586</v>
      </c>
      <c r="G76" s="604">
        <v>14.969035</v>
      </c>
      <c r="H76" s="604">
        <v>16.997202999999999</v>
      </c>
      <c r="I76" s="604">
        <v>15.634264999999999</v>
      </c>
      <c r="J76" s="604">
        <v>11.237764</v>
      </c>
      <c r="K76" s="605">
        <v>114.852907</v>
      </c>
      <c r="L76" s="606"/>
    </row>
    <row r="77" spans="1:12" ht="15.75" customHeight="1">
      <c r="A77" s="601"/>
      <c r="B77" s="608"/>
      <c r="C77" s="603" t="s">
        <v>1022</v>
      </c>
      <c r="D77" s="604">
        <v>63.860865384999997</v>
      </c>
      <c r="E77" s="604">
        <v>57.799543813</v>
      </c>
      <c r="F77" s="604">
        <v>43.397084135999997</v>
      </c>
      <c r="G77" s="604">
        <v>35.358662439</v>
      </c>
      <c r="H77" s="604">
        <v>39.253030965999997</v>
      </c>
      <c r="I77" s="604">
        <v>62.094568488</v>
      </c>
      <c r="J77" s="604">
        <v>35.979268168000004</v>
      </c>
      <c r="K77" s="605">
        <v>63.860865384999997</v>
      </c>
      <c r="L77" s="607">
        <v>48.249003342142863</v>
      </c>
    </row>
    <row r="78" spans="1:12" ht="15.75" customHeight="1">
      <c r="A78" s="601">
        <v>34</v>
      </c>
      <c r="B78" s="608" t="s">
        <v>1055</v>
      </c>
      <c r="C78" s="603" t="s">
        <v>1021</v>
      </c>
      <c r="D78" s="604">
        <v>1.6480330000000001</v>
      </c>
      <c r="E78" s="604">
        <v>1.763565</v>
      </c>
      <c r="F78" s="604">
        <v>1.8065009999999999</v>
      </c>
      <c r="G78" s="604">
        <v>1.7639769999999999</v>
      </c>
      <c r="H78" s="604">
        <v>1.847345</v>
      </c>
      <c r="I78" s="604">
        <v>1.853261</v>
      </c>
      <c r="J78" s="604">
        <v>1.8755310000000001</v>
      </c>
      <c r="K78" s="605">
        <v>12.558213</v>
      </c>
      <c r="L78" s="606"/>
    </row>
    <row r="79" spans="1:12" ht="15.75" customHeight="1">
      <c r="A79" s="601"/>
      <c r="B79" s="608"/>
      <c r="C79" s="603" t="s">
        <v>1022</v>
      </c>
      <c r="D79" s="604">
        <v>4.5047240830000002</v>
      </c>
      <c r="E79" s="604">
        <v>4.5609690920000006</v>
      </c>
      <c r="F79" s="604">
        <v>4.4330479429999992</v>
      </c>
      <c r="G79" s="604">
        <v>4.5895005859999998</v>
      </c>
      <c r="H79" s="604">
        <v>4.7859156970000001</v>
      </c>
      <c r="I79" s="604">
        <v>4.8418327110000003</v>
      </c>
      <c r="J79" s="604">
        <v>4.955562531</v>
      </c>
      <c r="K79" s="605">
        <v>4.955562531</v>
      </c>
      <c r="L79" s="607">
        <v>4.6673646632857144</v>
      </c>
    </row>
    <row r="80" spans="1:12" ht="15.75" customHeight="1">
      <c r="A80" s="601">
        <v>35</v>
      </c>
      <c r="B80" s="608" t="s">
        <v>1056</v>
      </c>
      <c r="C80" s="603" t="s">
        <v>1021</v>
      </c>
      <c r="D80" s="604">
        <v>43.332112000000002</v>
      </c>
      <c r="E80" s="604">
        <v>44.293908000000002</v>
      </c>
      <c r="F80" s="604">
        <v>43.450677999999996</v>
      </c>
      <c r="G80" s="604">
        <v>39.664044000000004</v>
      </c>
      <c r="H80" s="604">
        <v>42.356386999999998</v>
      </c>
      <c r="I80" s="604">
        <v>40.466149999999999</v>
      </c>
      <c r="J80" s="604">
        <v>37.647700999999998</v>
      </c>
      <c r="K80" s="605">
        <v>291.21098000000001</v>
      </c>
      <c r="L80" s="606"/>
    </row>
    <row r="81" spans="1:12" ht="15.75" customHeight="1">
      <c r="A81" s="601"/>
      <c r="B81" s="608"/>
      <c r="C81" s="603" t="s">
        <v>1022</v>
      </c>
      <c r="D81" s="604">
        <v>115.577741261</v>
      </c>
      <c r="E81" s="604">
        <v>128.166759638</v>
      </c>
      <c r="F81" s="604">
        <v>119.75229951000001</v>
      </c>
      <c r="G81" s="604">
        <v>117.893614124</v>
      </c>
      <c r="H81" s="604">
        <v>104.22596037399998</v>
      </c>
      <c r="I81" s="604">
        <v>105.82507074200001</v>
      </c>
      <c r="J81" s="604">
        <v>109.46596626300001</v>
      </c>
      <c r="K81" s="605">
        <v>128.166759638</v>
      </c>
      <c r="L81" s="607">
        <v>114.41534455885714</v>
      </c>
    </row>
    <row r="82" spans="1:12" ht="15.75" customHeight="1">
      <c r="A82" s="601">
        <v>36</v>
      </c>
      <c r="B82" s="608" t="s">
        <v>1057</v>
      </c>
      <c r="C82" s="603" t="s">
        <v>1021</v>
      </c>
      <c r="D82" s="604">
        <v>3.0014880000000002</v>
      </c>
      <c r="E82" s="604">
        <v>6.7716380000000003</v>
      </c>
      <c r="F82" s="604">
        <v>7.186351000000001</v>
      </c>
      <c r="G82" s="604">
        <v>7.2244630000000001</v>
      </c>
      <c r="H82" s="604">
        <v>7.2582509999999996</v>
      </c>
      <c r="I82" s="604">
        <v>6.9829739999999996</v>
      </c>
      <c r="J82" s="604">
        <v>6.7776749999999995</v>
      </c>
      <c r="K82" s="605">
        <v>45.202840000000002</v>
      </c>
      <c r="L82" s="606"/>
    </row>
    <row r="83" spans="1:12" ht="15.75" customHeight="1">
      <c r="A83" s="601"/>
      <c r="B83" s="608"/>
      <c r="C83" s="603" t="s">
        <v>1022</v>
      </c>
      <c r="D83" s="604">
        <v>19.360193323000001</v>
      </c>
      <c r="E83" s="604">
        <v>19.908320793999998</v>
      </c>
      <c r="F83" s="604">
        <v>25.133190122000002</v>
      </c>
      <c r="G83" s="604">
        <v>22.316442340000002</v>
      </c>
      <c r="H83" s="604">
        <v>26.570757422000003</v>
      </c>
      <c r="I83" s="604">
        <v>27.319961416000002</v>
      </c>
      <c r="J83" s="604">
        <v>29.278039656000001</v>
      </c>
      <c r="K83" s="605">
        <v>29.278039656000001</v>
      </c>
      <c r="L83" s="607">
        <v>24.269557867571429</v>
      </c>
    </row>
    <row r="84" spans="1:12" ht="15.75" customHeight="1">
      <c r="A84" s="601">
        <v>37</v>
      </c>
      <c r="B84" s="614" t="s">
        <v>1058</v>
      </c>
      <c r="C84" s="603" t="s">
        <v>1021</v>
      </c>
      <c r="D84" s="604">
        <v>13.911916000000002</v>
      </c>
      <c r="E84" s="604">
        <v>15.586624</v>
      </c>
      <c r="F84" s="604">
        <v>16.117010000000001</v>
      </c>
      <c r="G84" s="604">
        <v>15.810311</v>
      </c>
      <c r="H84" s="604">
        <v>16.921524999999999</v>
      </c>
      <c r="I84" s="604">
        <v>15.625715</v>
      </c>
      <c r="J84" s="604">
        <v>14.524946</v>
      </c>
      <c r="K84" s="605">
        <v>108.498047</v>
      </c>
      <c r="L84" s="606"/>
    </row>
    <row r="85" spans="1:12" ht="15.75" customHeight="1">
      <c r="A85" s="601"/>
      <c r="B85" s="614"/>
      <c r="C85" s="603" t="s">
        <v>1022</v>
      </c>
      <c r="D85" s="604">
        <v>30.252998626</v>
      </c>
      <c r="E85" s="604">
        <v>33.345219213000007</v>
      </c>
      <c r="F85" s="604">
        <v>41.165193587999994</v>
      </c>
      <c r="G85" s="604">
        <v>52.618893319000001</v>
      </c>
      <c r="H85" s="604">
        <v>34.303084405</v>
      </c>
      <c r="I85" s="604">
        <v>38.098905071000004</v>
      </c>
      <c r="J85" s="604">
        <v>41.538612858</v>
      </c>
      <c r="K85" s="605">
        <v>52.618893319000001</v>
      </c>
      <c r="L85" s="607">
        <v>38.760415297142856</v>
      </c>
    </row>
    <row r="86" spans="1:12" ht="15.75" customHeight="1">
      <c r="A86" s="601">
        <v>38</v>
      </c>
      <c r="B86" s="614" t="s">
        <v>1059</v>
      </c>
      <c r="C86" s="603" t="s">
        <v>1021</v>
      </c>
      <c r="D86" s="604">
        <v>5.9102060000000005</v>
      </c>
      <c r="E86" s="604">
        <v>10.701079</v>
      </c>
      <c r="F86" s="604">
        <v>13.661527</v>
      </c>
      <c r="G86" s="604">
        <v>12.853023</v>
      </c>
      <c r="H86" s="604">
        <v>15.486832</v>
      </c>
      <c r="I86" s="604">
        <v>14.696840999999999</v>
      </c>
      <c r="J86" s="604">
        <v>14.581296999999999</v>
      </c>
      <c r="K86" s="605">
        <v>87.890805</v>
      </c>
      <c r="L86" s="606"/>
    </row>
    <row r="87" spans="1:12" ht="15.75" customHeight="1">
      <c r="A87" s="601"/>
      <c r="B87" s="614"/>
      <c r="C87" s="603" t="s">
        <v>1022</v>
      </c>
      <c r="D87" s="604">
        <v>22.791127587000002</v>
      </c>
      <c r="E87" s="604">
        <v>31.257589496000001</v>
      </c>
      <c r="F87" s="604">
        <v>35.587593607999999</v>
      </c>
      <c r="G87" s="604">
        <v>33.527623141999996</v>
      </c>
      <c r="H87" s="604">
        <v>33.250047079000005</v>
      </c>
      <c r="I87" s="604">
        <v>37.46597251</v>
      </c>
      <c r="J87" s="604">
        <v>35.239048097999998</v>
      </c>
      <c r="K87" s="605">
        <v>37.46597251</v>
      </c>
      <c r="L87" s="607">
        <v>32.731285931428566</v>
      </c>
    </row>
    <row r="88" spans="1:12" ht="15.75" customHeight="1">
      <c r="A88" s="601">
        <v>39</v>
      </c>
      <c r="B88" s="608" t="s">
        <v>1060</v>
      </c>
      <c r="C88" s="603" t="s">
        <v>1021</v>
      </c>
      <c r="D88" s="604">
        <v>10.19073</v>
      </c>
      <c r="E88" s="604">
        <v>7.4293800000000001</v>
      </c>
      <c r="F88" s="604">
        <v>11.929359999999999</v>
      </c>
      <c r="G88" s="604">
        <v>10.377470000000001</v>
      </c>
      <c r="H88" s="604">
        <v>5.6561399999999997</v>
      </c>
      <c r="I88" s="604">
        <v>5.8066399999999998</v>
      </c>
      <c r="J88" s="604">
        <v>9.5186899999999994</v>
      </c>
      <c r="K88" s="605">
        <v>60.908410000000003</v>
      </c>
      <c r="L88" s="606"/>
    </row>
    <row r="89" spans="1:12" ht="15.75" customHeight="1">
      <c r="A89" s="601"/>
      <c r="B89" s="608"/>
      <c r="C89" s="603" t="s">
        <v>1022</v>
      </c>
      <c r="D89" s="604">
        <v>29.187944641000001</v>
      </c>
      <c r="E89" s="604">
        <v>32.668287773000003</v>
      </c>
      <c r="F89" s="604">
        <v>42.557994894000004</v>
      </c>
      <c r="G89" s="604">
        <v>33.717142223000003</v>
      </c>
      <c r="H89" s="604">
        <v>23.897651735</v>
      </c>
      <c r="I89" s="604">
        <v>19.986501894</v>
      </c>
      <c r="J89" s="604">
        <v>30.934862600999999</v>
      </c>
      <c r="K89" s="605">
        <v>42.557994894000004</v>
      </c>
      <c r="L89" s="607">
        <v>30.421483680142863</v>
      </c>
    </row>
    <row r="90" spans="1:12" ht="15.75" customHeight="1">
      <c r="A90" s="601">
        <v>40</v>
      </c>
      <c r="B90" s="608" t="s">
        <v>1691</v>
      </c>
      <c r="C90" s="603" t="s">
        <v>1021</v>
      </c>
      <c r="D90" s="604">
        <v>0</v>
      </c>
      <c r="E90" s="604">
        <v>0</v>
      </c>
      <c r="F90" s="604">
        <v>0</v>
      </c>
      <c r="G90" s="604">
        <v>0</v>
      </c>
      <c r="H90" s="604">
        <v>2.3464100000000001</v>
      </c>
      <c r="I90" s="604">
        <v>3.30579</v>
      </c>
      <c r="J90" s="604">
        <v>3.2474099999999999</v>
      </c>
      <c r="K90" s="605">
        <v>8.8996100000000009</v>
      </c>
      <c r="L90" s="606"/>
    </row>
    <row r="91" spans="1:12" ht="15.75" customHeight="1">
      <c r="A91" s="601"/>
      <c r="B91" s="608"/>
      <c r="C91" s="603" t="s">
        <v>1022</v>
      </c>
      <c r="D91" s="604">
        <v>0</v>
      </c>
      <c r="E91" s="604">
        <v>0</v>
      </c>
      <c r="F91" s="604">
        <v>0</v>
      </c>
      <c r="G91" s="604">
        <v>0</v>
      </c>
      <c r="H91" s="604">
        <v>10.842435151</v>
      </c>
      <c r="I91" s="604">
        <v>12.07450206</v>
      </c>
      <c r="J91" s="604">
        <v>12.286968707</v>
      </c>
      <c r="K91" s="605">
        <v>12.286968707</v>
      </c>
      <c r="L91" s="607">
        <v>5.0291294168571437</v>
      </c>
    </row>
    <row r="92" spans="1:12" ht="15.75" customHeight="1">
      <c r="A92" s="601">
        <v>41</v>
      </c>
      <c r="B92" s="602" t="s">
        <v>1061</v>
      </c>
      <c r="C92" s="603" t="s">
        <v>1021</v>
      </c>
      <c r="D92" s="604">
        <v>13.638356999999999</v>
      </c>
      <c r="E92" s="604">
        <v>15.69693</v>
      </c>
      <c r="F92" s="604">
        <v>14.879639000000001</v>
      </c>
      <c r="G92" s="604">
        <v>14.385199999999999</v>
      </c>
      <c r="H92" s="604">
        <v>14.369006000000001</v>
      </c>
      <c r="I92" s="604">
        <v>14.23068</v>
      </c>
      <c r="J92" s="604">
        <v>14.875029999999999</v>
      </c>
      <c r="K92" s="605">
        <v>102.074842</v>
      </c>
      <c r="L92" s="606"/>
    </row>
    <row r="93" spans="1:12" ht="15.75" customHeight="1">
      <c r="A93" s="601"/>
      <c r="B93" s="602"/>
      <c r="C93" s="603" t="s">
        <v>1022</v>
      </c>
      <c r="D93" s="604">
        <v>31.317361063</v>
      </c>
      <c r="E93" s="604">
        <v>58.819715278999993</v>
      </c>
      <c r="F93" s="604">
        <v>31.878933623999998</v>
      </c>
      <c r="G93" s="604">
        <v>53.102428713999991</v>
      </c>
      <c r="H93" s="604">
        <v>50.026104283000002</v>
      </c>
      <c r="I93" s="604">
        <v>55.917732031</v>
      </c>
      <c r="J93" s="604">
        <v>52.677233095999995</v>
      </c>
      <c r="K93" s="605">
        <v>58.819715278999993</v>
      </c>
      <c r="L93" s="607">
        <v>47.677072584285717</v>
      </c>
    </row>
    <row r="94" spans="1:12" ht="15.75" customHeight="1">
      <c r="A94" s="601">
        <v>42</v>
      </c>
      <c r="B94" s="609" t="s">
        <v>1062</v>
      </c>
      <c r="C94" s="603" t="s">
        <v>1021</v>
      </c>
      <c r="D94" s="604">
        <v>1.393E-2</v>
      </c>
      <c r="E94" s="604">
        <v>4.5900000000000003E-3</v>
      </c>
      <c r="F94" s="604">
        <v>3.2340000000000001E-2</v>
      </c>
      <c r="G94" s="604">
        <v>4.1450000000000001E-2</v>
      </c>
      <c r="H94" s="604">
        <v>6.1460000000000001E-2</v>
      </c>
      <c r="I94" s="604">
        <v>0.17311000000000001</v>
      </c>
      <c r="J94" s="604">
        <v>0.16541</v>
      </c>
      <c r="K94" s="605">
        <v>0.49229000000000006</v>
      </c>
      <c r="L94" s="606"/>
    </row>
    <row r="95" spans="1:12" ht="15.75" customHeight="1">
      <c r="A95" s="601"/>
      <c r="B95" s="609"/>
      <c r="C95" s="603" t="s">
        <v>1022</v>
      </c>
      <c r="D95" s="604">
        <v>8.9196412479999996</v>
      </c>
      <c r="E95" s="604">
        <v>4.2416977730000003</v>
      </c>
      <c r="F95" s="604">
        <v>4.5599999999999996</v>
      </c>
      <c r="G95" s="604">
        <v>9.1648022349999998</v>
      </c>
      <c r="H95" s="604">
        <v>9.8646844859999998</v>
      </c>
      <c r="I95" s="604">
        <v>7.6063131670000006</v>
      </c>
      <c r="J95" s="604">
        <v>6.8492335339999997</v>
      </c>
      <c r="K95" s="605">
        <v>9.8646844859999998</v>
      </c>
      <c r="L95" s="607">
        <v>7.3151960632857138</v>
      </c>
    </row>
    <row r="96" spans="1:12" ht="15.75" customHeight="1">
      <c r="A96" s="601">
        <v>43</v>
      </c>
      <c r="B96" s="609" t="s">
        <v>1063</v>
      </c>
      <c r="C96" s="603" t="s">
        <v>1021</v>
      </c>
      <c r="D96" s="604">
        <v>1.01E-3</v>
      </c>
      <c r="E96" s="604">
        <v>2.0000000000000002E-5</v>
      </c>
      <c r="F96" s="604">
        <v>1.0000000000000001E-5</v>
      </c>
      <c r="G96" s="604">
        <v>2.5999999999999998E-4</v>
      </c>
      <c r="H96" s="604">
        <v>3.0000000000000001E-5</v>
      </c>
      <c r="I96" s="604">
        <v>1.951E-2</v>
      </c>
      <c r="J96" s="604">
        <v>0</v>
      </c>
      <c r="K96" s="605">
        <v>2.0840000000000001E-2</v>
      </c>
      <c r="L96" s="606"/>
    </row>
    <row r="97" spans="1:12" ht="15.75" customHeight="1">
      <c r="A97" s="601"/>
      <c r="B97" s="609"/>
      <c r="C97" s="603" t="s">
        <v>1022</v>
      </c>
      <c r="D97" s="604">
        <v>3.9440081140000003</v>
      </c>
      <c r="E97" s="604">
        <v>0.08</v>
      </c>
      <c r="F97" s="604">
        <v>0.04</v>
      </c>
      <c r="G97" s="604">
        <v>0.04</v>
      </c>
      <c r="H97" s="604">
        <v>0.14422205099999999</v>
      </c>
      <c r="I97" s="604">
        <v>7.3539866009999999</v>
      </c>
      <c r="J97" s="604">
        <v>0</v>
      </c>
      <c r="K97" s="605">
        <v>7.3539866009999999</v>
      </c>
      <c r="L97" s="607">
        <v>1.6574595379999999</v>
      </c>
    </row>
    <row r="98" spans="1:12" ht="15.75" customHeight="1">
      <c r="A98" s="601">
        <v>44</v>
      </c>
      <c r="B98" s="602" t="s">
        <v>1064</v>
      </c>
      <c r="C98" s="603" t="s">
        <v>1021</v>
      </c>
      <c r="D98" s="604">
        <v>0.248719</v>
      </c>
      <c r="E98" s="604">
        <v>0.34206300000000001</v>
      </c>
      <c r="F98" s="604">
        <v>0.33629100000000001</v>
      </c>
      <c r="G98" s="604">
        <v>0.34061599999999997</v>
      </c>
      <c r="H98" s="604">
        <v>0.32292799999999999</v>
      </c>
      <c r="I98" s="604">
        <v>0.34120600000000001</v>
      </c>
      <c r="J98" s="604">
        <v>0.29150799999999999</v>
      </c>
      <c r="K98" s="605">
        <v>2.2233309999999999</v>
      </c>
      <c r="L98" s="606"/>
    </row>
    <row r="99" spans="1:12" ht="15.75" customHeight="1">
      <c r="A99" s="601"/>
      <c r="B99" s="602"/>
      <c r="C99" s="603" t="s">
        <v>1022</v>
      </c>
      <c r="D99" s="604">
        <v>0.99286517200000002</v>
      </c>
      <c r="E99" s="604">
        <v>0.95475782300000001</v>
      </c>
      <c r="F99" s="604">
        <v>1.0066187210000002</v>
      </c>
      <c r="G99" s="604">
        <v>0.96666039599999998</v>
      </c>
      <c r="H99" s="604">
        <v>0.92879289900000006</v>
      </c>
      <c r="I99" s="604">
        <v>0.94290110800000004</v>
      </c>
      <c r="J99" s="604">
        <v>0.95078914599999997</v>
      </c>
      <c r="K99" s="605">
        <v>1.0066187210000002</v>
      </c>
      <c r="L99" s="607">
        <v>0.96334075214285719</v>
      </c>
    </row>
    <row r="100" spans="1:12" ht="15.75" customHeight="1">
      <c r="A100" s="601">
        <v>45</v>
      </c>
      <c r="B100" s="609" t="s">
        <v>1065</v>
      </c>
      <c r="C100" s="603" t="s">
        <v>1021</v>
      </c>
      <c r="D100" s="604">
        <v>15.346852999999999</v>
      </c>
      <c r="E100" s="604">
        <v>15.349675</v>
      </c>
      <c r="F100" s="604">
        <v>10.298322000000001</v>
      </c>
      <c r="G100" s="604">
        <v>13.749703</v>
      </c>
      <c r="H100" s="604">
        <v>15.262858</v>
      </c>
      <c r="I100" s="604">
        <v>2.203913</v>
      </c>
      <c r="J100" s="604">
        <v>9.9326129999999999</v>
      </c>
      <c r="K100" s="605">
        <v>82.143936999999994</v>
      </c>
      <c r="L100" s="606"/>
    </row>
    <row r="101" spans="1:12" ht="15.75" customHeight="1">
      <c r="A101" s="601"/>
      <c r="B101" s="609"/>
      <c r="C101" s="603" t="s">
        <v>1022</v>
      </c>
      <c r="D101" s="604">
        <v>25.847543555000001</v>
      </c>
      <c r="E101" s="604">
        <v>25.855706122000001</v>
      </c>
      <c r="F101" s="604">
        <v>24.789025420000002</v>
      </c>
      <c r="G101" s="604">
        <v>23.361992536999999</v>
      </c>
      <c r="H101" s="604">
        <v>23.750415292000003</v>
      </c>
      <c r="I101" s="604">
        <v>24.090613446999999</v>
      </c>
      <c r="J101" s="604">
        <v>24.936250751999999</v>
      </c>
      <c r="K101" s="605">
        <v>25.855706122000001</v>
      </c>
      <c r="L101" s="607">
        <v>24.661649589285712</v>
      </c>
    </row>
    <row r="102" spans="1:12" ht="15.75" customHeight="1">
      <c r="A102" s="601">
        <v>46</v>
      </c>
      <c r="B102" s="609" t="s">
        <v>1066</v>
      </c>
      <c r="C102" s="603" t="s">
        <v>1021</v>
      </c>
      <c r="D102" s="604">
        <v>2.68974</v>
      </c>
      <c r="E102" s="604">
        <v>2.7395999999999998</v>
      </c>
      <c r="F102" s="604">
        <v>2.5544699999999998</v>
      </c>
      <c r="G102" s="604">
        <v>2.0764999999999998</v>
      </c>
      <c r="H102" s="604">
        <v>0.71072000000000002</v>
      </c>
      <c r="I102" s="604">
        <v>2.1420000000000002E-2</v>
      </c>
      <c r="J102" s="604">
        <v>2.2249999999999999E-2</v>
      </c>
      <c r="K102" s="605">
        <v>10.8147</v>
      </c>
      <c r="L102" s="606"/>
    </row>
    <row r="103" spans="1:12" ht="15.75" customHeight="1">
      <c r="A103" s="601"/>
      <c r="B103" s="616"/>
      <c r="C103" s="603" t="s">
        <v>1022</v>
      </c>
      <c r="D103" s="604">
        <v>4.754787061</v>
      </c>
      <c r="E103" s="604">
        <v>4.5656105829999998</v>
      </c>
      <c r="F103" s="604">
        <v>4.6664761869999998</v>
      </c>
      <c r="G103" s="604">
        <v>4.4828562320000005</v>
      </c>
      <c r="H103" s="604">
        <v>4.464437255</v>
      </c>
      <c r="I103" s="604">
        <v>0.12</v>
      </c>
      <c r="J103" s="604">
        <v>0.12</v>
      </c>
      <c r="K103" s="605">
        <v>4.754787061</v>
      </c>
      <c r="L103" s="607">
        <v>3.3105953311428573</v>
      </c>
    </row>
    <row r="104" spans="1:12" ht="15.75" customHeight="1">
      <c r="A104" s="601">
        <v>47</v>
      </c>
      <c r="B104" s="617" t="s">
        <v>1067</v>
      </c>
      <c r="C104" s="603" t="s">
        <v>1021</v>
      </c>
      <c r="D104" s="604">
        <v>1.12E-4</v>
      </c>
      <c r="E104" s="604">
        <v>2.4941999999999999E-2</v>
      </c>
      <c r="F104" s="604">
        <v>9.1149999999999998E-3</v>
      </c>
      <c r="G104" s="604">
        <v>0.22087699999999999</v>
      </c>
      <c r="H104" s="604">
        <v>0.148646</v>
      </c>
      <c r="I104" s="604">
        <v>0.127387</v>
      </c>
      <c r="J104" s="604">
        <v>3.3000000000000003E-5</v>
      </c>
      <c r="K104" s="605">
        <v>0.53111199999999992</v>
      </c>
      <c r="L104" s="606"/>
    </row>
    <row r="105" spans="1:12" ht="15.75" customHeight="1">
      <c r="A105" s="601"/>
      <c r="B105" s="617"/>
      <c r="C105" s="603" t="s">
        <v>1022</v>
      </c>
      <c r="D105" s="604">
        <v>2.7240000000000002</v>
      </c>
      <c r="E105" s="604">
        <v>2.7360000000000002</v>
      </c>
      <c r="F105" s="604">
        <v>2.76</v>
      </c>
      <c r="G105" s="604">
        <v>2.7240000000000002</v>
      </c>
      <c r="H105" s="604">
        <v>0.57289440599999997</v>
      </c>
      <c r="I105" s="604">
        <v>4.3040000000000003</v>
      </c>
      <c r="J105" s="604">
        <v>4.7960000000000003</v>
      </c>
      <c r="K105" s="605">
        <v>4.7960000000000003</v>
      </c>
      <c r="L105" s="607">
        <v>2.9452706294285713</v>
      </c>
    </row>
    <row r="106" spans="1:12" ht="15.75" customHeight="1">
      <c r="A106" s="601">
        <v>48</v>
      </c>
      <c r="B106" s="608" t="s">
        <v>1068</v>
      </c>
      <c r="C106" s="603" t="s">
        <v>1021</v>
      </c>
      <c r="D106" s="618">
        <v>5.22E-4</v>
      </c>
      <c r="E106" s="618">
        <v>2.22E-4</v>
      </c>
      <c r="F106" s="618">
        <v>2.0599999999999999E-4</v>
      </c>
      <c r="G106" s="618">
        <v>3.6291000000000004E-2</v>
      </c>
      <c r="H106" s="618">
        <v>6.3E-5</v>
      </c>
      <c r="I106" s="618">
        <v>3.2199999999999997E-4</v>
      </c>
      <c r="J106" s="618">
        <v>3.4E-5</v>
      </c>
      <c r="K106" s="605">
        <v>3.7660000000000006E-2</v>
      </c>
      <c r="L106" s="606"/>
    </row>
    <row r="107" spans="1:12" ht="15.75" customHeight="1">
      <c r="A107" s="601"/>
      <c r="B107" s="608"/>
      <c r="C107" s="603" t="s">
        <v>1022</v>
      </c>
      <c r="D107" s="604">
        <v>0.49354703499999997</v>
      </c>
      <c r="E107" s="604">
        <v>7.4999999999999997E-2</v>
      </c>
      <c r="F107" s="604">
        <v>2.5000000000000001E-2</v>
      </c>
      <c r="G107" s="604">
        <v>5.3033506500000005</v>
      </c>
      <c r="H107" s="604">
        <v>0.125692314</v>
      </c>
      <c r="I107" s="604">
        <v>0.35</v>
      </c>
      <c r="J107" s="604">
        <v>8.7499999999999994E-2</v>
      </c>
      <c r="K107" s="605">
        <v>5.3033506500000005</v>
      </c>
      <c r="L107" s="607">
        <v>0.92286999985714302</v>
      </c>
    </row>
    <row r="108" spans="1:12" ht="15.75" customHeight="1">
      <c r="A108" s="601">
        <v>49</v>
      </c>
      <c r="B108" s="609" t="s">
        <v>1069</v>
      </c>
      <c r="C108" s="603" t="s">
        <v>1021</v>
      </c>
      <c r="D108" s="604">
        <v>4.7995000000000003E-2</v>
      </c>
      <c r="E108" s="604">
        <v>7.9644000000000006E-2</v>
      </c>
      <c r="F108" s="604">
        <v>5.2427000000000001E-2</v>
      </c>
      <c r="G108" s="604">
        <v>6.0762999999999998E-2</v>
      </c>
      <c r="H108" s="604">
        <v>7.8399999999999997E-2</v>
      </c>
      <c r="I108" s="604">
        <v>7.3335999999999998E-2</v>
      </c>
      <c r="J108" s="604">
        <v>5.6085999999999997E-2</v>
      </c>
      <c r="K108" s="605">
        <v>0.44865100000000002</v>
      </c>
      <c r="L108" s="606"/>
    </row>
    <row r="109" spans="1:12" ht="15.75" customHeight="1">
      <c r="A109" s="601"/>
      <c r="B109" s="609"/>
      <c r="C109" s="603" t="s">
        <v>1022</v>
      </c>
      <c r="D109" s="604">
        <v>15.918749999999999</v>
      </c>
      <c r="E109" s="604">
        <v>15.8125</v>
      </c>
      <c r="F109" s="604">
        <v>16.006250000000001</v>
      </c>
      <c r="G109" s="604">
        <v>15.6875</v>
      </c>
      <c r="H109" s="604">
        <v>17.2</v>
      </c>
      <c r="I109" s="604">
        <v>17.600000000000001</v>
      </c>
      <c r="J109" s="604">
        <v>1.9810429700000001</v>
      </c>
      <c r="K109" s="605">
        <v>17.600000000000001</v>
      </c>
      <c r="L109" s="607">
        <v>14.315148995714285</v>
      </c>
    </row>
    <row r="110" spans="1:12" ht="15.75" customHeight="1">
      <c r="A110" s="601">
        <v>50</v>
      </c>
      <c r="B110" s="619" t="s">
        <v>1692</v>
      </c>
      <c r="C110" s="603" t="s">
        <v>1021</v>
      </c>
      <c r="D110" s="604">
        <v>0</v>
      </c>
      <c r="E110" s="604">
        <v>0</v>
      </c>
      <c r="F110" s="604">
        <v>0</v>
      </c>
      <c r="G110" s="604">
        <v>0</v>
      </c>
      <c r="H110" s="604">
        <v>0</v>
      </c>
      <c r="I110" s="604">
        <v>0</v>
      </c>
      <c r="J110" s="604">
        <v>5.3511100000000003</v>
      </c>
      <c r="K110" s="605">
        <v>5.3511100000000003</v>
      </c>
      <c r="L110" s="606"/>
    </row>
    <row r="111" spans="1:12" ht="15.75" customHeight="1">
      <c r="A111" s="601"/>
      <c r="B111" s="87"/>
      <c r="C111" s="603" t="s">
        <v>1022</v>
      </c>
      <c r="D111" s="604">
        <v>0</v>
      </c>
      <c r="E111" s="604">
        <v>0</v>
      </c>
      <c r="F111" s="604">
        <v>0</v>
      </c>
      <c r="G111" s="604">
        <v>0</v>
      </c>
      <c r="H111" s="604">
        <v>0</v>
      </c>
      <c r="I111" s="604">
        <v>0</v>
      </c>
      <c r="J111" s="604">
        <v>16.709754123</v>
      </c>
      <c r="K111" s="605">
        <v>16.709754123</v>
      </c>
      <c r="L111" s="607">
        <v>2.3871077318571428</v>
      </c>
    </row>
    <row r="112" spans="1:12" ht="15.75" customHeight="1">
      <c r="A112" s="601">
        <v>51</v>
      </c>
      <c r="B112" s="608" t="s">
        <v>1070</v>
      </c>
      <c r="C112" s="603" t="s">
        <v>1021</v>
      </c>
      <c r="D112" s="604">
        <v>24.134149999999998</v>
      </c>
      <c r="E112" s="604">
        <v>27.560303000000001</v>
      </c>
      <c r="F112" s="604">
        <v>32.558240999999995</v>
      </c>
      <c r="G112" s="604">
        <v>42.039928000000003</v>
      </c>
      <c r="H112" s="604">
        <v>38.286275000000003</v>
      </c>
      <c r="I112" s="604">
        <v>45.640794999999997</v>
      </c>
      <c r="J112" s="604">
        <v>57.259121</v>
      </c>
      <c r="K112" s="605">
        <v>267.478813</v>
      </c>
      <c r="L112" s="606"/>
    </row>
    <row r="113" spans="1:12" ht="15.75" customHeight="1">
      <c r="A113" s="601"/>
      <c r="B113" s="608"/>
      <c r="C113" s="603" t="s">
        <v>1022</v>
      </c>
      <c r="D113" s="604">
        <v>142.02334070800001</v>
      </c>
      <c r="E113" s="604">
        <v>106.77468810000001</v>
      </c>
      <c r="F113" s="604">
        <v>131.358005846</v>
      </c>
      <c r="G113" s="604">
        <v>149.87254877500001</v>
      </c>
      <c r="H113" s="604">
        <v>155.5625</v>
      </c>
      <c r="I113" s="604">
        <v>149.89336283300003</v>
      </c>
      <c r="J113" s="604">
        <v>162.702907979</v>
      </c>
      <c r="K113" s="605">
        <v>162.702907979</v>
      </c>
      <c r="L113" s="607">
        <v>142.598193463</v>
      </c>
    </row>
    <row r="114" spans="1:12" ht="15.75" customHeight="1">
      <c r="A114" s="601">
        <v>52</v>
      </c>
      <c r="B114" s="620" t="s">
        <v>1071</v>
      </c>
      <c r="C114" s="603" t="s">
        <v>1021</v>
      </c>
      <c r="D114" s="604">
        <v>10.727639999999999</v>
      </c>
      <c r="E114" s="604">
        <v>10.07297</v>
      </c>
      <c r="F114" s="604">
        <v>9.9947099999999995</v>
      </c>
      <c r="G114" s="604">
        <v>6.9402100000000004</v>
      </c>
      <c r="H114" s="604">
        <v>7.3440399999999997</v>
      </c>
      <c r="I114" s="604">
        <v>7.1457100000000002</v>
      </c>
      <c r="J114" s="604">
        <v>5.3710300000000002</v>
      </c>
      <c r="K114" s="605">
        <v>57.596309999999995</v>
      </c>
      <c r="L114" s="606"/>
    </row>
    <row r="115" spans="1:12" ht="15.75" customHeight="1">
      <c r="A115" s="601"/>
      <c r="B115" s="620"/>
      <c r="C115" s="603" t="s">
        <v>1022</v>
      </c>
      <c r="D115" s="604">
        <v>24.933126559000002</v>
      </c>
      <c r="E115" s="604">
        <v>26.287335354</v>
      </c>
      <c r="F115" s="604">
        <v>24.506815378999999</v>
      </c>
      <c r="G115" s="604">
        <v>24.551008125999999</v>
      </c>
      <c r="H115" s="604">
        <v>24.640519475000001</v>
      </c>
      <c r="I115" s="604">
        <v>23.434163095999999</v>
      </c>
      <c r="J115" s="604">
        <v>22.249206727000001</v>
      </c>
      <c r="K115" s="605">
        <v>26.287335354</v>
      </c>
      <c r="L115" s="607">
        <v>24.371739245142859</v>
      </c>
    </row>
    <row r="116" spans="1:12" ht="15.75" customHeight="1">
      <c r="A116" s="601">
        <v>53</v>
      </c>
      <c r="B116" s="608" t="s">
        <v>1072</v>
      </c>
      <c r="C116" s="603" t="s">
        <v>1021</v>
      </c>
      <c r="D116" s="604">
        <v>0</v>
      </c>
      <c r="E116" s="604">
        <v>0.2462</v>
      </c>
      <c r="F116" s="604">
        <v>0.13189999999999999</v>
      </c>
      <c r="G116" s="604">
        <v>1.7399999999999999E-2</v>
      </c>
      <c r="H116" s="604">
        <v>0</v>
      </c>
      <c r="I116" s="604">
        <v>0.13500000000000001</v>
      </c>
      <c r="J116" s="604">
        <v>2.76E-2</v>
      </c>
      <c r="K116" s="605">
        <v>0.55809999999999993</v>
      </c>
      <c r="L116" s="606"/>
    </row>
    <row r="117" spans="1:12" ht="15.75" customHeight="1">
      <c r="A117" s="601"/>
      <c r="B117" s="608"/>
      <c r="C117" s="603" t="s">
        <v>1022</v>
      </c>
      <c r="D117" s="604">
        <v>0</v>
      </c>
      <c r="E117" s="604">
        <v>21.021893349999999</v>
      </c>
      <c r="F117" s="604">
        <v>17.839282496999999</v>
      </c>
      <c r="G117" s="604">
        <v>12.237646833000001</v>
      </c>
      <c r="H117" s="604">
        <v>0</v>
      </c>
      <c r="I117" s="604">
        <v>9.2779308040000004</v>
      </c>
      <c r="J117" s="604">
        <v>11.933147112</v>
      </c>
      <c r="K117" s="605">
        <v>21.021893349999999</v>
      </c>
      <c r="L117" s="607">
        <v>10.329985799428572</v>
      </c>
    </row>
    <row r="118" spans="1:12" ht="15.75" customHeight="1">
      <c r="A118" s="601">
        <v>54</v>
      </c>
      <c r="B118" s="621" t="s">
        <v>1073</v>
      </c>
      <c r="C118" s="603" t="s">
        <v>1021</v>
      </c>
      <c r="D118" s="604">
        <v>1.751E-3</v>
      </c>
      <c r="E118" s="604">
        <v>4.6879999999999995E-3</v>
      </c>
      <c r="F118" s="604">
        <v>2.3983999999999998E-2</v>
      </c>
      <c r="G118" s="604">
        <v>0.24798399999999998</v>
      </c>
      <c r="H118" s="604">
        <v>4.4266E-2</v>
      </c>
      <c r="I118" s="604">
        <v>0.177312</v>
      </c>
      <c r="J118" s="604">
        <v>1.4124999999999999E-2</v>
      </c>
      <c r="K118" s="605">
        <v>0.51411000000000007</v>
      </c>
      <c r="L118" s="606"/>
    </row>
    <row r="119" spans="1:12" ht="15.75" customHeight="1">
      <c r="A119" s="601"/>
      <c r="B119" s="622"/>
      <c r="C119" s="603" t="s">
        <v>1022</v>
      </c>
      <c r="D119" s="604">
        <v>1.5625</v>
      </c>
      <c r="E119" s="604">
        <v>1.25</v>
      </c>
      <c r="F119" s="604">
        <v>3.5625</v>
      </c>
      <c r="G119" s="604">
        <v>71.125</v>
      </c>
      <c r="H119" s="604">
        <v>3.625</v>
      </c>
      <c r="I119" s="604">
        <v>72.0625</v>
      </c>
      <c r="J119" s="604">
        <v>3.3657280040000002</v>
      </c>
      <c r="K119" s="605">
        <v>72.0625</v>
      </c>
      <c r="L119" s="607">
        <v>22.364746857714287</v>
      </c>
    </row>
    <row r="120" spans="1:12" ht="15.75" customHeight="1">
      <c r="A120" s="601">
        <v>55</v>
      </c>
      <c r="B120" s="617" t="s">
        <v>1074</v>
      </c>
      <c r="C120" s="603" t="s">
        <v>1021</v>
      </c>
      <c r="D120" s="604">
        <v>1.7797E-2</v>
      </c>
      <c r="E120" s="604">
        <v>3.3829999999999999E-2</v>
      </c>
      <c r="F120" s="604">
        <v>3.0446999999999998E-2</v>
      </c>
      <c r="G120" s="604">
        <v>3.0710999999999999E-2</v>
      </c>
      <c r="H120" s="604">
        <v>3.0747E-2</v>
      </c>
      <c r="I120" s="604">
        <v>3.1628000000000003E-2</v>
      </c>
      <c r="J120" s="604">
        <v>3.0089999999999999E-2</v>
      </c>
      <c r="K120" s="605">
        <v>0.20524999999999999</v>
      </c>
      <c r="L120" s="606"/>
    </row>
    <row r="121" spans="1:12" ht="15.75" customHeight="1">
      <c r="A121" s="601"/>
      <c r="B121" s="617"/>
      <c r="C121" s="603" t="s">
        <v>1022</v>
      </c>
      <c r="D121" s="604">
        <v>0.494105884</v>
      </c>
      <c r="E121" s="604">
        <v>0.42665120400000001</v>
      </c>
      <c r="F121" s="604">
        <v>0.45731895300000003</v>
      </c>
      <c r="G121" s="604">
        <v>0.452121734</v>
      </c>
      <c r="H121" s="604">
        <v>0.45731895300000003</v>
      </c>
      <c r="I121" s="604">
        <v>0.494382506</v>
      </c>
      <c r="J121" s="604">
        <v>0.44721359500000002</v>
      </c>
      <c r="K121" s="605">
        <v>0.494382506</v>
      </c>
      <c r="L121" s="607">
        <v>0.46130183271428571</v>
      </c>
    </row>
    <row r="122" spans="1:12" ht="15.75" customHeight="1">
      <c r="A122" s="601">
        <v>56</v>
      </c>
      <c r="B122" s="621" t="s">
        <v>1075</v>
      </c>
      <c r="C122" s="603" t="s">
        <v>1021</v>
      </c>
      <c r="D122" s="604">
        <v>4.5803000000000003E-2</v>
      </c>
      <c r="E122" s="604">
        <v>3.7309999999999999E-3</v>
      </c>
      <c r="F122" s="604">
        <v>9.5689999999999994E-3</v>
      </c>
      <c r="G122" s="604">
        <v>7.0268999999999998E-2</v>
      </c>
      <c r="H122" s="604">
        <v>0.41592800000000002</v>
      </c>
      <c r="I122" s="604">
        <v>0.885494</v>
      </c>
      <c r="J122" s="604">
        <v>6.0000000000000002E-6</v>
      </c>
      <c r="K122" s="605">
        <v>1.4308000000000001</v>
      </c>
      <c r="L122" s="606"/>
    </row>
    <row r="123" spans="1:12" ht="15.75" customHeight="1">
      <c r="A123" s="601"/>
      <c r="B123" s="608"/>
      <c r="C123" s="603" t="s">
        <v>1022</v>
      </c>
      <c r="D123" s="604">
        <v>21.375</v>
      </c>
      <c r="E123" s="604">
        <v>29.987500000000001</v>
      </c>
      <c r="F123" s="604">
        <v>32.524999999999999</v>
      </c>
      <c r="G123" s="604">
        <v>29.512499999999999</v>
      </c>
      <c r="H123" s="604">
        <v>20.774999999999999</v>
      </c>
      <c r="I123" s="604">
        <v>38.549999999999997</v>
      </c>
      <c r="J123" s="604">
        <v>41.2</v>
      </c>
      <c r="K123" s="605">
        <v>41.2</v>
      </c>
      <c r="L123" s="607">
        <v>30.56071428571428</v>
      </c>
    </row>
    <row r="124" spans="1:12" ht="15.75" customHeight="1">
      <c r="A124" s="601">
        <v>57</v>
      </c>
      <c r="B124" s="608" t="s">
        <v>1076</v>
      </c>
      <c r="C124" s="603" t="s">
        <v>1021</v>
      </c>
      <c r="D124" s="604">
        <v>2.0239600000000002</v>
      </c>
      <c r="E124" s="604">
        <v>4.1727100000000004</v>
      </c>
      <c r="F124" s="604">
        <v>2.1810200000000002</v>
      </c>
      <c r="G124" s="604">
        <v>2.5159699999999998</v>
      </c>
      <c r="H124" s="604">
        <v>1.31758</v>
      </c>
      <c r="I124" s="604">
        <v>1.3010199999999998</v>
      </c>
      <c r="J124" s="604">
        <v>1.0131999999999999</v>
      </c>
      <c r="K124" s="605">
        <v>14.525459999999999</v>
      </c>
      <c r="L124" s="606"/>
    </row>
    <row r="125" spans="1:12" ht="15.75" customHeight="1">
      <c r="A125" s="601"/>
      <c r="B125" s="608"/>
      <c r="C125" s="603" t="s">
        <v>1022</v>
      </c>
      <c r="D125" s="604">
        <v>24.472193753999999</v>
      </c>
      <c r="E125" s="604">
        <v>21.847009641</v>
      </c>
      <c r="F125" s="604">
        <v>17.878376026999998</v>
      </c>
      <c r="G125" s="604">
        <v>10.715487765000001</v>
      </c>
      <c r="H125" s="604">
        <v>26.461763492999999</v>
      </c>
      <c r="I125" s="604">
        <v>13.152413702</v>
      </c>
      <c r="J125" s="604">
        <v>9.6711409870000011</v>
      </c>
      <c r="K125" s="605">
        <v>26.461763492999999</v>
      </c>
      <c r="L125" s="607">
        <v>17.742626481285715</v>
      </c>
    </row>
    <row r="126" spans="1:12" ht="15.75" customHeight="1">
      <c r="A126" s="601">
        <v>58</v>
      </c>
      <c r="B126" s="608" t="s">
        <v>1077</v>
      </c>
      <c r="C126" s="603" t="s">
        <v>1021</v>
      </c>
      <c r="D126" s="604">
        <v>0.34275899999999998</v>
      </c>
      <c r="E126" s="604">
        <v>0.317938</v>
      </c>
      <c r="F126" s="604">
        <v>0.32355899999999999</v>
      </c>
      <c r="G126" s="604">
        <v>0.30558099999999999</v>
      </c>
      <c r="H126" s="604">
        <v>0.30158099999999999</v>
      </c>
      <c r="I126" s="604">
        <v>0.26094699999999998</v>
      </c>
      <c r="J126" s="604">
        <v>0.31890000000000002</v>
      </c>
      <c r="K126" s="605">
        <v>2.171265</v>
      </c>
      <c r="L126" s="606"/>
    </row>
    <row r="127" spans="1:12" ht="15.75" customHeight="1">
      <c r="A127" s="601"/>
      <c r="B127" s="608"/>
      <c r="C127" s="603" t="s">
        <v>1022</v>
      </c>
      <c r="D127" s="604">
        <v>1.4577379739999998</v>
      </c>
      <c r="E127" s="604">
        <v>1.185392867</v>
      </c>
      <c r="F127" s="604">
        <v>5.7667690259999995</v>
      </c>
      <c r="G127" s="604">
        <v>1.2600843230000001</v>
      </c>
      <c r="H127" s="604">
        <v>1.2086278380000002</v>
      </c>
      <c r="I127" s="604">
        <v>5.2696803750000001</v>
      </c>
      <c r="J127" s="604">
        <v>9.3065836910000002</v>
      </c>
      <c r="K127" s="605">
        <v>9.3065836910000002</v>
      </c>
      <c r="L127" s="607">
        <v>3.6364108705714284</v>
      </c>
    </row>
    <row r="128" spans="1:12" ht="15.75" customHeight="1">
      <c r="A128" s="601">
        <v>59</v>
      </c>
      <c r="B128" s="609" t="s">
        <v>1078</v>
      </c>
      <c r="C128" s="603" t="s">
        <v>1021</v>
      </c>
      <c r="D128" s="604">
        <v>3.4454000000000002</v>
      </c>
      <c r="E128" s="604">
        <v>3.7280899999999999</v>
      </c>
      <c r="F128" s="604">
        <v>3.8506799999999997</v>
      </c>
      <c r="G128" s="604">
        <v>4.0815900000000003</v>
      </c>
      <c r="H128" s="604">
        <v>4.00549</v>
      </c>
      <c r="I128" s="604">
        <v>9.4803999999999995</v>
      </c>
      <c r="J128" s="604">
        <v>7.91066</v>
      </c>
      <c r="K128" s="605">
        <v>36.502309999999994</v>
      </c>
      <c r="L128" s="606"/>
    </row>
    <row r="129" spans="1:12" ht="15.75" customHeight="1">
      <c r="A129" s="601"/>
      <c r="B129" s="609"/>
      <c r="C129" s="603" t="s">
        <v>1022</v>
      </c>
      <c r="D129" s="604">
        <v>13.892020969999999</v>
      </c>
      <c r="E129" s="604">
        <v>22.582833204000003</v>
      </c>
      <c r="F129" s="604">
        <v>25.685448320999999</v>
      </c>
      <c r="G129" s="604">
        <v>18.150189299000001</v>
      </c>
      <c r="H129" s="604">
        <v>17.767017339999999</v>
      </c>
      <c r="I129" s="604">
        <v>38.502285581999999</v>
      </c>
      <c r="J129" s="604">
        <v>31.8569648</v>
      </c>
      <c r="K129" s="605">
        <v>38.502285581999999</v>
      </c>
      <c r="L129" s="607">
        <v>24.062394216571427</v>
      </c>
    </row>
    <row r="130" spans="1:12" ht="15.75" customHeight="1">
      <c r="A130" s="601">
        <v>60</v>
      </c>
      <c r="B130" s="609" t="s">
        <v>1079</v>
      </c>
      <c r="C130" s="603" t="s">
        <v>1021</v>
      </c>
      <c r="D130" s="604">
        <v>7.1192299999999999</v>
      </c>
      <c r="E130" s="604">
        <v>7.5297299999999998</v>
      </c>
      <c r="F130" s="604">
        <v>7.6626300000000001</v>
      </c>
      <c r="G130" s="604">
        <v>7.6128899999999993</v>
      </c>
      <c r="H130" s="604">
        <v>7.3100800000000001</v>
      </c>
      <c r="I130" s="604">
        <v>7.0179</v>
      </c>
      <c r="J130" s="604">
        <v>7.1122100000000001</v>
      </c>
      <c r="K130" s="605">
        <v>51.364669999999997</v>
      </c>
      <c r="L130" s="606"/>
    </row>
    <row r="131" spans="1:12" ht="15.75" customHeight="1">
      <c r="A131" s="601"/>
      <c r="B131" s="616"/>
      <c r="C131" s="603" t="s">
        <v>1022</v>
      </c>
      <c r="D131" s="604">
        <v>31.335512454</v>
      </c>
      <c r="E131" s="604">
        <v>33.986492532000007</v>
      </c>
      <c r="F131" s="604">
        <v>33.264908462000001</v>
      </c>
      <c r="G131" s="604">
        <v>29.359575012000001</v>
      </c>
      <c r="H131" s="604">
        <v>30.043519301</v>
      </c>
      <c r="I131" s="604">
        <v>30.888810191000001</v>
      </c>
      <c r="J131" s="604">
        <v>16.600529043999998</v>
      </c>
      <c r="K131" s="605">
        <v>33.986492532000007</v>
      </c>
      <c r="L131" s="607">
        <v>29.354192428000001</v>
      </c>
    </row>
    <row r="132" spans="1:12" ht="15.75" customHeight="1">
      <c r="A132" s="601">
        <v>61</v>
      </c>
      <c r="B132" s="617" t="s">
        <v>1080</v>
      </c>
      <c r="C132" s="603" t="s">
        <v>1021</v>
      </c>
      <c r="D132" s="604">
        <v>4.5288389999999996</v>
      </c>
      <c r="E132" s="604">
        <v>5.1479730000000004</v>
      </c>
      <c r="F132" s="604">
        <v>3.881507</v>
      </c>
      <c r="G132" s="604">
        <v>4.6511519999999997</v>
      </c>
      <c r="H132" s="604">
        <v>4.2362630000000001</v>
      </c>
      <c r="I132" s="604">
        <v>3.8261769999999999</v>
      </c>
      <c r="J132" s="604">
        <v>4.4785450000000004</v>
      </c>
      <c r="K132" s="605">
        <v>30.750456000000003</v>
      </c>
      <c r="L132" s="606"/>
    </row>
    <row r="133" spans="1:12" ht="15.75" customHeight="1">
      <c r="A133" s="601"/>
      <c r="B133" s="617"/>
      <c r="C133" s="603" t="s">
        <v>1022</v>
      </c>
      <c r="D133" s="604">
        <v>9.458427232</v>
      </c>
      <c r="E133" s="604">
        <v>9.2437869759999991</v>
      </c>
      <c r="F133" s="604">
        <v>9.044621373</v>
      </c>
      <c r="G133" s="604">
        <v>9.1804314859999998</v>
      </c>
      <c r="H133" s="604">
        <v>9.0135596640000006</v>
      </c>
      <c r="I133" s="604">
        <v>9.0951314459999999</v>
      </c>
      <c r="J133" s="604">
        <v>9.1559460270000006</v>
      </c>
      <c r="K133" s="605">
        <v>9.458427232</v>
      </c>
      <c r="L133" s="607">
        <v>9.1702720291428559</v>
      </c>
    </row>
    <row r="134" spans="1:12" ht="15.75" customHeight="1">
      <c r="A134" s="601">
        <v>62</v>
      </c>
      <c r="B134" s="602" t="s">
        <v>1081</v>
      </c>
      <c r="C134" s="603" t="s">
        <v>1021</v>
      </c>
      <c r="D134" s="604">
        <v>4.2782099999999996</v>
      </c>
      <c r="E134" s="604">
        <v>4.5537099999999997</v>
      </c>
      <c r="F134" s="604">
        <v>4.2300300000000002</v>
      </c>
      <c r="G134" s="604">
        <v>4.23691</v>
      </c>
      <c r="H134" s="604">
        <v>4.2582899999999997</v>
      </c>
      <c r="I134" s="604">
        <v>3.8527900000000002</v>
      </c>
      <c r="J134" s="604">
        <v>3.8447499999999999</v>
      </c>
      <c r="K134" s="605">
        <v>29.254689999999997</v>
      </c>
      <c r="L134" s="606"/>
    </row>
    <row r="135" spans="1:12" ht="15.75" customHeight="1">
      <c r="A135" s="601"/>
      <c r="B135" s="602"/>
      <c r="C135" s="603" t="s">
        <v>1022</v>
      </c>
      <c r="D135" s="604">
        <v>13.735384959999999</v>
      </c>
      <c r="E135" s="604">
        <v>13.473113968</v>
      </c>
      <c r="F135" s="604">
        <v>12.870120435</v>
      </c>
      <c r="G135" s="604">
        <v>12.702188787999999</v>
      </c>
      <c r="H135" s="604">
        <v>12.490060048</v>
      </c>
      <c r="I135" s="604">
        <v>13.692508901</v>
      </c>
      <c r="J135" s="604">
        <v>12.89191995</v>
      </c>
      <c r="K135" s="605">
        <v>13.735384959999999</v>
      </c>
      <c r="L135" s="607">
        <v>13.122185292857143</v>
      </c>
    </row>
    <row r="136" spans="1:12" ht="15.75" customHeight="1">
      <c r="A136" s="601">
        <v>63</v>
      </c>
      <c r="B136" s="602" t="s">
        <v>1082</v>
      </c>
      <c r="C136" s="603" t="s">
        <v>1021</v>
      </c>
      <c r="D136" s="604">
        <v>2.1434199999999999</v>
      </c>
      <c r="E136" s="604">
        <v>2.2800099999999999</v>
      </c>
      <c r="F136" s="604">
        <v>2.3349700000000002</v>
      </c>
      <c r="G136" s="604">
        <v>2.4261900000000001</v>
      </c>
      <c r="H136" s="604">
        <v>2.49682</v>
      </c>
      <c r="I136" s="604">
        <v>2.3469000000000002</v>
      </c>
      <c r="J136" s="604">
        <v>2.28552</v>
      </c>
      <c r="K136" s="605">
        <v>16.313829999999999</v>
      </c>
      <c r="L136" s="606"/>
    </row>
    <row r="137" spans="1:12" ht="15.75" customHeight="1">
      <c r="A137" s="601"/>
      <c r="B137" s="602"/>
      <c r="C137" s="603" t="s">
        <v>1022</v>
      </c>
      <c r="D137" s="604">
        <v>8.5351039830000008</v>
      </c>
      <c r="E137" s="604">
        <v>8.0678125909999991</v>
      </c>
      <c r="F137" s="604">
        <v>9.7366934839999999</v>
      </c>
      <c r="G137" s="604">
        <v>11.679684133999999</v>
      </c>
      <c r="H137" s="604">
        <v>9.3463147820000003</v>
      </c>
      <c r="I137" s="604">
        <v>9.5346106370000001</v>
      </c>
      <c r="J137" s="604">
        <v>8.5877121519999999</v>
      </c>
      <c r="K137" s="605">
        <v>11.679684133999999</v>
      </c>
      <c r="L137" s="607">
        <v>9.3554188232857136</v>
      </c>
    </row>
    <row r="138" spans="1:12" ht="15.75" customHeight="1">
      <c r="A138" s="601">
        <v>64</v>
      </c>
      <c r="B138" s="602" t="s">
        <v>1083</v>
      </c>
      <c r="C138" s="603" t="s">
        <v>1021</v>
      </c>
      <c r="D138" s="604">
        <v>4.9551499999999997</v>
      </c>
      <c r="E138" s="604">
        <v>5.1423699999999997</v>
      </c>
      <c r="F138" s="604">
        <v>4.8982900000000003</v>
      </c>
      <c r="G138" s="604">
        <v>4.9476800000000001</v>
      </c>
      <c r="H138" s="604">
        <v>4.8893700000000004</v>
      </c>
      <c r="I138" s="604">
        <v>4.50589</v>
      </c>
      <c r="J138" s="604">
        <v>4.7997500000000004</v>
      </c>
      <c r="K138" s="605">
        <v>34.138500000000001</v>
      </c>
      <c r="L138" s="606"/>
    </row>
    <row r="139" spans="1:12" ht="15.75" customHeight="1">
      <c r="A139" s="601"/>
      <c r="B139" s="602"/>
      <c r="C139" s="603" t="s">
        <v>1022</v>
      </c>
      <c r="D139" s="604">
        <v>20.054406</v>
      </c>
      <c r="E139" s="604">
        <v>16.204937518999998</v>
      </c>
      <c r="F139" s="604">
        <v>17.863124027000001</v>
      </c>
      <c r="G139" s="604">
        <v>16.874596291000003</v>
      </c>
      <c r="H139" s="604">
        <v>18.729442062999997</v>
      </c>
      <c r="I139" s="604">
        <v>15.909192311</v>
      </c>
      <c r="J139" s="604">
        <v>19.684714882000002</v>
      </c>
      <c r="K139" s="605">
        <v>20.054406</v>
      </c>
      <c r="L139" s="607">
        <v>17.902916156142854</v>
      </c>
    </row>
    <row r="140" spans="1:12" ht="15.75" customHeight="1">
      <c r="A140" s="601">
        <v>65</v>
      </c>
      <c r="B140" s="609" t="s">
        <v>1084</v>
      </c>
      <c r="C140" s="603" t="s">
        <v>1021</v>
      </c>
      <c r="D140" s="604">
        <v>4.0898560000000002</v>
      </c>
      <c r="E140" s="604">
        <v>4.2331310000000002</v>
      </c>
      <c r="F140" s="604">
        <v>4.2367559999999997</v>
      </c>
      <c r="G140" s="604">
        <v>4.4592159999999996</v>
      </c>
      <c r="H140" s="604">
        <v>4.331906</v>
      </c>
      <c r="I140" s="604">
        <v>3.9436659999999999</v>
      </c>
      <c r="J140" s="604">
        <v>4.2097720000000001</v>
      </c>
      <c r="K140" s="605">
        <v>29.504303000000004</v>
      </c>
      <c r="L140" s="606"/>
    </row>
    <row r="141" spans="1:12" ht="15.75" customHeight="1">
      <c r="A141" s="601"/>
      <c r="B141" s="609"/>
      <c r="C141" s="603" t="s">
        <v>1022</v>
      </c>
      <c r="D141" s="604">
        <v>17.466432090999998</v>
      </c>
      <c r="E141" s="604">
        <v>16.458589133</v>
      </c>
      <c r="F141" s="604">
        <v>16.486149489999999</v>
      </c>
      <c r="G141" s="604">
        <v>17.47146334</v>
      </c>
      <c r="H141" s="604">
        <v>17.551624747000002</v>
      </c>
      <c r="I141" s="604">
        <v>15.704985274999999</v>
      </c>
      <c r="J141" s="604">
        <v>16.165844587999999</v>
      </c>
      <c r="K141" s="605">
        <v>17.551624747000002</v>
      </c>
      <c r="L141" s="607">
        <v>16.757869809142857</v>
      </c>
    </row>
    <row r="142" spans="1:12" ht="15.75" customHeight="1">
      <c r="A142" s="601">
        <v>66</v>
      </c>
      <c r="B142" s="602" t="s">
        <v>1085</v>
      </c>
      <c r="C142" s="603" t="s">
        <v>1021</v>
      </c>
      <c r="D142" s="604">
        <v>3.049617</v>
      </c>
      <c r="E142" s="604">
        <v>3.0688439999999999</v>
      </c>
      <c r="F142" s="604">
        <v>2.9598270000000002</v>
      </c>
      <c r="G142" s="604">
        <v>2.8880379999999999</v>
      </c>
      <c r="H142" s="604">
        <v>3.0496089999999998</v>
      </c>
      <c r="I142" s="604">
        <v>2.8531629999999999</v>
      </c>
      <c r="J142" s="604">
        <v>2.995609</v>
      </c>
      <c r="K142" s="605">
        <v>20.864707000000003</v>
      </c>
      <c r="L142" s="606"/>
    </row>
    <row r="143" spans="1:12" ht="15.75" customHeight="1">
      <c r="A143" s="601"/>
      <c r="B143" s="602"/>
      <c r="C143" s="603" t="s">
        <v>1022</v>
      </c>
      <c r="D143" s="604">
        <v>11.813683803</v>
      </c>
      <c r="E143" s="604">
        <v>11.728892278</v>
      </c>
      <c r="F143" s="604">
        <v>13.858443106000001</v>
      </c>
      <c r="G143" s="604">
        <v>11.330027856999999</v>
      </c>
      <c r="H143" s="604">
        <v>10.478109622</v>
      </c>
      <c r="I143" s="604">
        <v>10.493606685000001</v>
      </c>
      <c r="J143" s="604">
        <v>15.35677782</v>
      </c>
      <c r="K143" s="605">
        <v>15.35677782</v>
      </c>
      <c r="L143" s="607">
        <v>12.151363024428573</v>
      </c>
    </row>
    <row r="144" spans="1:12" ht="15.75" customHeight="1">
      <c r="A144" s="601">
        <v>67</v>
      </c>
      <c r="B144" s="608" t="s">
        <v>1086</v>
      </c>
      <c r="C144" s="603" t="s">
        <v>1021</v>
      </c>
      <c r="D144" s="604">
        <v>4.4662379999999997</v>
      </c>
      <c r="E144" s="604">
        <v>4.7403110000000002</v>
      </c>
      <c r="F144" s="604">
        <v>4.4667060000000003</v>
      </c>
      <c r="G144" s="604">
        <v>4.5940890000000003</v>
      </c>
      <c r="H144" s="604">
        <v>4.5275920000000003</v>
      </c>
      <c r="I144" s="604">
        <v>4.0887609999999999</v>
      </c>
      <c r="J144" s="604">
        <v>4.3887580000000002</v>
      </c>
      <c r="K144" s="605">
        <v>31.272454999999997</v>
      </c>
      <c r="L144" s="606"/>
    </row>
    <row r="145" spans="1:13" ht="15.75" customHeight="1">
      <c r="A145" s="601"/>
      <c r="B145" s="608"/>
      <c r="C145" s="603" t="s">
        <v>1022</v>
      </c>
      <c r="D145" s="604">
        <v>14.877222786000001</v>
      </c>
      <c r="E145" s="604">
        <v>13.733273918</v>
      </c>
      <c r="F145" s="604">
        <v>15.645017178</v>
      </c>
      <c r="G145" s="604">
        <v>13.635993271</v>
      </c>
      <c r="H145" s="604">
        <v>12.971859566999999</v>
      </c>
      <c r="I145" s="604">
        <v>14.934629693000002</v>
      </c>
      <c r="J145" s="604">
        <v>13.259231749000001</v>
      </c>
      <c r="K145" s="605">
        <v>15.645017178</v>
      </c>
      <c r="L145" s="607">
        <v>14.151032594571429</v>
      </c>
    </row>
    <row r="146" spans="1:13" ht="15.75" customHeight="1">
      <c r="A146" s="601">
        <v>68</v>
      </c>
      <c r="B146" s="609" t="s">
        <v>1087</v>
      </c>
      <c r="C146" s="603" t="s">
        <v>1021</v>
      </c>
      <c r="D146" s="604">
        <v>5.5300900000000004</v>
      </c>
      <c r="E146" s="604">
        <v>5.9017400000000002</v>
      </c>
      <c r="F146" s="604">
        <v>5.6721300000000001</v>
      </c>
      <c r="G146" s="604">
        <v>5.7071199999999997</v>
      </c>
      <c r="H146" s="604">
        <v>5.5976499999999998</v>
      </c>
      <c r="I146" s="604">
        <v>5.2305200000000003</v>
      </c>
      <c r="J146" s="604">
        <v>5.3320800000000004</v>
      </c>
      <c r="K146" s="605">
        <v>38.971329999999995</v>
      </c>
      <c r="L146" s="606"/>
    </row>
    <row r="147" spans="1:13" ht="15.75" customHeight="1">
      <c r="A147" s="601"/>
      <c r="B147" s="609"/>
      <c r="C147" s="603" t="s">
        <v>1022</v>
      </c>
      <c r="D147" s="604">
        <v>17.208788452</v>
      </c>
      <c r="E147" s="604">
        <v>17.458705564999999</v>
      </c>
      <c r="F147" s="604">
        <v>19.360165289000001</v>
      </c>
      <c r="G147" s="604">
        <v>17.214133728</v>
      </c>
      <c r="H147" s="604">
        <v>15.987995497</v>
      </c>
      <c r="I147" s="604">
        <v>17.603863212</v>
      </c>
      <c r="J147" s="604">
        <v>17.060082063000003</v>
      </c>
      <c r="K147" s="605">
        <v>19.360165289000001</v>
      </c>
      <c r="L147" s="607">
        <v>17.413390543714286</v>
      </c>
    </row>
    <row r="148" spans="1:13" ht="15.75" customHeight="1">
      <c r="A148" s="601">
        <v>69</v>
      </c>
      <c r="B148" s="608" t="s">
        <v>1088</v>
      </c>
      <c r="C148" s="603" t="s">
        <v>1021</v>
      </c>
      <c r="D148" s="604">
        <v>2.8974500000000001</v>
      </c>
      <c r="E148" s="604">
        <v>1.545569</v>
      </c>
      <c r="F148" s="604">
        <v>1.448631</v>
      </c>
      <c r="G148" s="604">
        <v>1.345056</v>
      </c>
      <c r="H148" s="604">
        <v>1.4225909999999999</v>
      </c>
      <c r="I148" s="604">
        <v>1.1000110000000001</v>
      </c>
      <c r="J148" s="604">
        <v>1.2439899999999999</v>
      </c>
      <c r="K148" s="605">
        <v>11.003298000000001</v>
      </c>
      <c r="L148" s="606"/>
    </row>
    <row r="149" spans="1:13" ht="15.75" customHeight="1">
      <c r="A149" s="601"/>
      <c r="B149" s="608"/>
      <c r="C149" s="603" t="s">
        <v>1022</v>
      </c>
      <c r="D149" s="604">
        <v>9.3376809300000012</v>
      </c>
      <c r="E149" s="604">
        <v>8.0237178930000006</v>
      </c>
      <c r="F149" s="604">
        <v>5.1366378910000003</v>
      </c>
      <c r="G149" s="604">
        <v>3.5031263939999997</v>
      </c>
      <c r="H149" s="604">
        <v>7.2038353770000008</v>
      </c>
      <c r="I149" s="604">
        <v>3.555306608</v>
      </c>
      <c r="J149" s="604">
        <v>3.472576718</v>
      </c>
      <c r="K149" s="605">
        <v>9.3376809300000012</v>
      </c>
      <c r="L149" s="607">
        <v>5.7475545444285725</v>
      </c>
    </row>
    <row r="150" spans="1:13" ht="15.75" customHeight="1">
      <c r="A150" s="601">
        <v>70</v>
      </c>
      <c r="B150" s="623" t="s">
        <v>1089</v>
      </c>
      <c r="C150" s="603" t="s">
        <v>1021</v>
      </c>
      <c r="D150" s="604">
        <v>0.13247100000000001</v>
      </c>
      <c r="E150" s="604">
        <v>0.119267</v>
      </c>
      <c r="F150" s="604">
        <v>8.6049E-2</v>
      </c>
      <c r="G150" s="604">
        <v>7.1346000000000007E-2</v>
      </c>
      <c r="H150" s="604">
        <v>7.4137999999999996E-2</v>
      </c>
      <c r="I150" s="604">
        <v>7.9631999999999994E-2</v>
      </c>
      <c r="J150" s="604">
        <v>0.10082099999999999</v>
      </c>
      <c r="K150" s="605">
        <v>0.66372399999999998</v>
      </c>
      <c r="L150" s="606"/>
    </row>
    <row r="151" spans="1:13" ht="15.75" customHeight="1">
      <c r="A151" s="601"/>
      <c r="B151" s="624"/>
      <c r="C151" s="603" t="s">
        <v>1022</v>
      </c>
      <c r="D151" s="604">
        <v>0.73218749999999999</v>
      </c>
      <c r="E151" s="604">
        <v>0.70374999999999999</v>
      </c>
      <c r="F151" s="604">
        <v>0.68968750000000001</v>
      </c>
      <c r="G151" s="604">
        <v>0.71218749999999997</v>
      </c>
      <c r="H151" s="604">
        <v>0.79531249999999998</v>
      </c>
      <c r="I151" s="604">
        <v>0.75343749999999998</v>
      </c>
      <c r="J151" s="604">
        <v>0.69406250000000003</v>
      </c>
      <c r="K151" s="605">
        <v>0.79531249999999998</v>
      </c>
      <c r="L151" s="607">
        <v>0.72580357142857144</v>
      </c>
    </row>
    <row r="152" spans="1:13" ht="15.75" customHeight="1">
      <c r="A152" s="601">
        <v>71</v>
      </c>
      <c r="B152" s="608" t="s">
        <v>1090</v>
      </c>
      <c r="C152" s="603" t="s">
        <v>1021</v>
      </c>
      <c r="D152" s="604">
        <v>0</v>
      </c>
      <c r="E152" s="604">
        <v>6.9270999999999999E-2</v>
      </c>
      <c r="F152" s="604">
        <v>0.10563</v>
      </c>
      <c r="G152" s="604">
        <v>3.8373999999999998E-2</v>
      </c>
      <c r="H152" s="604">
        <v>2.9617999999999998E-2</v>
      </c>
      <c r="I152" s="604">
        <v>0.24423</v>
      </c>
      <c r="J152" s="604">
        <v>0.43187999999999999</v>
      </c>
      <c r="K152" s="605">
        <v>0.91900300000000001</v>
      </c>
      <c r="L152" s="606"/>
    </row>
    <row r="153" spans="1:13" ht="15.75" customHeight="1">
      <c r="A153" s="601"/>
      <c r="B153" s="608"/>
      <c r="C153" s="603" t="s">
        <v>1022</v>
      </c>
      <c r="D153" s="604">
        <v>0</v>
      </c>
      <c r="E153" s="604">
        <v>3.0902932710000002</v>
      </c>
      <c r="F153" s="604">
        <v>4.5014292869999997</v>
      </c>
      <c r="G153" s="604">
        <v>2.2840797520000002</v>
      </c>
      <c r="H153" s="604">
        <v>4.4533605639999996</v>
      </c>
      <c r="I153" s="604">
        <v>4.6092612270000002</v>
      </c>
      <c r="J153" s="604">
        <v>5.3626593800000002</v>
      </c>
      <c r="K153" s="605">
        <v>5.3626593800000002</v>
      </c>
      <c r="L153" s="607">
        <v>3.4715833544285717</v>
      </c>
      <c r="M153" s="130"/>
    </row>
    <row r="154" spans="1:13" ht="25.5" customHeight="1">
      <c r="A154" s="601">
        <v>72</v>
      </c>
      <c r="B154" s="608" t="s">
        <v>1091</v>
      </c>
      <c r="C154" s="603" t="s">
        <v>1021</v>
      </c>
      <c r="D154" s="604">
        <v>0.11361</v>
      </c>
      <c r="E154" s="604">
        <v>0.110012</v>
      </c>
      <c r="F154" s="604">
        <v>7.6992000000000005E-2</v>
      </c>
      <c r="G154" s="604">
        <v>6.5926999999999999E-2</v>
      </c>
      <c r="H154" s="604">
        <v>6.9320999999999994E-2</v>
      </c>
      <c r="I154" s="604">
        <v>8.1886E-2</v>
      </c>
      <c r="J154" s="604">
        <v>8.4796999999999997E-2</v>
      </c>
      <c r="K154" s="605">
        <v>0.602545</v>
      </c>
      <c r="L154" s="606"/>
    </row>
    <row r="155" spans="1:13" ht="15.75" customHeight="1">
      <c r="A155" s="601"/>
      <c r="B155" s="608"/>
      <c r="C155" s="603" t="s">
        <v>1022</v>
      </c>
      <c r="D155" s="604">
        <v>0.70343750000000005</v>
      </c>
      <c r="E155" s="604">
        <v>0.67625000000000002</v>
      </c>
      <c r="F155" s="604">
        <v>0.67093749999999996</v>
      </c>
      <c r="G155" s="604">
        <v>0.75156250000000002</v>
      </c>
      <c r="H155" s="604">
        <v>0.73031250000000003</v>
      </c>
      <c r="I155" s="604">
        <v>0.76406249999999998</v>
      </c>
      <c r="J155" s="604">
        <v>0.66656249999999995</v>
      </c>
      <c r="K155" s="605">
        <v>0.76406249999999998</v>
      </c>
      <c r="L155" s="607">
        <v>0.70901785714285714</v>
      </c>
    </row>
    <row r="156" spans="1:13" ht="15.75">
      <c r="A156" s="601">
        <v>73</v>
      </c>
      <c r="B156" s="609" t="s">
        <v>1092</v>
      </c>
      <c r="C156" s="603" t="s">
        <v>1021</v>
      </c>
      <c r="D156" s="604">
        <v>0.118247</v>
      </c>
      <c r="E156" s="604">
        <v>9.7734000000000001E-2</v>
      </c>
      <c r="F156" s="604">
        <v>7.2747999999999993E-2</v>
      </c>
      <c r="G156" s="604">
        <v>6.6362000000000004E-2</v>
      </c>
      <c r="H156" s="604">
        <v>7.2552000000000005E-2</v>
      </c>
      <c r="I156" s="604">
        <v>8.4633E-2</v>
      </c>
      <c r="J156" s="604">
        <v>8.6286000000000002E-2</v>
      </c>
      <c r="K156" s="605">
        <v>0.59856200000000004</v>
      </c>
      <c r="L156" s="606"/>
    </row>
    <row r="157" spans="1:13" ht="15.75">
      <c r="A157" s="625"/>
      <c r="B157" s="609"/>
      <c r="C157" s="603" t="s">
        <v>1022</v>
      </c>
      <c r="D157" s="604">
        <v>0.67812499999999998</v>
      </c>
      <c r="E157" s="604">
        <v>0.67843750000000003</v>
      </c>
      <c r="F157" s="604">
        <v>0.59125000000000005</v>
      </c>
      <c r="G157" s="604">
        <v>0.69281250000000005</v>
      </c>
      <c r="H157" s="604">
        <v>0.73781249999999998</v>
      </c>
      <c r="I157" s="604">
        <v>0.72187500000000004</v>
      </c>
      <c r="J157" s="604">
        <v>0.66374999999999995</v>
      </c>
      <c r="K157" s="605">
        <v>0.73781249999999998</v>
      </c>
      <c r="L157" s="607">
        <v>0.68058035714285725</v>
      </c>
    </row>
    <row r="158" spans="1:13" ht="15.75">
      <c r="A158" s="601"/>
      <c r="B158" s="626" t="s">
        <v>1094</v>
      </c>
      <c r="C158" s="606"/>
      <c r="D158" s="627">
        <v>770.84418300000016</v>
      </c>
      <c r="E158" s="627">
        <v>851.17905400000006</v>
      </c>
      <c r="F158" s="627">
        <v>848.29554520000033</v>
      </c>
      <c r="G158" s="627">
        <v>823.55227099999991</v>
      </c>
      <c r="H158" s="627">
        <v>834.10806300000024</v>
      </c>
      <c r="I158" s="627">
        <v>784.43279600000005</v>
      </c>
      <c r="J158" s="627">
        <v>783.72640200000012</v>
      </c>
      <c r="K158" s="605">
        <v>5696.1383142000013</v>
      </c>
      <c r="L158" s="628"/>
    </row>
    <row r="159" spans="1:13">
      <c r="A159" s="629"/>
      <c r="B159" s="703" t="s">
        <v>1167</v>
      </c>
      <c r="C159" s="633"/>
      <c r="D159" s="630">
        <v>0.44093500000000002</v>
      </c>
      <c r="E159" s="630">
        <v>0.50478699999999999</v>
      </c>
      <c r="F159" s="630">
        <v>0.46541199999999999</v>
      </c>
      <c r="G159" s="630">
        <v>0.41738399999999998</v>
      </c>
      <c r="H159" s="630">
        <v>0.43781399999999998</v>
      </c>
      <c r="I159" s="630">
        <v>0.40355600000000003</v>
      </c>
      <c r="J159" s="630">
        <v>0.38392399999999999</v>
      </c>
      <c r="K159" s="605">
        <v>3.0538119999999997</v>
      </c>
      <c r="L159" s="628"/>
    </row>
    <row r="160" spans="1:13">
      <c r="A160" s="629"/>
      <c r="B160" s="703" t="s">
        <v>1693</v>
      </c>
      <c r="C160" s="633"/>
      <c r="D160" s="630">
        <v>2.1159999999999998E-3</v>
      </c>
      <c r="E160" s="630">
        <v>2.1189999999999998E-3</v>
      </c>
      <c r="F160" s="630">
        <v>2.0799999999999998E-3</v>
      </c>
      <c r="G160" s="630">
        <v>2.3379999999999998E-3</v>
      </c>
      <c r="H160" s="630">
        <v>2.3140000000000001E-3</v>
      </c>
      <c r="I160" s="630">
        <v>1.709E-3</v>
      </c>
      <c r="J160" s="630">
        <v>1.5679999999999999E-3</v>
      </c>
      <c r="K160" s="605">
        <v>1.4244E-2</v>
      </c>
      <c r="L160" s="628"/>
    </row>
    <row r="161" spans="1:12">
      <c r="A161" s="629"/>
      <c r="B161" s="703" t="s">
        <v>1168</v>
      </c>
      <c r="C161" s="633"/>
      <c r="D161" s="630">
        <v>19.654916</v>
      </c>
      <c r="E161" s="630">
        <v>20.004213</v>
      </c>
      <c r="F161" s="630">
        <v>14.721787000000001</v>
      </c>
      <c r="G161" s="630">
        <v>16.707086</v>
      </c>
      <c r="H161" s="630">
        <v>17.428184000000002</v>
      </c>
      <c r="I161" s="631">
        <v>5.1131130000000002</v>
      </c>
      <c r="J161" s="631">
        <v>9.6928549999999998</v>
      </c>
      <c r="K161" s="605">
        <v>103.322154</v>
      </c>
      <c r="L161" s="628"/>
    </row>
    <row r="162" spans="1:12">
      <c r="A162" s="629"/>
      <c r="B162" s="633" t="s">
        <v>1169</v>
      </c>
      <c r="C162" s="633"/>
      <c r="D162" s="627">
        <v>750.74621600000012</v>
      </c>
      <c r="E162" s="627">
        <v>830.66793500000006</v>
      </c>
      <c r="F162" s="627">
        <v>833.10626620000028</v>
      </c>
      <c r="G162" s="627">
        <v>806.42546299999992</v>
      </c>
      <c r="H162" s="627">
        <v>816.2397510000003</v>
      </c>
      <c r="I162" s="627">
        <v>778.91441800000007</v>
      </c>
      <c r="J162" s="627">
        <v>773.64805500000011</v>
      </c>
      <c r="K162" s="605">
        <v>5589.7481042000018</v>
      </c>
      <c r="L162" s="628"/>
    </row>
    <row r="163" spans="1:12">
      <c r="A163" s="628"/>
      <c r="B163" s="921" t="s">
        <v>1095</v>
      </c>
      <c r="C163" s="922"/>
      <c r="D163" s="632">
        <v>2280.6517249999988</v>
      </c>
      <c r="E163" s="632">
        <v>2332.9126559629999</v>
      </c>
      <c r="F163" s="632">
        <v>2358.7220884150015</v>
      </c>
      <c r="G163" s="632">
        <v>2318.9717192000003</v>
      </c>
      <c r="H163" s="632">
        <v>2241.7271662289991</v>
      </c>
      <c r="I163" s="632">
        <v>2408.2039134843994</v>
      </c>
      <c r="J163" s="632">
        <v>2290.227006779</v>
      </c>
      <c r="K163" s="628"/>
      <c r="L163" s="628"/>
    </row>
    <row r="164" spans="1:12" ht="20.25" customHeight="1">
      <c r="A164" s="628"/>
      <c r="B164" s="633" t="s">
        <v>1170</v>
      </c>
      <c r="C164" s="704"/>
      <c r="D164" s="634">
        <v>1475.942</v>
      </c>
      <c r="E164" s="634">
        <v>1552.539</v>
      </c>
      <c r="F164" s="634">
        <v>1579.0509999999999</v>
      </c>
      <c r="G164" s="634">
        <v>1459.182</v>
      </c>
      <c r="H164" s="634">
        <v>1490.069</v>
      </c>
      <c r="I164" s="634">
        <v>1502.933</v>
      </c>
      <c r="J164" s="634">
        <v>1572.7280000000001</v>
      </c>
      <c r="K164" s="635">
        <v>1579.0509999999999</v>
      </c>
      <c r="L164" s="628"/>
    </row>
  </sheetData>
  <mergeCells count="4">
    <mergeCell ref="J1:L1"/>
    <mergeCell ref="A2:J2"/>
    <mergeCell ref="A10:L10"/>
    <mergeCell ref="B163:C163"/>
  </mergeCells>
  <printOptions horizontalCentered="1"/>
  <pageMargins left="0.62992125984251968" right="0.27559055118110237" top="0.3" bottom="0.23" header="0.19" footer="0.15748031496062992"/>
  <pageSetup scale="8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163"/>
  <sheetViews>
    <sheetView workbookViewId="0">
      <selection activeCell="F23" sqref="F23"/>
    </sheetView>
  </sheetViews>
  <sheetFormatPr defaultRowHeight="15"/>
  <cols>
    <col min="2" max="2" width="35.140625" customWidth="1"/>
    <col min="3" max="3" width="15.42578125" customWidth="1"/>
    <col min="9" max="9" width="12.28515625" customWidth="1"/>
  </cols>
  <sheetData>
    <row r="1" spans="1:10" ht="16.5" customHeight="1">
      <c r="A1" s="657"/>
      <c r="B1" s="657"/>
      <c r="C1" s="657"/>
      <c r="D1" s="657"/>
      <c r="E1" s="657"/>
      <c r="F1" s="657"/>
      <c r="G1" s="657"/>
      <c r="H1" s="782" t="s">
        <v>1098</v>
      </c>
      <c r="I1" s="782"/>
      <c r="J1" s="782"/>
    </row>
    <row r="2" spans="1:10" s="659" customFormat="1">
      <c r="A2" s="923" t="s">
        <v>1694</v>
      </c>
      <c r="B2" s="923"/>
      <c r="C2" s="923"/>
      <c r="D2" s="923"/>
      <c r="E2" s="923"/>
      <c r="F2" s="923"/>
      <c r="G2" s="923"/>
      <c r="H2" s="923"/>
      <c r="I2" s="923"/>
      <c r="J2" s="923"/>
    </row>
    <row r="3" spans="1:10" s="659" customFormat="1">
      <c r="A3" s="660"/>
      <c r="B3" s="88"/>
      <c r="C3" s="660"/>
      <c r="D3" s="657"/>
      <c r="E3" s="657"/>
      <c r="F3" s="657"/>
      <c r="G3" s="657"/>
      <c r="H3" s="657"/>
      <c r="I3" s="657"/>
      <c r="J3" s="657"/>
    </row>
    <row r="4" spans="1:10" s="659" customFormat="1">
      <c r="A4" s="88" t="s">
        <v>1015</v>
      </c>
      <c r="B4" s="88"/>
      <c r="C4" s="88"/>
      <c r="D4" s="657"/>
      <c r="E4" s="657"/>
      <c r="F4" s="657"/>
      <c r="G4" s="657"/>
      <c r="H4" s="657"/>
      <c r="I4" s="657"/>
      <c r="J4" s="657"/>
    </row>
    <row r="5" spans="1:10" s="659" customFormat="1">
      <c r="A5" s="88"/>
      <c r="B5" s="88"/>
      <c r="C5" s="88"/>
      <c r="D5" s="657"/>
      <c r="E5" s="657"/>
      <c r="F5" s="657"/>
      <c r="G5" s="657"/>
      <c r="H5" s="657"/>
      <c r="I5" s="657"/>
      <c r="J5" s="657"/>
    </row>
    <row r="6" spans="1:10" s="661" customFormat="1">
      <c r="A6" s="88" t="s">
        <v>1695</v>
      </c>
      <c r="B6" s="88"/>
      <c r="C6" s="88"/>
      <c r="D6" s="657"/>
      <c r="E6" s="657"/>
      <c r="F6" s="657"/>
      <c r="G6" s="657"/>
      <c r="H6" s="657"/>
      <c r="I6" s="657"/>
      <c r="J6" s="657"/>
    </row>
    <row r="7" spans="1:10" s="659" customFormat="1">
      <c r="A7" s="660"/>
      <c r="B7" s="88"/>
      <c r="C7" s="660"/>
      <c r="D7" s="657"/>
      <c r="E7" s="657"/>
      <c r="F7" s="657"/>
      <c r="G7" s="657"/>
      <c r="H7" s="657"/>
      <c r="I7" s="657"/>
      <c r="J7" s="657"/>
    </row>
    <row r="8" spans="1:10" s="659" customFormat="1">
      <c r="A8" s="88" t="s">
        <v>1696</v>
      </c>
      <c r="B8" s="88"/>
      <c r="C8" s="88"/>
      <c r="D8" s="657"/>
      <c r="E8" s="657"/>
      <c r="F8" s="657"/>
      <c r="G8" s="657"/>
      <c r="H8" s="657"/>
      <c r="I8" s="657"/>
      <c r="J8" s="657"/>
    </row>
    <row r="9" spans="1:10" ht="20.25">
      <c r="A9" s="924"/>
      <c r="B9" s="924"/>
      <c r="C9" s="924"/>
      <c r="D9" s="924"/>
      <c r="E9" s="924"/>
      <c r="F9" s="924"/>
      <c r="G9" s="924"/>
      <c r="H9" s="924"/>
      <c r="I9" s="636"/>
      <c r="J9" s="87"/>
    </row>
    <row r="10" spans="1:10" ht="63">
      <c r="A10" s="598" t="s">
        <v>1</v>
      </c>
      <c r="B10" s="598" t="s">
        <v>1016</v>
      </c>
      <c r="C10" s="599" t="s">
        <v>1017</v>
      </c>
      <c r="D10" s="600">
        <v>43408</v>
      </c>
      <c r="E10" s="600">
        <v>43438</v>
      </c>
      <c r="F10" s="600">
        <v>43469</v>
      </c>
      <c r="G10" s="600">
        <v>43500</v>
      </c>
      <c r="H10" s="600">
        <v>43528</v>
      </c>
      <c r="I10" s="599" t="s">
        <v>1018</v>
      </c>
      <c r="J10" s="599" t="s">
        <v>1019</v>
      </c>
    </row>
    <row r="11" spans="1:10" ht="15.75">
      <c r="A11" s="601">
        <v>1</v>
      </c>
      <c r="B11" s="637" t="s">
        <v>1020</v>
      </c>
      <c r="C11" s="603" t="s">
        <v>1021</v>
      </c>
      <c r="D11" s="604">
        <v>16.017806257701285</v>
      </c>
      <c r="E11" s="604">
        <v>16.984581277580624</v>
      </c>
      <c r="F11" s="604">
        <v>16.743961478903689</v>
      </c>
      <c r="G11" s="604">
        <v>15.269915663188222</v>
      </c>
      <c r="H11" s="604">
        <v>18.75</v>
      </c>
      <c r="I11" s="605">
        <v>83.766264677373812</v>
      </c>
      <c r="J11" s="606"/>
    </row>
    <row r="12" spans="1:10" ht="15.75">
      <c r="A12" s="601"/>
      <c r="B12" s="637"/>
      <c r="C12" s="603" t="s">
        <v>1022</v>
      </c>
      <c r="D12" s="604">
        <v>60.030157185475275</v>
      </c>
      <c r="E12" s="604">
        <v>44.313543218149462</v>
      </c>
      <c r="F12" s="604">
        <v>59.628909113203768</v>
      </c>
      <c r="G12" s="604">
        <v>46.070996095262153</v>
      </c>
      <c r="H12" s="604">
        <v>58</v>
      </c>
      <c r="I12" s="605">
        <v>60.030157185475275</v>
      </c>
      <c r="J12" s="607">
        <v>53.608721122418139</v>
      </c>
    </row>
    <row r="13" spans="1:10" ht="15.75">
      <c r="A13" s="601">
        <v>2</v>
      </c>
      <c r="B13" s="637" t="s">
        <v>1023</v>
      </c>
      <c r="C13" s="603" t="s">
        <v>1021</v>
      </c>
      <c r="D13" s="604">
        <v>1.2885483565004519</v>
      </c>
      <c r="E13" s="604">
        <v>1.147906336414882</v>
      </c>
      <c r="F13" s="604">
        <v>1.1675942197078448</v>
      </c>
      <c r="G13" s="604">
        <v>1.2172881866814558</v>
      </c>
      <c r="H13" s="604">
        <v>1.601457704421392</v>
      </c>
      <c r="I13" s="605">
        <v>6.4227948037260267</v>
      </c>
      <c r="J13" s="606"/>
    </row>
    <row r="14" spans="1:10" ht="15.75">
      <c r="A14" s="601"/>
      <c r="B14" s="637"/>
      <c r="C14" s="603" t="s">
        <v>1022</v>
      </c>
      <c r="D14" s="604">
        <v>4.7856597173591684</v>
      </c>
      <c r="E14" s="604">
        <v>5</v>
      </c>
      <c r="F14" s="604">
        <v>6.0321071259209837</v>
      </c>
      <c r="G14" s="604">
        <v>6.1471395090728924</v>
      </c>
      <c r="H14" s="604">
        <v>9.0921571146081366</v>
      </c>
      <c r="I14" s="605">
        <v>9.0921571146081366</v>
      </c>
      <c r="J14" s="607">
        <v>6.2114126933922362</v>
      </c>
    </row>
    <row r="15" spans="1:10" ht="15.75">
      <c r="A15" s="601">
        <v>3</v>
      </c>
      <c r="B15" s="638" t="s">
        <v>1024</v>
      </c>
      <c r="C15" s="603" t="s">
        <v>1021</v>
      </c>
      <c r="D15" s="604">
        <v>11.640593018688572</v>
      </c>
      <c r="E15" s="604">
        <v>9.4907963892109901</v>
      </c>
      <c r="F15" s="604">
        <v>8.6801181875846041</v>
      </c>
      <c r="G15" s="604">
        <v>9.6311989191483853</v>
      </c>
      <c r="H15" s="604">
        <v>16.761652845160782</v>
      </c>
      <c r="I15" s="605">
        <v>56.20435935979333</v>
      </c>
      <c r="J15" s="606"/>
    </row>
    <row r="16" spans="1:10" ht="15.75">
      <c r="A16" s="601"/>
      <c r="B16" s="638"/>
      <c r="C16" s="603" t="s">
        <v>1022</v>
      </c>
      <c r="D16" s="604">
        <v>68.146873737800107</v>
      </c>
      <c r="E16" s="604">
        <v>50.169393751253388</v>
      </c>
      <c r="F16" s="604">
        <v>43.603054200249836</v>
      </c>
      <c r="G16" s="604">
        <v>50</v>
      </c>
      <c r="H16" s="604">
        <v>54</v>
      </c>
      <c r="I16" s="605">
        <v>68.146873737800107</v>
      </c>
      <c r="J16" s="607">
        <v>53.183864337860669</v>
      </c>
    </row>
    <row r="17" spans="1:10" ht="15.75">
      <c r="A17" s="601">
        <v>4</v>
      </c>
      <c r="B17" s="638" t="s">
        <v>1025</v>
      </c>
      <c r="C17" s="603" t="s">
        <v>1021</v>
      </c>
      <c r="D17" s="604">
        <v>8.3756572967206182</v>
      </c>
      <c r="E17" s="604">
        <v>7.6521932321530102</v>
      </c>
      <c r="F17" s="604">
        <v>7.5825602313359983</v>
      </c>
      <c r="G17" s="604">
        <v>7.4786324088210758</v>
      </c>
      <c r="H17" s="604">
        <v>9.8538334184789509</v>
      </c>
      <c r="I17" s="605">
        <v>40.942876587509652</v>
      </c>
      <c r="J17" s="606"/>
    </row>
    <row r="18" spans="1:10" ht="15.75">
      <c r="A18" s="601"/>
      <c r="B18" s="638"/>
      <c r="C18" s="603" t="s">
        <v>1022</v>
      </c>
      <c r="D18" s="604">
        <v>23.514552155711964</v>
      </c>
      <c r="E18" s="604">
        <v>18.68774272562683</v>
      </c>
      <c r="F18" s="604">
        <v>37.026725165722539</v>
      </c>
      <c r="G18" s="604">
        <v>22.830425189947444</v>
      </c>
      <c r="H18" s="604">
        <v>21.909614833331602</v>
      </c>
      <c r="I18" s="605">
        <v>37.026725165722539</v>
      </c>
      <c r="J18" s="607">
        <v>24.793812014068077</v>
      </c>
    </row>
    <row r="19" spans="1:10" ht="15.75">
      <c r="A19" s="601">
        <v>5</v>
      </c>
      <c r="B19" s="638" t="s">
        <v>1026</v>
      </c>
      <c r="C19" s="603" t="s">
        <v>1021</v>
      </c>
      <c r="D19" s="604">
        <v>5.2892129826718088</v>
      </c>
      <c r="E19" s="604">
        <v>5.2778241992352584</v>
      </c>
      <c r="F19" s="604">
        <v>5.2195045318032536</v>
      </c>
      <c r="G19" s="604">
        <v>5.1221568602956813</v>
      </c>
      <c r="H19" s="604">
        <v>6.9219035066884604</v>
      </c>
      <c r="I19" s="605">
        <v>27.830602080694462</v>
      </c>
      <c r="J19" s="606"/>
    </row>
    <row r="20" spans="1:10" ht="15.75">
      <c r="A20" s="601"/>
      <c r="B20" s="638"/>
      <c r="C20" s="603" t="s">
        <v>1022</v>
      </c>
      <c r="D20" s="604">
        <v>17.284729065289675</v>
      </c>
      <c r="E20" s="604">
        <v>14.953659803937168</v>
      </c>
      <c r="F20" s="604">
        <v>15.918343651665511</v>
      </c>
      <c r="G20" s="604">
        <v>19.319532111336748</v>
      </c>
      <c r="H20" s="604">
        <v>19.41751878196871</v>
      </c>
      <c r="I20" s="605">
        <v>19.41751878196871</v>
      </c>
      <c r="J20" s="607">
        <v>17.378756682839558</v>
      </c>
    </row>
    <row r="21" spans="1:10" ht="15.75">
      <c r="A21" s="601">
        <v>6</v>
      </c>
      <c r="B21" s="637" t="s">
        <v>1027</v>
      </c>
      <c r="C21" s="603" t="s">
        <v>1021</v>
      </c>
      <c r="D21" s="604">
        <v>48.786897938814725</v>
      </c>
      <c r="E21" s="604">
        <v>44.071290418044718</v>
      </c>
      <c r="F21" s="604">
        <v>42.428334815921204</v>
      </c>
      <c r="G21" s="604">
        <v>39.621803784916409</v>
      </c>
      <c r="H21" s="604">
        <v>54.237432469104199</v>
      </c>
      <c r="I21" s="605">
        <v>229.14575942680125</v>
      </c>
      <c r="J21" s="606"/>
    </row>
    <row r="22" spans="1:10" ht="15.75">
      <c r="A22" s="601"/>
      <c r="B22" s="637"/>
      <c r="C22" s="603" t="s">
        <v>1022</v>
      </c>
      <c r="D22" s="604">
        <v>174.44468721516716</v>
      </c>
      <c r="E22" s="604">
        <v>124.64811480575057</v>
      </c>
      <c r="F22" s="604">
        <v>158.95453973371201</v>
      </c>
      <c r="G22" s="604">
        <v>171.22577461429103</v>
      </c>
      <c r="H22" s="604">
        <v>175</v>
      </c>
      <c r="I22" s="605">
        <v>175</v>
      </c>
      <c r="J22" s="607">
        <v>160.85462327378414</v>
      </c>
    </row>
    <row r="23" spans="1:10" ht="15.75">
      <c r="A23" s="601">
        <v>7</v>
      </c>
      <c r="B23" s="639" t="s">
        <v>1028</v>
      </c>
      <c r="C23" s="603" t="s">
        <v>1021</v>
      </c>
      <c r="D23" s="604">
        <v>31.204861026064563</v>
      </c>
      <c r="E23" s="604">
        <v>29.832157967249124</v>
      </c>
      <c r="F23" s="604">
        <v>27.725173294328201</v>
      </c>
      <c r="G23" s="604">
        <v>26.441740945525986</v>
      </c>
      <c r="H23" s="604">
        <v>37.624357649093341</v>
      </c>
      <c r="I23" s="605">
        <v>152.82829088226123</v>
      </c>
      <c r="J23" s="606"/>
    </row>
    <row r="24" spans="1:10" ht="15.75">
      <c r="A24" s="601"/>
      <c r="B24" s="639"/>
      <c r="C24" s="603" t="s">
        <v>1022</v>
      </c>
      <c r="D24" s="604">
        <v>101.21578761661584</v>
      </c>
      <c r="E24" s="604">
        <v>123.91718726702227</v>
      </c>
      <c r="F24" s="604">
        <v>111.06524919510416</v>
      </c>
      <c r="G24" s="604">
        <v>91</v>
      </c>
      <c r="H24" s="604">
        <v>92</v>
      </c>
      <c r="I24" s="605">
        <v>123.91718726702227</v>
      </c>
      <c r="J24" s="607">
        <v>103.83964481574844</v>
      </c>
    </row>
    <row r="25" spans="1:10" ht="15.75">
      <c r="A25" s="601">
        <v>8</v>
      </c>
      <c r="B25" s="639" t="s">
        <v>1029</v>
      </c>
      <c r="C25" s="603" t="s">
        <v>1021</v>
      </c>
      <c r="D25" s="604">
        <v>11.049778388101497</v>
      </c>
      <c r="E25" s="604">
        <v>12.227922607866663</v>
      </c>
      <c r="F25" s="604">
        <v>12.386748068568844</v>
      </c>
      <c r="G25" s="604">
        <v>10.513048918866549</v>
      </c>
      <c r="H25" s="604">
        <v>11.272576765420292</v>
      </c>
      <c r="I25" s="605">
        <v>57.450074748823845</v>
      </c>
      <c r="J25" s="606"/>
    </row>
    <row r="26" spans="1:10" ht="15.75">
      <c r="A26" s="601"/>
      <c r="B26" s="639"/>
      <c r="C26" s="603" t="s">
        <v>1022</v>
      </c>
      <c r="D26" s="604">
        <v>38.36377920599385</v>
      </c>
      <c r="E26" s="604">
        <v>47.58348813942964</v>
      </c>
      <c r="F26" s="604">
        <v>41.785714637051719</v>
      </c>
      <c r="G26" s="604">
        <v>34.798032103507062</v>
      </c>
      <c r="H26" s="604">
        <v>35.647289460579955</v>
      </c>
      <c r="I26" s="605">
        <v>47.58348813942964</v>
      </c>
      <c r="J26" s="607">
        <v>39.635660709312447</v>
      </c>
    </row>
    <row r="27" spans="1:10" ht="15.75">
      <c r="A27" s="601">
        <v>9</v>
      </c>
      <c r="B27" s="638" t="s">
        <v>1030</v>
      </c>
      <c r="C27" s="603" t="s">
        <v>1021</v>
      </c>
      <c r="D27" s="604">
        <v>25.948303890943905</v>
      </c>
      <c r="E27" s="604">
        <v>27.526907528987199</v>
      </c>
      <c r="F27" s="604">
        <v>27.948099226315268</v>
      </c>
      <c r="G27" s="604">
        <v>24.998773936909888</v>
      </c>
      <c r="H27" s="604">
        <v>29.986304834537577</v>
      </c>
      <c r="I27" s="605">
        <v>136.40838941769383</v>
      </c>
      <c r="J27" s="606"/>
    </row>
    <row r="28" spans="1:10" ht="15.75">
      <c r="A28" s="601"/>
      <c r="B28" s="638"/>
      <c r="C28" s="603" t="s">
        <v>1022</v>
      </c>
      <c r="D28" s="604">
        <v>85.678827880876895</v>
      </c>
      <c r="E28" s="604">
        <v>102.19756420138083</v>
      </c>
      <c r="F28" s="604">
        <v>100.04008691535422</v>
      </c>
      <c r="G28" s="604">
        <v>84.923595262859635</v>
      </c>
      <c r="H28" s="604">
        <v>85</v>
      </c>
      <c r="I28" s="605">
        <v>102.19756420138083</v>
      </c>
      <c r="J28" s="607">
        <v>91.568014852094308</v>
      </c>
    </row>
    <row r="29" spans="1:10" ht="15.75">
      <c r="A29" s="601">
        <v>10</v>
      </c>
      <c r="B29" s="638" t="s">
        <v>1031</v>
      </c>
      <c r="C29" s="603" t="s">
        <v>1021</v>
      </c>
      <c r="D29" s="604">
        <v>51.140726033846171</v>
      </c>
      <c r="E29" s="604">
        <v>48.03845629981965</v>
      </c>
      <c r="F29" s="604">
        <v>44.277459583767772</v>
      </c>
      <c r="G29" s="604">
        <v>48.01646185001475</v>
      </c>
      <c r="H29" s="604">
        <v>65.320357590957315</v>
      </c>
      <c r="I29" s="605">
        <v>256.79346135840564</v>
      </c>
      <c r="J29" s="606"/>
    </row>
    <row r="30" spans="1:10" ht="15.75">
      <c r="A30" s="601"/>
      <c r="B30" s="638"/>
      <c r="C30" s="603" t="s">
        <v>1022</v>
      </c>
      <c r="D30" s="604">
        <v>189.6093872104075</v>
      </c>
      <c r="E30" s="604">
        <v>118.5540978735532</v>
      </c>
      <c r="F30" s="604">
        <v>134.78412337050889</v>
      </c>
      <c r="G30" s="604">
        <v>161.56901874957953</v>
      </c>
      <c r="H30" s="604">
        <v>166</v>
      </c>
      <c r="I30" s="605">
        <v>189.6093872104075</v>
      </c>
      <c r="J30" s="607">
        <v>154.10332544080984</v>
      </c>
    </row>
    <row r="31" spans="1:10" ht="15.75">
      <c r="A31" s="601">
        <v>11</v>
      </c>
      <c r="B31" s="638" t="s">
        <v>1032</v>
      </c>
      <c r="C31" s="603" t="s">
        <v>1021</v>
      </c>
      <c r="D31" s="604">
        <v>7.0286801565620465</v>
      </c>
      <c r="E31" s="604">
        <v>7.3345899604173113</v>
      </c>
      <c r="F31" s="604">
        <v>7.6332043417745545</v>
      </c>
      <c r="G31" s="604">
        <v>6.9054951279059091</v>
      </c>
      <c r="H31" s="604">
        <v>8.1582529198934317</v>
      </c>
      <c r="I31" s="605">
        <v>37.060222506553252</v>
      </c>
      <c r="J31" s="606"/>
    </row>
    <row r="32" spans="1:10" ht="15.75">
      <c r="A32" s="601"/>
      <c r="B32" s="638"/>
      <c r="C32" s="603" t="s">
        <v>1022</v>
      </c>
      <c r="D32" s="604">
        <v>21.16882359160396</v>
      </c>
      <c r="E32" s="604">
        <v>21.560417480785517</v>
      </c>
      <c r="F32" s="604">
        <v>21.910286852032502</v>
      </c>
      <c r="G32" s="604">
        <v>21.711804812701793</v>
      </c>
      <c r="H32" s="604">
        <v>21.071172526275245</v>
      </c>
      <c r="I32" s="605">
        <v>21.910286852032502</v>
      </c>
      <c r="J32" s="607">
        <v>21.484501052679807</v>
      </c>
    </row>
    <row r="33" spans="1:10" ht="15.75">
      <c r="A33" s="601">
        <v>12</v>
      </c>
      <c r="B33" s="638" t="s">
        <v>1033</v>
      </c>
      <c r="C33" s="603" t="s">
        <v>1021</v>
      </c>
      <c r="D33" s="604">
        <v>4.9654122903259275</v>
      </c>
      <c r="E33" s="604">
        <v>4.7692950448204794</v>
      </c>
      <c r="F33" s="604">
        <v>4.7976492726696742</v>
      </c>
      <c r="G33" s="604">
        <v>4.9170945900595076</v>
      </c>
      <c r="H33" s="604">
        <v>6.7723530066800768</v>
      </c>
      <c r="I33" s="605">
        <v>26.221804204555667</v>
      </c>
      <c r="J33" s="606"/>
    </row>
    <row r="34" spans="1:10" ht="15.75">
      <c r="A34" s="601"/>
      <c r="B34" s="638"/>
      <c r="C34" s="603" t="s">
        <v>1022</v>
      </c>
      <c r="D34" s="604">
        <v>16.856512644330945</v>
      </c>
      <c r="E34" s="604">
        <v>13.013290103652484</v>
      </c>
      <c r="F34" s="604">
        <v>27.463187533050466</v>
      </c>
      <c r="G34" s="604">
        <v>18.773983430990892</v>
      </c>
      <c r="H34" s="604">
        <v>19.957420574761048</v>
      </c>
      <c r="I34" s="605">
        <v>27.463187533050466</v>
      </c>
      <c r="J34" s="607">
        <v>19.212878857357165</v>
      </c>
    </row>
    <row r="35" spans="1:10" ht="15.75">
      <c r="A35" s="601">
        <v>13</v>
      </c>
      <c r="B35" s="638" t="s">
        <v>1034</v>
      </c>
      <c r="C35" s="603" t="s">
        <v>1021</v>
      </c>
      <c r="D35" s="604">
        <v>34.362180002844134</v>
      </c>
      <c r="E35" s="604">
        <v>32.844584911250706</v>
      </c>
      <c r="F35" s="604">
        <v>32.637734619724007</v>
      </c>
      <c r="G35" s="604">
        <v>30.02331190691433</v>
      </c>
      <c r="H35" s="604">
        <v>35.747779188745703</v>
      </c>
      <c r="I35" s="605">
        <v>165.61559062947887</v>
      </c>
      <c r="J35" s="606"/>
    </row>
    <row r="36" spans="1:10" ht="15.75">
      <c r="A36" s="601"/>
      <c r="B36" s="638"/>
      <c r="C36" s="603" t="s">
        <v>1022</v>
      </c>
      <c r="D36" s="604">
        <v>109.9540813618033</v>
      </c>
      <c r="E36" s="604">
        <v>96.275745077095095</v>
      </c>
      <c r="F36" s="604">
        <v>107.67339900649347</v>
      </c>
      <c r="G36" s="604">
        <v>86.625700340378842</v>
      </c>
      <c r="H36" s="604">
        <v>103.35182464014376</v>
      </c>
      <c r="I36" s="605">
        <v>109.9540813618033</v>
      </c>
      <c r="J36" s="607">
        <v>100.77615008518289</v>
      </c>
    </row>
    <row r="37" spans="1:10" ht="15.75">
      <c r="A37" s="601">
        <v>14</v>
      </c>
      <c r="B37" s="638" t="s">
        <v>1035</v>
      </c>
      <c r="C37" s="603" t="s">
        <v>1021</v>
      </c>
      <c r="D37" s="604">
        <v>26.777970012116686</v>
      </c>
      <c r="E37" s="604">
        <v>22.196907409608578</v>
      </c>
      <c r="F37" s="604">
        <v>21.585659197386605</v>
      </c>
      <c r="G37" s="604">
        <v>23.832467175218746</v>
      </c>
      <c r="H37" s="604">
        <v>33.32662152983437</v>
      </c>
      <c r="I37" s="605">
        <v>127.71962532416498</v>
      </c>
      <c r="J37" s="606"/>
    </row>
    <row r="38" spans="1:10" ht="15.75">
      <c r="A38" s="601"/>
      <c r="B38" s="638"/>
      <c r="C38" s="603" t="s">
        <v>1022</v>
      </c>
      <c r="D38" s="604">
        <v>82.522459019967556</v>
      </c>
      <c r="E38" s="604">
        <v>100.04612002387935</v>
      </c>
      <c r="F38" s="604">
        <v>95.000901588886364</v>
      </c>
      <c r="G38" s="604">
        <v>89.053611139460671</v>
      </c>
      <c r="H38" s="604">
        <v>114.69377143277731</v>
      </c>
      <c r="I38" s="605">
        <v>114.69377143277731</v>
      </c>
      <c r="J38" s="607">
        <v>96.263372640994248</v>
      </c>
    </row>
    <row r="39" spans="1:10" ht="15.75">
      <c r="A39" s="601">
        <v>15</v>
      </c>
      <c r="B39" s="638" t="s">
        <v>1036</v>
      </c>
      <c r="C39" s="603" t="s">
        <v>1021</v>
      </c>
      <c r="D39" s="604">
        <v>26.341511021223702</v>
      </c>
      <c r="E39" s="604">
        <v>28.690633915040511</v>
      </c>
      <c r="F39" s="604">
        <v>28.208618867303194</v>
      </c>
      <c r="G39" s="604">
        <v>25.517637904478338</v>
      </c>
      <c r="H39" s="604">
        <v>29.719794066269504</v>
      </c>
      <c r="I39" s="605">
        <v>138.47819577431525</v>
      </c>
      <c r="J39" s="606"/>
    </row>
    <row r="40" spans="1:10" ht="15.75">
      <c r="A40" s="601"/>
      <c r="B40" s="638"/>
      <c r="C40" s="603" t="s">
        <v>1022</v>
      </c>
      <c r="D40" s="604">
        <v>91.57766790192359</v>
      </c>
      <c r="E40" s="604">
        <v>100.11634421202251</v>
      </c>
      <c r="F40" s="604">
        <v>88.988295480958257</v>
      </c>
      <c r="G40" s="604">
        <v>113.07330422890055</v>
      </c>
      <c r="H40" s="604">
        <v>117.63815775656246</v>
      </c>
      <c r="I40" s="605">
        <v>117.63815775656246</v>
      </c>
      <c r="J40" s="607">
        <v>102.27875391607347</v>
      </c>
    </row>
    <row r="41" spans="1:10" ht="15.75">
      <c r="A41" s="601">
        <v>16</v>
      </c>
      <c r="B41" s="638" t="s">
        <v>1037</v>
      </c>
      <c r="C41" s="603" t="s">
        <v>1021</v>
      </c>
      <c r="D41" s="604">
        <v>15.899490188931216</v>
      </c>
      <c r="E41" s="604">
        <v>15.358891022076127</v>
      </c>
      <c r="F41" s="604">
        <v>15.155195985913075</v>
      </c>
      <c r="G41" s="604">
        <v>14.627871280339805</v>
      </c>
      <c r="H41" s="604">
        <v>19.663944681022908</v>
      </c>
      <c r="I41" s="605">
        <v>80.70539315828313</v>
      </c>
      <c r="J41" s="606"/>
    </row>
    <row r="42" spans="1:10" ht="15.75">
      <c r="A42" s="601"/>
      <c r="B42" s="638"/>
      <c r="C42" s="603" t="s">
        <v>1022</v>
      </c>
      <c r="D42" s="604">
        <v>49.54245262940038</v>
      </c>
      <c r="E42" s="604">
        <v>59.569484144951474</v>
      </c>
      <c r="F42" s="604">
        <v>52.186874518324942</v>
      </c>
      <c r="G42" s="604">
        <v>49.359921522046591</v>
      </c>
      <c r="H42" s="604">
        <v>49.65746530967246</v>
      </c>
      <c r="I42" s="605">
        <v>59.569484144951474</v>
      </c>
      <c r="J42" s="607">
        <v>52.063239624879166</v>
      </c>
    </row>
    <row r="43" spans="1:10" ht="15.75">
      <c r="A43" s="601">
        <v>17</v>
      </c>
      <c r="B43" s="638" t="s">
        <v>1038</v>
      </c>
      <c r="C43" s="603" t="s">
        <v>1021</v>
      </c>
      <c r="D43" s="604">
        <v>11.597060396545523</v>
      </c>
      <c r="E43" s="604">
        <v>11.940658833419617</v>
      </c>
      <c r="F43" s="604">
        <v>11.456792158562658</v>
      </c>
      <c r="G43" s="604">
        <v>10.240039978332565</v>
      </c>
      <c r="H43" s="604">
        <v>10.859809363599929</v>
      </c>
      <c r="I43" s="605">
        <v>56.094360730460288</v>
      </c>
      <c r="J43" s="606"/>
    </row>
    <row r="44" spans="1:10" ht="15.75">
      <c r="A44" s="601"/>
      <c r="B44" s="638"/>
      <c r="C44" s="603" t="s">
        <v>1022</v>
      </c>
      <c r="D44" s="604">
        <v>46.719525223300103</v>
      </c>
      <c r="E44" s="604">
        <v>29.164172723693675</v>
      </c>
      <c r="F44" s="604">
        <v>34.821745352754441</v>
      </c>
      <c r="G44" s="604">
        <v>38.024513080679682</v>
      </c>
      <c r="H44" s="604">
        <v>40</v>
      </c>
      <c r="I44" s="605">
        <v>46.719525223300103</v>
      </c>
      <c r="J44" s="607">
        <v>37.745991276085576</v>
      </c>
    </row>
    <row r="45" spans="1:10" ht="15.75">
      <c r="A45" s="601">
        <v>18</v>
      </c>
      <c r="B45" s="640" t="s">
        <v>1039</v>
      </c>
      <c r="C45" s="603" t="s">
        <v>1021</v>
      </c>
      <c r="D45" s="604">
        <v>12.171237171798083</v>
      </c>
      <c r="E45" s="604">
        <v>12.906234461634455</v>
      </c>
      <c r="F45" s="604">
        <v>12.989412496829683</v>
      </c>
      <c r="G45" s="604">
        <v>11.45789228471067</v>
      </c>
      <c r="H45" s="604">
        <v>12.756736972397213</v>
      </c>
      <c r="I45" s="605">
        <v>62.281513387370104</v>
      </c>
      <c r="J45" s="606"/>
    </row>
    <row r="46" spans="1:10" ht="15.75">
      <c r="A46" s="601"/>
      <c r="B46" s="611"/>
      <c r="C46" s="603" t="s">
        <v>1022</v>
      </c>
      <c r="D46" s="604">
        <v>34.574898150155953</v>
      </c>
      <c r="E46" s="604">
        <v>45.571684856166058</v>
      </c>
      <c r="F46" s="604">
        <v>35.135250163840318</v>
      </c>
      <c r="G46" s="604">
        <v>34.867026528827985</v>
      </c>
      <c r="H46" s="604">
        <v>33.115784261592694</v>
      </c>
      <c r="I46" s="605">
        <v>45.571684856166058</v>
      </c>
      <c r="J46" s="607">
        <v>36.652928792116597</v>
      </c>
    </row>
    <row r="47" spans="1:10" ht="15.75">
      <c r="A47" s="601">
        <v>19</v>
      </c>
      <c r="B47" s="612" t="s">
        <v>1040</v>
      </c>
      <c r="C47" s="603" t="s">
        <v>1021</v>
      </c>
      <c r="D47" s="604">
        <v>13.347426222549469</v>
      </c>
      <c r="E47" s="604">
        <v>12.501738531134167</v>
      </c>
      <c r="F47" s="604">
        <v>12.564094787119174</v>
      </c>
      <c r="G47" s="604">
        <v>12.181180615010215</v>
      </c>
      <c r="H47" s="604">
        <v>16.675671727029442</v>
      </c>
      <c r="I47" s="605">
        <v>67.270111882842471</v>
      </c>
      <c r="J47" s="606"/>
    </row>
    <row r="48" spans="1:10" ht="15.75">
      <c r="A48" s="601"/>
      <c r="B48" s="612"/>
      <c r="C48" s="603" t="s">
        <v>1022</v>
      </c>
      <c r="D48" s="604">
        <v>38.446032800041614</v>
      </c>
      <c r="E48" s="604">
        <v>51.266352780452742</v>
      </c>
      <c r="F48" s="604">
        <v>44.617234125900957</v>
      </c>
      <c r="G48" s="604">
        <v>45.578152836233485</v>
      </c>
      <c r="H48" s="604">
        <v>47</v>
      </c>
      <c r="I48" s="605">
        <v>51.266352780452742</v>
      </c>
      <c r="J48" s="607">
        <v>45.381554508525753</v>
      </c>
    </row>
    <row r="49" spans="1:10" ht="15.75">
      <c r="A49" s="601">
        <v>20</v>
      </c>
      <c r="B49" s="641" t="s">
        <v>1041</v>
      </c>
      <c r="C49" s="603" t="s">
        <v>1021</v>
      </c>
      <c r="D49" s="604">
        <v>3.8336431167686715</v>
      </c>
      <c r="E49" s="604">
        <v>4.1546492141196625</v>
      </c>
      <c r="F49" s="604">
        <v>4.0585910193664745</v>
      </c>
      <c r="G49" s="604">
        <v>3.580114247234965</v>
      </c>
      <c r="H49" s="604">
        <v>4.1389078953992611</v>
      </c>
      <c r="I49" s="605">
        <v>19.765905492889036</v>
      </c>
      <c r="J49" s="606"/>
    </row>
    <row r="50" spans="1:10" ht="15.75">
      <c r="A50" s="601"/>
      <c r="B50" s="612"/>
      <c r="C50" s="603" t="s">
        <v>1022</v>
      </c>
      <c r="D50" s="604">
        <v>19.766938352811064</v>
      </c>
      <c r="E50" s="604">
        <v>17.105551831978953</v>
      </c>
      <c r="F50" s="604">
        <v>16.06699068740544</v>
      </c>
      <c r="G50" s="604">
        <v>17.840215635626532</v>
      </c>
      <c r="H50" s="604">
        <v>16.814057547520935</v>
      </c>
      <c r="I50" s="605">
        <v>19.766938352811064</v>
      </c>
      <c r="J50" s="607">
        <v>17.518750811068585</v>
      </c>
    </row>
    <row r="51" spans="1:10" ht="15.75">
      <c r="A51" s="601">
        <v>21</v>
      </c>
      <c r="B51" s="638" t="s">
        <v>1042</v>
      </c>
      <c r="C51" s="603" t="s">
        <v>1021</v>
      </c>
      <c r="D51" s="604">
        <v>41.788766095203059</v>
      </c>
      <c r="E51" s="604">
        <v>43.857447803873832</v>
      </c>
      <c r="F51" s="604">
        <v>44.028424344640783</v>
      </c>
      <c r="G51" s="604">
        <v>44.095680002426022</v>
      </c>
      <c r="H51" s="604">
        <v>53.160403119001856</v>
      </c>
      <c r="I51" s="605">
        <v>226.93072136514553</v>
      </c>
      <c r="J51" s="606"/>
    </row>
    <row r="52" spans="1:10" ht="15.75">
      <c r="A52" s="601"/>
      <c r="B52" s="638"/>
      <c r="C52" s="603" t="s">
        <v>1022</v>
      </c>
      <c r="D52" s="604">
        <v>140.68242673246067</v>
      </c>
      <c r="E52" s="604">
        <v>121.73657068836509</v>
      </c>
      <c r="F52" s="604">
        <v>149.14516210310256</v>
      </c>
      <c r="G52" s="604">
        <v>151.13077283491501</v>
      </c>
      <c r="H52" s="604">
        <v>147.62784247276844</v>
      </c>
      <c r="I52" s="605">
        <v>151.13077283491501</v>
      </c>
      <c r="J52" s="607">
        <v>142.06455496632233</v>
      </c>
    </row>
    <row r="53" spans="1:10" ht="15.75">
      <c r="A53" s="601">
        <v>22</v>
      </c>
      <c r="B53" s="638" t="s">
        <v>1043</v>
      </c>
      <c r="C53" s="603" t="s">
        <v>1021</v>
      </c>
      <c r="D53" s="604">
        <v>4.9225761026270769</v>
      </c>
      <c r="E53" s="604">
        <v>4.9079753100247698</v>
      </c>
      <c r="F53" s="604">
        <v>5.1195247527757397</v>
      </c>
      <c r="G53" s="604">
        <v>5.1169393481646361</v>
      </c>
      <c r="H53" s="604">
        <v>6.4941041979832859</v>
      </c>
      <c r="I53" s="605">
        <v>26.561119711575508</v>
      </c>
      <c r="J53" s="606"/>
    </row>
    <row r="54" spans="1:10" ht="15.75">
      <c r="A54" s="601"/>
      <c r="B54" s="638"/>
      <c r="C54" s="603" t="s">
        <v>1022</v>
      </c>
      <c r="D54" s="604">
        <v>17.54896668553878</v>
      </c>
      <c r="E54" s="604">
        <v>14.99057337234661</v>
      </c>
      <c r="F54" s="604">
        <v>17.446960423254339</v>
      </c>
      <c r="G54" s="604">
        <v>18.739854337096133</v>
      </c>
      <c r="H54" s="604">
        <v>24.342326258290502</v>
      </c>
      <c r="I54" s="605">
        <v>24.342326258290502</v>
      </c>
      <c r="J54" s="607">
        <v>18.613736215305273</v>
      </c>
    </row>
    <row r="55" spans="1:10" ht="15.75">
      <c r="A55" s="601">
        <v>23</v>
      </c>
      <c r="B55" s="638" t="s">
        <v>1097</v>
      </c>
      <c r="C55" s="603" t="s">
        <v>1021</v>
      </c>
      <c r="D55" s="604">
        <v>1.9900146307177424</v>
      </c>
      <c r="E55" s="604">
        <v>1.9513049865685403</v>
      </c>
      <c r="F55" s="604">
        <v>0.98498457628058123</v>
      </c>
      <c r="G55" s="604">
        <v>0.75231431190631082</v>
      </c>
      <c r="H55" s="604">
        <v>1.935976731743045</v>
      </c>
      <c r="I55" s="605">
        <v>7.6145952372162196</v>
      </c>
      <c r="J55" s="606"/>
    </row>
    <row r="56" spans="1:10" ht="15.75">
      <c r="A56" s="601"/>
      <c r="B56" s="638"/>
      <c r="C56" s="603" t="s">
        <v>1022</v>
      </c>
      <c r="D56" s="604">
        <v>8.8860836191208055</v>
      </c>
      <c r="E56" s="604">
        <v>8.3133410550427822</v>
      </c>
      <c r="F56" s="604">
        <v>8.2536916459539285</v>
      </c>
      <c r="G56" s="604">
        <v>3.4896703477299162</v>
      </c>
      <c r="H56" s="604">
        <v>10.94371395724192</v>
      </c>
      <c r="I56" s="605">
        <v>10.94371395724192</v>
      </c>
      <c r="J56" s="607">
        <v>7.9773001250178712</v>
      </c>
    </row>
    <row r="57" spans="1:10" ht="15.75">
      <c r="A57" s="601">
        <v>24</v>
      </c>
      <c r="B57" s="638" t="s">
        <v>1045</v>
      </c>
      <c r="C57" s="603" t="s">
        <v>1021</v>
      </c>
      <c r="D57" s="604">
        <v>6.0955528039264095</v>
      </c>
      <c r="E57" s="604">
        <v>5.8150238487700801</v>
      </c>
      <c r="F57" s="604">
        <v>5.771837077624931</v>
      </c>
      <c r="G57" s="604">
        <v>5.5251216030991532</v>
      </c>
      <c r="H57" s="604">
        <v>8.118194350118781</v>
      </c>
      <c r="I57" s="605">
        <v>31.325729683539354</v>
      </c>
      <c r="J57" s="606"/>
    </row>
    <row r="58" spans="1:10" ht="15.75">
      <c r="A58" s="601"/>
      <c r="B58" s="638"/>
      <c r="C58" s="603" t="s">
        <v>1022</v>
      </c>
      <c r="D58" s="604">
        <v>21.37129319608902</v>
      </c>
      <c r="E58" s="604">
        <v>19.916414851985582</v>
      </c>
      <c r="F58" s="604">
        <v>21.932295336635054</v>
      </c>
      <c r="G58" s="604">
        <v>21.806955438755164</v>
      </c>
      <c r="H58" s="604">
        <v>22.449804799199001</v>
      </c>
      <c r="I58" s="605">
        <v>22.449804799199001</v>
      </c>
      <c r="J58" s="607">
        <v>21.495352724532765</v>
      </c>
    </row>
    <row r="59" spans="1:10" ht="15.75">
      <c r="A59" s="601">
        <v>25</v>
      </c>
      <c r="B59" s="638" t="s">
        <v>1046</v>
      </c>
      <c r="C59" s="603" t="s">
        <v>1021</v>
      </c>
      <c r="D59" s="604">
        <v>8.7441622740441254</v>
      </c>
      <c r="E59" s="604">
        <v>9.0646781062310833</v>
      </c>
      <c r="F59" s="604">
        <v>8.1966422422361322</v>
      </c>
      <c r="G59" s="604">
        <v>7.653559500072264</v>
      </c>
      <c r="H59" s="604">
        <v>9.9098459536735781</v>
      </c>
      <c r="I59" s="605">
        <v>43.568888076257181</v>
      </c>
      <c r="J59" s="606"/>
    </row>
    <row r="60" spans="1:10" ht="15.75">
      <c r="A60" s="601"/>
      <c r="B60" s="638"/>
      <c r="C60" s="603" t="s">
        <v>1022</v>
      </c>
      <c r="D60" s="604">
        <v>23.880519720001555</v>
      </c>
      <c r="E60" s="604">
        <v>23.809573135536564</v>
      </c>
      <c r="F60" s="604">
        <v>25.299536887188765</v>
      </c>
      <c r="G60" s="604">
        <v>24.878796351763754</v>
      </c>
      <c r="H60" s="604">
        <v>24.543214249631383</v>
      </c>
      <c r="I60" s="605">
        <v>25.299536887188765</v>
      </c>
      <c r="J60" s="607">
        <v>24.482328068824405</v>
      </c>
    </row>
    <row r="61" spans="1:10" ht="15.75">
      <c r="A61" s="601">
        <v>26</v>
      </c>
      <c r="B61" s="639" t="s">
        <v>1047</v>
      </c>
      <c r="C61" s="603" t="s">
        <v>1021</v>
      </c>
      <c r="D61" s="604">
        <v>22.488445526761588</v>
      </c>
      <c r="E61" s="604">
        <v>21.895456494430785</v>
      </c>
      <c r="F61" s="604">
        <v>22.300939526938343</v>
      </c>
      <c r="G61" s="604">
        <v>21.083251255860191</v>
      </c>
      <c r="H61" s="604">
        <v>28.300166753126174</v>
      </c>
      <c r="I61" s="605">
        <v>116.06825955711709</v>
      </c>
      <c r="J61" s="606"/>
    </row>
    <row r="62" spans="1:10" ht="15.75">
      <c r="A62" s="601"/>
      <c r="B62" s="639"/>
      <c r="C62" s="603" t="s">
        <v>1022</v>
      </c>
      <c r="D62" s="604">
        <v>100.69668469680683</v>
      </c>
      <c r="E62" s="604">
        <v>94.356314847272102</v>
      </c>
      <c r="F62" s="604">
        <v>97.665403333192941</v>
      </c>
      <c r="G62" s="604">
        <v>104.75444258497535</v>
      </c>
      <c r="H62" s="604">
        <v>94.808079472091123</v>
      </c>
      <c r="I62" s="605">
        <v>104.75444258497535</v>
      </c>
      <c r="J62" s="607">
        <v>98.456184986867669</v>
      </c>
    </row>
    <row r="63" spans="1:10" ht="15.75">
      <c r="A63" s="601">
        <v>27</v>
      </c>
      <c r="B63" s="642" t="s">
        <v>1048</v>
      </c>
      <c r="C63" s="603" t="s">
        <v>1021</v>
      </c>
      <c r="D63" s="604">
        <v>20.653916874364647</v>
      </c>
      <c r="E63" s="604">
        <v>20.291002766892657</v>
      </c>
      <c r="F63" s="604">
        <v>20.695233538914497</v>
      </c>
      <c r="G63" s="604">
        <v>20.794418400797376</v>
      </c>
      <c r="H63" s="604">
        <v>26.92186850110485</v>
      </c>
      <c r="I63" s="605">
        <v>109.35644008207402</v>
      </c>
      <c r="J63" s="606"/>
    </row>
    <row r="64" spans="1:10" ht="15.75">
      <c r="A64" s="601"/>
      <c r="B64" s="642"/>
      <c r="C64" s="603" t="s">
        <v>1022</v>
      </c>
      <c r="D64" s="604">
        <v>59.37981937981759</v>
      </c>
      <c r="E64" s="604">
        <v>57.315046420399348</v>
      </c>
      <c r="F64" s="604">
        <v>64.501999687795674</v>
      </c>
      <c r="G64" s="604">
        <v>79.692969210765369</v>
      </c>
      <c r="H64" s="604">
        <v>77.294280579665809</v>
      </c>
      <c r="I64" s="605">
        <v>79.692969210765369</v>
      </c>
      <c r="J64" s="607">
        <v>67.63682305568878</v>
      </c>
    </row>
    <row r="65" spans="1:10" ht="15.75">
      <c r="A65" s="601">
        <v>28</v>
      </c>
      <c r="B65" s="638" t="s">
        <v>1049</v>
      </c>
      <c r="C65" s="603" t="s">
        <v>1021</v>
      </c>
      <c r="D65" s="604">
        <v>21.35280767809806</v>
      </c>
      <c r="E65" s="604">
        <v>21.832440150060322</v>
      </c>
      <c r="F65" s="604">
        <v>21.751410958636505</v>
      </c>
      <c r="G65" s="604">
        <v>19.460080137564738</v>
      </c>
      <c r="H65" s="604">
        <v>23.903260605558632</v>
      </c>
      <c r="I65" s="605">
        <v>108.29999952991825</v>
      </c>
      <c r="J65" s="606"/>
    </row>
    <row r="66" spans="1:10" ht="15.75">
      <c r="A66" s="601"/>
      <c r="B66" s="638"/>
      <c r="C66" s="603" t="s">
        <v>1022</v>
      </c>
      <c r="D66" s="604">
        <v>65.27856840489514</v>
      </c>
      <c r="E66" s="604">
        <v>70.530533708046335</v>
      </c>
      <c r="F66" s="604">
        <v>76.680453510833203</v>
      </c>
      <c r="G66" s="604">
        <v>83.764530251200028</v>
      </c>
      <c r="H66" s="604">
        <v>87</v>
      </c>
      <c r="I66" s="605">
        <v>87</v>
      </c>
      <c r="J66" s="607">
        <v>76.650817174994941</v>
      </c>
    </row>
    <row r="67" spans="1:10" ht="15.75">
      <c r="A67" s="601">
        <v>29</v>
      </c>
      <c r="B67" s="643" t="s">
        <v>1050</v>
      </c>
      <c r="C67" s="603" t="s">
        <v>1021</v>
      </c>
      <c r="D67" s="604">
        <v>2.9215400625899277</v>
      </c>
      <c r="E67" s="604">
        <v>2.5002424134725723</v>
      </c>
      <c r="F67" s="604">
        <v>2.4260990277215271</v>
      </c>
      <c r="G67" s="604">
        <v>2.3766362819879618</v>
      </c>
      <c r="H67" s="604">
        <v>3.6882128537360432</v>
      </c>
      <c r="I67" s="605">
        <v>13.912730639508032</v>
      </c>
      <c r="J67" s="606"/>
    </row>
    <row r="68" spans="1:10" ht="15.75">
      <c r="A68" s="601"/>
      <c r="B68" s="638"/>
      <c r="C68" s="603" t="s">
        <v>1022</v>
      </c>
      <c r="D68" s="604">
        <v>9.8796881946910311</v>
      </c>
      <c r="E68" s="604">
        <v>8.1167819408275541</v>
      </c>
      <c r="F68" s="604">
        <v>8.3030517345245531</v>
      </c>
      <c r="G68" s="604">
        <v>9.5685587130665581</v>
      </c>
      <c r="H68" s="604">
        <v>10.34848580947528</v>
      </c>
      <c r="I68" s="605">
        <v>10.34848580947528</v>
      </c>
      <c r="J68" s="607">
        <v>9.2433132785169949</v>
      </c>
    </row>
    <row r="69" spans="1:10" ht="15.75">
      <c r="A69" s="601">
        <v>30</v>
      </c>
      <c r="B69" s="638" t="s">
        <v>1051</v>
      </c>
      <c r="C69" s="603" t="s">
        <v>1021</v>
      </c>
      <c r="D69" s="604">
        <v>15.263696588926047</v>
      </c>
      <c r="E69" s="604">
        <v>14.333483968617935</v>
      </c>
      <c r="F69" s="604">
        <v>14.002876640276714</v>
      </c>
      <c r="G69" s="604">
        <v>13.277650786407172</v>
      </c>
      <c r="H69" s="604">
        <v>16.940812291666287</v>
      </c>
      <c r="I69" s="605">
        <v>73.818520275894159</v>
      </c>
      <c r="J69" s="606"/>
    </row>
    <row r="70" spans="1:10" ht="15.75">
      <c r="A70" s="601"/>
      <c r="B70" s="638"/>
      <c r="C70" s="603" t="s">
        <v>1022</v>
      </c>
      <c r="D70" s="604">
        <v>53.586316712864296</v>
      </c>
      <c r="E70" s="604">
        <v>56.219961416169156</v>
      </c>
      <c r="F70" s="604">
        <v>56.418624429788515</v>
      </c>
      <c r="G70" s="604">
        <v>58.419474719865427</v>
      </c>
      <c r="H70" s="604">
        <v>60</v>
      </c>
      <c r="I70" s="605">
        <v>60</v>
      </c>
      <c r="J70" s="607">
        <v>56.928875455737476</v>
      </c>
    </row>
    <row r="71" spans="1:10" ht="15.75">
      <c r="A71" s="601">
        <v>31</v>
      </c>
      <c r="B71" s="638" t="s">
        <v>1052</v>
      </c>
      <c r="C71" s="603" t="s">
        <v>1021</v>
      </c>
      <c r="D71" s="604">
        <v>10.500435030936066</v>
      </c>
      <c r="E71" s="604">
        <v>9.6022884721832344</v>
      </c>
      <c r="F71" s="604">
        <v>9.8558181863272818</v>
      </c>
      <c r="G71" s="604">
        <v>9.4566157742945212</v>
      </c>
      <c r="H71" s="604">
        <v>13.359840559418981</v>
      </c>
      <c r="I71" s="605">
        <v>52.77499802316008</v>
      </c>
      <c r="J71" s="606"/>
    </row>
    <row r="72" spans="1:10" ht="15.75">
      <c r="A72" s="601"/>
      <c r="B72" s="638"/>
      <c r="C72" s="603" t="s">
        <v>1022</v>
      </c>
      <c r="D72" s="604">
        <v>34.983718746834292</v>
      </c>
      <c r="E72" s="604">
        <v>38.994938390519906</v>
      </c>
      <c r="F72" s="604">
        <v>42.487017083866427</v>
      </c>
      <c r="G72" s="604">
        <v>39.208981685359923</v>
      </c>
      <c r="H72" s="604">
        <v>40</v>
      </c>
      <c r="I72" s="605">
        <v>42.487017083866427</v>
      </c>
      <c r="J72" s="607">
        <v>39.134931181316105</v>
      </c>
    </row>
    <row r="73" spans="1:10" ht="15.75">
      <c r="A73" s="601">
        <v>32</v>
      </c>
      <c r="B73" s="638" t="s">
        <v>1053</v>
      </c>
      <c r="C73" s="603" t="s">
        <v>1021</v>
      </c>
      <c r="D73" s="604">
        <v>11.355166715010713</v>
      </c>
      <c r="E73" s="604">
        <v>11.117688923682579</v>
      </c>
      <c r="F73" s="604">
        <v>11.539560520985484</v>
      </c>
      <c r="G73" s="604">
        <v>11.008228190057276</v>
      </c>
      <c r="H73" s="604">
        <v>14.23852089000224</v>
      </c>
      <c r="I73" s="605">
        <v>59.259165239738287</v>
      </c>
      <c r="J73" s="606"/>
    </row>
    <row r="74" spans="1:10" ht="15.75">
      <c r="A74" s="601"/>
      <c r="B74" s="638"/>
      <c r="C74" s="603" t="s">
        <v>1022</v>
      </c>
      <c r="D74" s="604">
        <v>36.478874570558808</v>
      </c>
      <c r="E74" s="604">
        <v>54.691467549051438</v>
      </c>
      <c r="F74" s="604">
        <v>37.503230513843569</v>
      </c>
      <c r="G74" s="604">
        <v>40.87559382842641</v>
      </c>
      <c r="H74" s="604">
        <v>42</v>
      </c>
      <c r="I74" s="605">
        <v>54.691467549051438</v>
      </c>
      <c r="J74" s="607">
        <v>42.309833292376041</v>
      </c>
    </row>
    <row r="75" spans="1:10" ht="15.75">
      <c r="A75" s="601">
        <v>33</v>
      </c>
      <c r="B75" s="638" t="s">
        <v>1054</v>
      </c>
      <c r="C75" s="603" t="s">
        <v>1021</v>
      </c>
      <c r="D75" s="604">
        <v>16.546486295519646</v>
      </c>
      <c r="E75" s="604">
        <v>19.209440822423819</v>
      </c>
      <c r="F75" s="604">
        <v>16.424767271928598</v>
      </c>
      <c r="G75" s="604">
        <v>16.400748340917211</v>
      </c>
      <c r="H75" s="604">
        <v>21.88809775570336</v>
      </c>
      <c r="I75" s="605">
        <v>90.469540486492619</v>
      </c>
      <c r="J75" s="606"/>
    </row>
    <row r="76" spans="1:10" ht="15.75">
      <c r="A76" s="601"/>
      <c r="B76" s="638"/>
      <c r="C76" s="603" t="s">
        <v>1022</v>
      </c>
      <c r="D76" s="604">
        <v>62.921632129783248</v>
      </c>
      <c r="E76" s="604">
        <v>86.544431787203649</v>
      </c>
      <c r="F76" s="604">
        <v>65.939663590838364</v>
      </c>
      <c r="G76" s="604">
        <v>53.897632186929073</v>
      </c>
      <c r="H76" s="604">
        <v>58.319779137165511</v>
      </c>
      <c r="I76" s="605">
        <v>86.544431787203649</v>
      </c>
      <c r="J76" s="607">
        <v>65.524627766383972</v>
      </c>
    </row>
    <row r="77" spans="1:10" ht="15.75">
      <c r="A77" s="601">
        <v>34</v>
      </c>
      <c r="B77" s="638" t="s">
        <v>1055</v>
      </c>
      <c r="C77" s="603" t="s">
        <v>1021</v>
      </c>
      <c r="D77" s="604">
        <v>2.233473770479657</v>
      </c>
      <c r="E77" s="604">
        <v>2.544096970081787</v>
      </c>
      <c r="F77" s="604">
        <v>2.5184444069506471</v>
      </c>
      <c r="G77" s="604">
        <v>2.1270383088649667</v>
      </c>
      <c r="H77" s="604">
        <v>2.1378817825994094</v>
      </c>
      <c r="I77" s="605">
        <v>11.560935238976468</v>
      </c>
      <c r="J77" s="606"/>
    </row>
    <row r="78" spans="1:10" ht="15.75">
      <c r="A78" s="601"/>
      <c r="B78" s="638"/>
      <c r="C78" s="603" t="s">
        <v>1022</v>
      </c>
      <c r="D78" s="604">
        <v>7.8720656471223247</v>
      </c>
      <c r="E78" s="604">
        <v>7.5472453110706557</v>
      </c>
      <c r="F78" s="604">
        <v>8.0467841527458699</v>
      </c>
      <c r="G78" s="604">
        <v>7.7966139238340793</v>
      </c>
      <c r="H78" s="604">
        <v>6.7461419806016014</v>
      </c>
      <c r="I78" s="605">
        <v>8.0467841527458699</v>
      </c>
      <c r="J78" s="607">
        <v>7.6017702030749064</v>
      </c>
    </row>
    <row r="79" spans="1:10" ht="15.75">
      <c r="A79" s="601">
        <v>35</v>
      </c>
      <c r="B79" s="638" t="s">
        <v>1056</v>
      </c>
      <c r="C79" s="603" t="s">
        <v>1021</v>
      </c>
      <c r="D79" s="604">
        <v>35.339736956016928</v>
      </c>
      <c r="E79" s="604">
        <v>31.092835830505994</v>
      </c>
      <c r="F79" s="604">
        <v>31.1321359746963</v>
      </c>
      <c r="G79" s="604">
        <v>34.028674815096394</v>
      </c>
      <c r="H79" s="604">
        <v>43.547746826510327</v>
      </c>
      <c r="I79" s="605">
        <v>175.14113040282592</v>
      </c>
      <c r="J79" s="606"/>
    </row>
    <row r="80" spans="1:10" ht="15.75">
      <c r="A80" s="601"/>
      <c r="B80" s="638"/>
      <c r="C80" s="603" t="s">
        <v>1022</v>
      </c>
      <c r="D80" s="604">
        <v>132.61827047459224</v>
      </c>
      <c r="E80" s="604">
        <v>131.70626383941214</v>
      </c>
      <c r="F80" s="604">
        <v>105.77754947496391</v>
      </c>
      <c r="G80" s="604">
        <v>128.37618753328394</v>
      </c>
      <c r="H80" s="604">
        <v>130</v>
      </c>
      <c r="I80" s="605">
        <v>132.61827047459224</v>
      </c>
      <c r="J80" s="607">
        <v>125.69565426445044</v>
      </c>
    </row>
    <row r="81" spans="1:10" ht="15.75">
      <c r="A81" s="601">
        <v>36</v>
      </c>
      <c r="B81" s="638" t="s">
        <v>1057</v>
      </c>
      <c r="C81" s="603" t="s">
        <v>1021</v>
      </c>
      <c r="D81" s="604">
        <v>7.303174991843485</v>
      </c>
      <c r="E81" s="604">
        <v>7.9547966424897378</v>
      </c>
      <c r="F81" s="604">
        <v>7.8438416114508591</v>
      </c>
      <c r="G81" s="604">
        <v>6.9081419680015816</v>
      </c>
      <c r="H81" s="604">
        <v>8.1512013568068262</v>
      </c>
      <c r="I81" s="605">
        <v>38.161156570592496</v>
      </c>
      <c r="J81" s="606"/>
    </row>
    <row r="82" spans="1:10" ht="15.75">
      <c r="A82" s="601"/>
      <c r="B82" s="638"/>
      <c r="C82" s="603" t="s">
        <v>1022</v>
      </c>
      <c r="D82" s="604">
        <v>27.011788536683479</v>
      </c>
      <c r="E82" s="604">
        <v>38.338568934148384</v>
      </c>
      <c r="F82" s="604">
        <v>43.024925625486041</v>
      </c>
      <c r="G82" s="604">
        <v>26.518343572282802</v>
      </c>
      <c r="H82" s="604">
        <v>29.799704785532491</v>
      </c>
      <c r="I82" s="605">
        <v>43.024925625486041</v>
      </c>
      <c r="J82" s="607">
        <v>32.938666290826639</v>
      </c>
    </row>
    <row r="83" spans="1:10" ht="15.75">
      <c r="A83" s="601">
        <v>37</v>
      </c>
      <c r="B83" s="642" t="s">
        <v>1058</v>
      </c>
      <c r="C83" s="603" t="s">
        <v>1021</v>
      </c>
      <c r="D83" s="604">
        <v>13.525884814185899</v>
      </c>
      <c r="E83" s="604">
        <v>13.239939061524696</v>
      </c>
      <c r="F83" s="604">
        <v>13.38517059777273</v>
      </c>
      <c r="G83" s="604">
        <v>12.466312178392474</v>
      </c>
      <c r="H83" s="604">
        <v>16.216736417412299</v>
      </c>
      <c r="I83" s="605">
        <v>68.8340430692881</v>
      </c>
      <c r="J83" s="606"/>
    </row>
    <row r="84" spans="1:10" ht="15.75">
      <c r="A84" s="601"/>
      <c r="B84" s="642"/>
      <c r="C84" s="603" t="s">
        <v>1022</v>
      </c>
      <c r="D84" s="604">
        <v>41.844861129236051</v>
      </c>
      <c r="E84" s="604">
        <v>49.278841223379544</v>
      </c>
      <c r="F84" s="604">
        <v>58.774158275918843</v>
      </c>
      <c r="G84" s="604">
        <v>47.519535063169982</v>
      </c>
      <c r="H84" s="604">
        <v>48</v>
      </c>
      <c r="I84" s="605">
        <v>58.774158275918843</v>
      </c>
      <c r="J84" s="607">
        <v>49.083479138340884</v>
      </c>
    </row>
    <row r="85" spans="1:10" ht="15.75">
      <c r="A85" s="601">
        <v>38</v>
      </c>
      <c r="B85" s="642" t="s">
        <v>1059</v>
      </c>
      <c r="C85" s="603" t="s">
        <v>1021</v>
      </c>
      <c r="D85" s="604">
        <v>5.5213395661375007</v>
      </c>
      <c r="E85" s="604">
        <v>1.9170562157440321</v>
      </c>
      <c r="F85" s="604">
        <v>3.8844091021329503</v>
      </c>
      <c r="G85" s="604">
        <v>4.8605469460370498</v>
      </c>
      <c r="H85" s="604">
        <v>7.8098122651624733</v>
      </c>
      <c r="I85" s="605">
        <v>23.993164095214006</v>
      </c>
      <c r="J85" s="606"/>
    </row>
    <row r="86" spans="1:10" ht="15.75">
      <c r="A86" s="601"/>
      <c r="B86" s="642"/>
      <c r="C86" s="603" t="s">
        <v>1022</v>
      </c>
      <c r="D86" s="604">
        <v>26.278908902204346</v>
      </c>
      <c r="E86" s="604">
        <v>26.5943283929468</v>
      </c>
      <c r="F86" s="604">
        <v>32.483700961333327</v>
      </c>
      <c r="G86" s="604">
        <v>14.305509842085216</v>
      </c>
      <c r="H86" s="604">
        <v>33.714546226266883</v>
      </c>
      <c r="I86" s="605">
        <v>33.714546226266883</v>
      </c>
      <c r="J86" s="607">
        <v>26.675398864967313</v>
      </c>
    </row>
    <row r="87" spans="1:10" ht="15.75">
      <c r="A87" s="601">
        <v>39</v>
      </c>
      <c r="B87" s="638" t="s">
        <v>1060</v>
      </c>
      <c r="C87" s="603" t="s">
        <v>1021</v>
      </c>
      <c r="D87" s="604">
        <v>10.346779471939811</v>
      </c>
      <c r="E87" s="604">
        <v>9.2225749213856023</v>
      </c>
      <c r="F87" s="604">
        <v>10.174635775871197</v>
      </c>
      <c r="G87" s="604">
        <v>9.3092960345268772</v>
      </c>
      <c r="H87" s="604">
        <v>10.892513872348131</v>
      </c>
      <c r="I87" s="605">
        <v>49.94580007607162</v>
      </c>
      <c r="J87" s="606"/>
    </row>
    <row r="88" spans="1:10" ht="15.75">
      <c r="A88" s="601"/>
      <c r="B88" s="638"/>
      <c r="C88" s="603" t="s">
        <v>1022</v>
      </c>
      <c r="D88" s="604">
        <v>32.195367354663937</v>
      </c>
      <c r="E88" s="604">
        <v>48.929940287523145</v>
      </c>
      <c r="F88" s="604">
        <v>42.899960310593663</v>
      </c>
      <c r="G88" s="604">
        <v>37.987918920187511</v>
      </c>
      <c r="H88" s="604">
        <v>39.615108509207097</v>
      </c>
      <c r="I88" s="605">
        <v>48.929940287523145</v>
      </c>
      <c r="J88" s="607">
        <v>40.325659076435073</v>
      </c>
    </row>
    <row r="89" spans="1:10" ht="15.75">
      <c r="A89" s="601">
        <v>40</v>
      </c>
      <c r="B89" s="638" t="s">
        <v>1691</v>
      </c>
      <c r="C89" s="603" t="s">
        <v>1021</v>
      </c>
      <c r="D89" s="604">
        <v>3.5</v>
      </c>
      <c r="E89" s="604">
        <v>3.5</v>
      </c>
      <c r="F89" s="604">
        <v>3.5</v>
      </c>
      <c r="G89" s="604">
        <v>3.5</v>
      </c>
      <c r="H89" s="604">
        <v>4</v>
      </c>
      <c r="I89" s="605">
        <v>18</v>
      </c>
      <c r="J89" s="606"/>
    </row>
    <row r="90" spans="1:10" ht="15.75">
      <c r="A90" s="601"/>
      <c r="B90" s="638"/>
      <c r="C90" s="603" t="s">
        <v>1022</v>
      </c>
      <c r="D90" s="604">
        <v>12</v>
      </c>
      <c r="E90" s="604">
        <v>12</v>
      </c>
      <c r="F90" s="604">
        <v>12</v>
      </c>
      <c r="G90" s="604">
        <v>12</v>
      </c>
      <c r="H90" s="604">
        <v>12</v>
      </c>
      <c r="I90" s="605">
        <v>12</v>
      </c>
      <c r="J90" s="607">
        <v>12</v>
      </c>
    </row>
    <row r="91" spans="1:10" ht="15.75">
      <c r="A91" s="601">
        <v>41</v>
      </c>
      <c r="B91" s="637" t="s">
        <v>1061</v>
      </c>
      <c r="C91" s="603" t="s">
        <v>1021</v>
      </c>
      <c r="D91" s="604">
        <v>13.205031599999998</v>
      </c>
      <c r="E91" s="604">
        <v>13.205031599999998</v>
      </c>
      <c r="F91" s="604">
        <v>13.205031599999998</v>
      </c>
      <c r="G91" s="604">
        <v>13.205031599999998</v>
      </c>
      <c r="H91" s="604">
        <v>13.205031599999998</v>
      </c>
      <c r="I91" s="605">
        <v>66.02515799999999</v>
      </c>
      <c r="J91" s="606"/>
    </row>
    <row r="92" spans="1:10" ht="15.75">
      <c r="A92" s="601"/>
      <c r="B92" s="637"/>
      <c r="C92" s="603" t="s">
        <v>1022</v>
      </c>
      <c r="D92" s="604">
        <v>31</v>
      </c>
      <c r="E92" s="604">
        <v>31</v>
      </c>
      <c r="F92" s="604">
        <v>31</v>
      </c>
      <c r="G92" s="604">
        <v>31</v>
      </c>
      <c r="H92" s="604">
        <v>31</v>
      </c>
      <c r="I92" s="605">
        <v>31</v>
      </c>
      <c r="J92" s="607">
        <v>31</v>
      </c>
    </row>
    <row r="93" spans="1:10" ht="15.75">
      <c r="A93" s="601">
        <v>42</v>
      </c>
      <c r="B93" s="639" t="s">
        <v>1062</v>
      </c>
      <c r="C93" s="603" t="s">
        <v>1021</v>
      </c>
      <c r="D93" s="604">
        <v>0.17</v>
      </c>
      <c r="E93" s="604">
        <v>0.17</v>
      </c>
      <c r="F93" s="604">
        <v>0.17</v>
      </c>
      <c r="G93" s="604">
        <v>0.17</v>
      </c>
      <c r="H93" s="604">
        <v>0.17</v>
      </c>
      <c r="I93" s="605">
        <v>0.85000000000000009</v>
      </c>
      <c r="J93" s="606"/>
    </row>
    <row r="94" spans="1:10" ht="15.75">
      <c r="A94" s="601"/>
      <c r="B94" s="639"/>
      <c r="C94" s="603" t="s">
        <v>1022</v>
      </c>
      <c r="D94" s="604">
        <v>11</v>
      </c>
      <c r="E94" s="604">
        <v>11</v>
      </c>
      <c r="F94" s="604">
        <v>11</v>
      </c>
      <c r="G94" s="604">
        <v>11</v>
      </c>
      <c r="H94" s="604">
        <v>11</v>
      </c>
      <c r="I94" s="605">
        <v>11</v>
      </c>
      <c r="J94" s="607">
        <v>11</v>
      </c>
    </row>
    <row r="95" spans="1:10" ht="15.75">
      <c r="A95" s="601">
        <v>43</v>
      </c>
      <c r="B95" s="639" t="s">
        <v>1063</v>
      </c>
      <c r="C95" s="603" t="s">
        <v>1021</v>
      </c>
      <c r="D95" s="604">
        <v>2.8000000000000004E-2</v>
      </c>
      <c r="E95" s="604">
        <v>2.8000000000000004E-2</v>
      </c>
      <c r="F95" s="604">
        <v>2.8000000000000004E-2</v>
      </c>
      <c r="G95" s="604">
        <v>2.8000000000000004E-2</v>
      </c>
      <c r="H95" s="604">
        <v>2.8000000000000004E-2</v>
      </c>
      <c r="I95" s="605">
        <v>0.14000000000000001</v>
      </c>
      <c r="J95" s="606"/>
    </row>
    <row r="96" spans="1:10" ht="15.75">
      <c r="A96" s="601"/>
      <c r="B96" s="639"/>
      <c r="C96" s="603" t="s">
        <v>1022</v>
      </c>
      <c r="D96" s="604">
        <v>5.5</v>
      </c>
      <c r="E96" s="604">
        <v>5.5</v>
      </c>
      <c r="F96" s="604">
        <v>5.5</v>
      </c>
      <c r="G96" s="604">
        <v>5.5</v>
      </c>
      <c r="H96" s="604">
        <v>5.5</v>
      </c>
      <c r="I96" s="605">
        <v>5.5</v>
      </c>
      <c r="J96" s="607">
        <v>5.5</v>
      </c>
    </row>
    <row r="97" spans="1:10" ht="15.75">
      <c r="A97" s="601">
        <v>44</v>
      </c>
      <c r="B97" s="637" t="s">
        <v>1064</v>
      </c>
      <c r="C97" s="603" t="s">
        <v>1021</v>
      </c>
      <c r="D97" s="604">
        <v>0.24133380000000004</v>
      </c>
      <c r="E97" s="604">
        <v>0.24133380000000004</v>
      </c>
      <c r="F97" s="604">
        <v>0.24133380000000004</v>
      </c>
      <c r="G97" s="604">
        <v>0.24133380000000004</v>
      </c>
      <c r="H97" s="604">
        <v>0.24133380000000004</v>
      </c>
      <c r="I97" s="605">
        <v>1.2066690000000002</v>
      </c>
      <c r="J97" s="606"/>
    </row>
    <row r="98" spans="1:10" ht="15.75">
      <c r="A98" s="601"/>
      <c r="B98" s="637"/>
      <c r="C98" s="603" t="s">
        <v>1022</v>
      </c>
      <c r="D98" s="604">
        <v>1</v>
      </c>
      <c r="E98" s="604">
        <v>1</v>
      </c>
      <c r="F98" s="604">
        <v>1</v>
      </c>
      <c r="G98" s="604">
        <v>1</v>
      </c>
      <c r="H98" s="604">
        <v>1</v>
      </c>
      <c r="I98" s="605">
        <v>1</v>
      </c>
      <c r="J98" s="607">
        <v>1</v>
      </c>
    </row>
    <row r="99" spans="1:10" ht="15.75">
      <c r="A99" s="601">
        <v>45</v>
      </c>
      <c r="B99" s="639" t="s">
        <v>1065</v>
      </c>
      <c r="C99" s="603" t="s">
        <v>1021</v>
      </c>
      <c r="D99" s="604">
        <v>0.61166666666666669</v>
      </c>
      <c r="E99" s="604">
        <v>0.61166666666666669</v>
      </c>
      <c r="F99" s="604">
        <v>0.61166666666666669</v>
      </c>
      <c r="G99" s="604">
        <v>0.61166666666666669</v>
      </c>
      <c r="H99" s="604">
        <v>0.61166666666666669</v>
      </c>
      <c r="I99" s="605">
        <v>3.0583333333333336</v>
      </c>
      <c r="J99" s="606"/>
    </row>
    <row r="100" spans="1:10" ht="15.75">
      <c r="A100" s="601"/>
      <c r="B100" s="639"/>
      <c r="C100" s="603" t="s">
        <v>1022</v>
      </c>
      <c r="D100" s="604">
        <v>15.5</v>
      </c>
      <c r="E100" s="604">
        <v>15.5</v>
      </c>
      <c r="F100" s="604">
        <v>15.5</v>
      </c>
      <c r="G100" s="604">
        <v>15.5</v>
      </c>
      <c r="H100" s="604">
        <v>15.5</v>
      </c>
      <c r="I100" s="605">
        <v>15.5</v>
      </c>
      <c r="J100" s="607">
        <v>15.5</v>
      </c>
    </row>
    <row r="101" spans="1:10" ht="15.75">
      <c r="A101" s="601">
        <v>46</v>
      </c>
      <c r="B101" s="639" t="s">
        <v>1066</v>
      </c>
      <c r="C101" s="603" t="s">
        <v>1021</v>
      </c>
      <c r="D101" s="604">
        <v>1.5730599999999999</v>
      </c>
      <c r="E101" s="604">
        <v>1.5730599999999999</v>
      </c>
      <c r="F101" s="604">
        <v>1.5730599999999999</v>
      </c>
      <c r="G101" s="604">
        <v>1.5730599999999999</v>
      </c>
      <c r="H101" s="604">
        <v>1.5730599999999999</v>
      </c>
      <c r="I101" s="605">
        <v>7.8652999999999995</v>
      </c>
      <c r="J101" s="606"/>
    </row>
    <row r="102" spans="1:10" ht="15.75">
      <c r="A102" s="601"/>
      <c r="B102" s="616"/>
      <c r="C102" s="603" t="s">
        <v>1022</v>
      </c>
      <c r="D102" s="604">
        <v>5</v>
      </c>
      <c r="E102" s="604">
        <v>5</v>
      </c>
      <c r="F102" s="604">
        <v>5</v>
      </c>
      <c r="G102" s="604">
        <v>5</v>
      </c>
      <c r="H102" s="604">
        <v>5</v>
      </c>
      <c r="I102" s="605">
        <v>5</v>
      </c>
      <c r="J102" s="607">
        <v>5</v>
      </c>
    </row>
    <row r="103" spans="1:10" ht="15.75">
      <c r="A103" s="601">
        <v>47</v>
      </c>
      <c r="B103" s="617" t="s">
        <v>1067</v>
      </c>
      <c r="C103" s="603" t="s">
        <v>1021</v>
      </c>
      <c r="D103" s="604">
        <v>0.10977760000000003</v>
      </c>
      <c r="E103" s="604">
        <v>0.10977760000000003</v>
      </c>
      <c r="F103" s="604">
        <v>0.10977760000000003</v>
      </c>
      <c r="G103" s="604">
        <v>0.10977760000000003</v>
      </c>
      <c r="H103" s="604">
        <v>0.10977760000000003</v>
      </c>
      <c r="I103" s="605">
        <v>0.54888800000000015</v>
      </c>
      <c r="J103" s="606"/>
    </row>
    <row r="104" spans="1:10" ht="15.75">
      <c r="A104" s="601"/>
      <c r="B104" s="617"/>
      <c r="C104" s="603" t="s">
        <v>1022</v>
      </c>
      <c r="D104" s="604">
        <v>2.5</v>
      </c>
      <c r="E104" s="604">
        <v>2.5</v>
      </c>
      <c r="F104" s="604">
        <v>2.5</v>
      </c>
      <c r="G104" s="604">
        <v>2.5</v>
      </c>
      <c r="H104" s="604">
        <v>2.5</v>
      </c>
      <c r="I104" s="605">
        <v>2.5</v>
      </c>
      <c r="J104" s="607">
        <v>2.5</v>
      </c>
    </row>
    <row r="105" spans="1:10" ht="15.75">
      <c r="A105" s="601">
        <v>48</v>
      </c>
      <c r="B105" s="638" t="s">
        <v>1068</v>
      </c>
      <c r="C105" s="603" t="s">
        <v>1021</v>
      </c>
      <c r="D105" s="618">
        <v>4.467999999999998E-3</v>
      </c>
      <c r="E105" s="618">
        <v>4.467999999999998E-3</v>
      </c>
      <c r="F105" s="618">
        <v>4.467999999999998E-3</v>
      </c>
      <c r="G105" s="618">
        <v>4.467999999999998E-3</v>
      </c>
      <c r="H105" s="618">
        <v>4.467999999999998E-3</v>
      </c>
      <c r="I105" s="605">
        <v>2.2339999999999992E-2</v>
      </c>
      <c r="J105" s="606"/>
    </row>
    <row r="106" spans="1:10" ht="15.75">
      <c r="A106" s="601"/>
      <c r="B106" s="638"/>
      <c r="C106" s="603" t="s">
        <v>1022</v>
      </c>
      <c r="D106" s="604">
        <v>5</v>
      </c>
      <c r="E106" s="604">
        <v>5</v>
      </c>
      <c r="F106" s="604">
        <v>5</v>
      </c>
      <c r="G106" s="604">
        <v>5</v>
      </c>
      <c r="H106" s="604">
        <v>5</v>
      </c>
      <c r="I106" s="605">
        <v>5</v>
      </c>
      <c r="J106" s="607">
        <v>5</v>
      </c>
    </row>
    <row r="107" spans="1:10" ht="15.75">
      <c r="A107" s="601">
        <v>49</v>
      </c>
      <c r="B107" s="639" t="s">
        <v>1069</v>
      </c>
      <c r="C107" s="603" t="s">
        <v>1021</v>
      </c>
      <c r="D107" s="618">
        <v>2.4269799999999987E-2</v>
      </c>
      <c r="E107" s="618">
        <v>2.4269799999999987E-2</v>
      </c>
      <c r="F107" s="618">
        <v>2.4269799999999987E-2</v>
      </c>
      <c r="G107" s="618">
        <v>2.4269799999999987E-2</v>
      </c>
      <c r="H107" s="618">
        <v>2.4269799999999987E-2</v>
      </c>
      <c r="I107" s="605">
        <v>0.12134899999999993</v>
      </c>
      <c r="J107" s="606"/>
    </row>
    <row r="108" spans="1:10" ht="15.75">
      <c r="A108" s="601"/>
      <c r="B108" s="609"/>
      <c r="C108" s="603" t="s">
        <v>1022</v>
      </c>
      <c r="D108" s="604">
        <v>2</v>
      </c>
      <c r="E108" s="604">
        <v>2</v>
      </c>
      <c r="F108" s="604">
        <v>2</v>
      </c>
      <c r="G108" s="604">
        <v>2</v>
      </c>
      <c r="H108" s="604">
        <v>2</v>
      </c>
      <c r="I108" s="605">
        <v>2</v>
      </c>
      <c r="J108" s="607">
        <v>2</v>
      </c>
    </row>
    <row r="109" spans="1:10" ht="15.75">
      <c r="A109" s="601">
        <v>50</v>
      </c>
      <c r="B109" s="619" t="s">
        <v>1692</v>
      </c>
      <c r="C109" s="603" t="s">
        <v>1021</v>
      </c>
      <c r="D109" s="618">
        <v>5.35</v>
      </c>
      <c r="E109" s="604">
        <v>5.3511100000000003</v>
      </c>
      <c r="F109" s="604">
        <v>5.3511100000000003</v>
      </c>
      <c r="G109" s="604">
        <v>5.3511100000000003</v>
      </c>
      <c r="H109" s="604">
        <v>5.3511100000000003</v>
      </c>
      <c r="I109" s="605">
        <v>26.754439999999995</v>
      </c>
      <c r="J109" s="606"/>
    </row>
    <row r="110" spans="1:10" ht="15.75">
      <c r="A110" s="601"/>
      <c r="B110" s="87"/>
      <c r="C110" s="603" t="s">
        <v>1022</v>
      </c>
      <c r="D110" s="604">
        <v>17</v>
      </c>
      <c r="E110" s="604">
        <v>17</v>
      </c>
      <c r="F110" s="604">
        <v>17</v>
      </c>
      <c r="G110" s="604">
        <v>17</v>
      </c>
      <c r="H110" s="604">
        <v>17</v>
      </c>
      <c r="I110" s="605">
        <v>17</v>
      </c>
      <c r="J110" s="607">
        <v>17</v>
      </c>
    </row>
    <row r="111" spans="1:10" ht="15.75">
      <c r="A111" s="601">
        <v>51</v>
      </c>
      <c r="B111" s="608" t="s">
        <v>1070</v>
      </c>
      <c r="C111" s="603" t="s">
        <v>1021</v>
      </c>
      <c r="D111" s="618">
        <v>19.466237400000001</v>
      </c>
      <c r="E111" s="618">
        <v>19.466237400000001</v>
      </c>
      <c r="F111" s="618">
        <v>19.466237400000001</v>
      </c>
      <c r="G111" s="618">
        <v>19.466237400000001</v>
      </c>
      <c r="H111" s="618">
        <v>19.466237400000001</v>
      </c>
      <c r="I111" s="605">
        <v>97.331187</v>
      </c>
      <c r="J111" s="606"/>
    </row>
    <row r="112" spans="1:10" ht="15.75">
      <c r="A112" s="601"/>
      <c r="B112" s="608"/>
      <c r="C112" s="603" t="s">
        <v>1022</v>
      </c>
      <c r="D112" s="604">
        <v>112</v>
      </c>
      <c r="E112" s="604">
        <v>112</v>
      </c>
      <c r="F112" s="604">
        <v>112</v>
      </c>
      <c r="G112" s="604">
        <v>112</v>
      </c>
      <c r="H112" s="604">
        <v>112</v>
      </c>
      <c r="I112" s="605">
        <v>112</v>
      </c>
      <c r="J112" s="607">
        <v>112</v>
      </c>
    </row>
    <row r="113" spans="1:10" ht="15.75">
      <c r="A113" s="601">
        <v>52</v>
      </c>
      <c r="B113" s="620" t="s">
        <v>1071</v>
      </c>
      <c r="C113" s="603" t="s">
        <v>1021</v>
      </c>
      <c r="D113" s="604">
        <v>7.4807380000000006</v>
      </c>
      <c r="E113" s="604">
        <v>7.4807380000000006</v>
      </c>
      <c r="F113" s="604">
        <v>7.4807380000000006</v>
      </c>
      <c r="G113" s="604">
        <v>7.4807380000000006</v>
      </c>
      <c r="H113" s="604">
        <v>7.4807380000000006</v>
      </c>
      <c r="I113" s="605">
        <v>37.403690000000005</v>
      </c>
      <c r="J113" s="606"/>
    </row>
    <row r="114" spans="1:10" ht="15.75">
      <c r="A114" s="601"/>
      <c r="B114" s="620"/>
      <c r="C114" s="603" t="s">
        <v>1022</v>
      </c>
      <c r="D114" s="604">
        <v>31</v>
      </c>
      <c r="E114" s="604">
        <v>31</v>
      </c>
      <c r="F114" s="604">
        <v>31</v>
      </c>
      <c r="G114" s="604">
        <v>31</v>
      </c>
      <c r="H114" s="604">
        <v>31</v>
      </c>
      <c r="I114" s="605">
        <v>31</v>
      </c>
      <c r="J114" s="607">
        <v>31</v>
      </c>
    </row>
    <row r="115" spans="1:10" ht="15.75">
      <c r="A115" s="601">
        <v>53</v>
      </c>
      <c r="B115" s="608" t="s">
        <v>1072</v>
      </c>
      <c r="C115" s="603" t="s">
        <v>1021</v>
      </c>
      <c r="D115" s="604">
        <v>7.6380000000000003E-2</v>
      </c>
      <c r="E115" s="604">
        <v>7.6380000000000003E-2</v>
      </c>
      <c r="F115" s="604">
        <v>7.6380000000000003E-2</v>
      </c>
      <c r="G115" s="604">
        <v>7.6380000000000003E-2</v>
      </c>
      <c r="H115" s="604">
        <v>7.6380000000000003E-2</v>
      </c>
      <c r="I115" s="605">
        <v>0.38190000000000002</v>
      </c>
      <c r="J115" s="606"/>
    </row>
    <row r="116" spans="1:10" ht="15.75">
      <c r="A116" s="601"/>
      <c r="B116" s="608"/>
      <c r="C116" s="603" t="s">
        <v>1022</v>
      </c>
      <c r="D116" s="604">
        <v>30</v>
      </c>
      <c r="E116" s="604">
        <v>30</v>
      </c>
      <c r="F116" s="604">
        <v>30</v>
      </c>
      <c r="G116" s="604">
        <v>30</v>
      </c>
      <c r="H116" s="604">
        <v>30</v>
      </c>
      <c r="I116" s="605">
        <v>30</v>
      </c>
      <c r="J116" s="607">
        <v>30</v>
      </c>
    </row>
    <row r="117" spans="1:10" ht="15.75">
      <c r="A117" s="601">
        <v>54</v>
      </c>
      <c r="B117" s="621" t="s">
        <v>1073</v>
      </c>
      <c r="C117" s="603" t="s">
        <v>1021</v>
      </c>
      <c r="D117" s="604">
        <v>7.7177999999999997E-2</v>
      </c>
      <c r="E117" s="604">
        <v>7.7177999999999997E-2</v>
      </c>
      <c r="F117" s="604">
        <v>7.7177999999999997E-2</v>
      </c>
      <c r="G117" s="604">
        <v>7.7177999999999997E-2</v>
      </c>
      <c r="H117" s="604">
        <v>7.7177999999999997E-2</v>
      </c>
      <c r="I117" s="605">
        <v>0.38588999999999996</v>
      </c>
      <c r="J117" s="606"/>
    </row>
    <row r="118" spans="1:10" ht="15.75">
      <c r="A118" s="601"/>
      <c r="B118" s="622"/>
      <c r="C118" s="603" t="s">
        <v>1022</v>
      </c>
      <c r="D118" s="604">
        <v>20</v>
      </c>
      <c r="E118" s="604">
        <v>20</v>
      </c>
      <c r="F118" s="604">
        <v>20</v>
      </c>
      <c r="G118" s="604">
        <v>20</v>
      </c>
      <c r="H118" s="604">
        <v>20</v>
      </c>
      <c r="I118" s="605">
        <v>20</v>
      </c>
      <c r="J118" s="607">
        <v>20</v>
      </c>
    </row>
    <row r="119" spans="1:10" ht="15.75">
      <c r="A119" s="601">
        <v>55</v>
      </c>
      <c r="B119" s="617" t="s">
        <v>1074</v>
      </c>
      <c r="C119" s="603" t="s">
        <v>1021</v>
      </c>
      <c r="D119" s="604">
        <v>1.2950000000000007E-2</v>
      </c>
      <c r="E119" s="604">
        <v>1.2950000000000007E-2</v>
      </c>
      <c r="F119" s="604">
        <v>1.2950000000000007E-2</v>
      </c>
      <c r="G119" s="604">
        <v>1.2950000000000007E-2</v>
      </c>
      <c r="H119" s="604">
        <v>1.2950000000000007E-2</v>
      </c>
      <c r="I119" s="605">
        <v>6.475000000000003E-2</v>
      </c>
      <c r="J119" s="606"/>
    </row>
    <row r="120" spans="1:10" ht="15.75">
      <c r="A120" s="601"/>
      <c r="B120" s="617"/>
      <c r="C120" s="603" t="s">
        <v>1022</v>
      </c>
      <c r="D120" s="604">
        <v>0.5</v>
      </c>
      <c r="E120" s="604">
        <v>0.5</v>
      </c>
      <c r="F120" s="604">
        <v>0.5</v>
      </c>
      <c r="G120" s="604">
        <v>0.5</v>
      </c>
      <c r="H120" s="604">
        <v>0.5</v>
      </c>
      <c r="I120" s="605">
        <v>0.5</v>
      </c>
      <c r="J120" s="607">
        <v>0.5</v>
      </c>
    </row>
    <row r="121" spans="1:10" ht="15.75">
      <c r="A121" s="601">
        <v>56</v>
      </c>
      <c r="B121" s="621" t="s">
        <v>1075</v>
      </c>
      <c r="C121" s="603" t="s">
        <v>1021</v>
      </c>
      <c r="D121" s="618">
        <v>1.8399999999999749E-3</v>
      </c>
      <c r="E121" s="618">
        <v>1.8399999999999749E-3</v>
      </c>
      <c r="F121" s="618">
        <v>1.8399999999999749E-3</v>
      </c>
      <c r="G121" s="618">
        <v>1.8399999999999749E-3</v>
      </c>
      <c r="H121" s="618">
        <v>1.8399999999999749E-3</v>
      </c>
      <c r="I121" s="605">
        <v>9.1999999999998749E-3</v>
      </c>
      <c r="J121" s="606"/>
    </row>
    <row r="122" spans="1:10" ht="15.75">
      <c r="A122" s="601"/>
      <c r="B122" s="608"/>
      <c r="C122" s="603" t="s">
        <v>1022</v>
      </c>
      <c r="D122" s="604">
        <v>27</v>
      </c>
      <c r="E122" s="604">
        <v>27</v>
      </c>
      <c r="F122" s="604">
        <v>27</v>
      </c>
      <c r="G122" s="604">
        <v>27</v>
      </c>
      <c r="H122" s="604">
        <v>27</v>
      </c>
      <c r="I122" s="605">
        <v>27</v>
      </c>
      <c r="J122" s="607">
        <v>27</v>
      </c>
    </row>
    <row r="123" spans="1:10" ht="15.75">
      <c r="A123" s="601">
        <v>57</v>
      </c>
      <c r="B123" s="608" t="s">
        <v>1076</v>
      </c>
      <c r="C123" s="603" t="s">
        <v>1021</v>
      </c>
      <c r="D123" s="604">
        <v>1.9649080000000005</v>
      </c>
      <c r="E123" s="604">
        <v>1.9649080000000005</v>
      </c>
      <c r="F123" s="604">
        <v>1.9649080000000005</v>
      </c>
      <c r="G123" s="604">
        <v>1.9649080000000005</v>
      </c>
      <c r="H123" s="604">
        <v>1.9649080000000005</v>
      </c>
      <c r="I123" s="605">
        <v>9.8245400000000025</v>
      </c>
      <c r="J123" s="606"/>
    </row>
    <row r="124" spans="1:10" ht="15.75">
      <c r="A124" s="601"/>
      <c r="B124" s="608"/>
      <c r="C124" s="603" t="s">
        <v>1022</v>
      </c>
      <c r="D124" s="604">
        <v>11</v>
      </c>
      <c r="E124" s="604">
        <v>11</v>
      </c>
      <c r="F124" s="604">
        <v>11</v>
      </c>
      <c r="G124" s="604">
        <v>11</v>
      </c>
      <c r="H124" s="604">
        <v>11</v>
      </c>
      <c r="I124" s="605">
        <v>11</v>
      </c>
      <c r="J124" s="607">
        <v>11</v>
      </c>
    </row>
    <row r="125" spans="1:10" ht="15.75">
      <c r="A125" s="601">
        <v>58</v>
      </c>
      <c r="B125" s="608" t="s">
        <v>1077</v>
      </c>
      <c r="C125" s="603" t="s">
        <v>1021</v>
      </c>
      <c r="D125" s="604">
        <v>0.131747</v>
      </c>
      <c r="E125" s="604">
        <v>0.131747</v>
      </c>
      <c r="F125" s="604">
        <v>0.131747</v>
      </c>
      <c r="G125" s="604">
        <v>0.131747</v>
      </c>
      <c r="H125" s="604">
        <v>0.131747</v>
      </c>
      <c r="I125" s="605">
        <v>0.65873500000000007</v>
      </c>
      <c r="J125" s="606"/>
    </row>
    <row r="126" spans="1:10" ht="15.75">
      <c r="A126" s="601"/>
      <c r="B126" s="608"/>
      <c r="C126" s="603" t="s">
        <v>1022</v>
      </c>
      <c r="D126" s="604">
        <v>17</v>
      </c>
      <c r="E126" s="604">
        <v>17</v>
      </c>
      <c r="F126" s="604">
        <v>17</v>
      </c>
      <c r="G126" s="604">
        <v>17</v>
      </c>
      <c r="H126" s="604">
        <v>17</v>
      </c>
      <c r="I126" s="605">
        <v>17</v>
      </c>
      <c r="J126" s="607">
        <v>17</v>
      </c>
    </row>
    <row r="127" spans="1:10" ht="15.75">
      <c r="A127" s="601">
        <v>59</v>
      </c>
      <c r="B127" s="609" t="s">
        <v>1078</v>
      </c>
      <c r="C127" s="603" t="s">
        <v>1021</v>
      </c>
      <c r="D127" s="604">
        <v>1.7395380000000018</v>
      </c>
      <c r="E127" s="604">
        <v>1.7395380000000018</v>
      </c>
      <c r="F127" s="604">
        <v>1.7395380000000018</v>
      </c>
      <c r="G127" s="604">
        <v>1.7395380000000018</v>
      </c>
      <c r="H127" s="604">
        <v>1.7395380000000018</v>
      </c>
      <c r="I127" s="605">
        <v>8.6976900000000086</v>
      </c>
      <c r="J127" s="606"/>
    </row>
    <row r="128" spans="1:10" ht="15.75">
      <c r="A128" s="601"/>
      <c r="B128" s="609"/>
      <c r="C128" s="603" t="s">
        <v>1022</v>
      </c>
      <c r="D128" s="604">
        <v>14</v>
      </c>
      <c r="E128" s="604">
        <v>14</v>
      </c>
      <c r="F128" s="604">
        <v>14</v>
      </c>
      <c r="G128" s="604">
        <v>14</v>
      </c>
      <c r="H128" s="604">
        <v>14</v>
      </c>
      <c r="I128" s="605">
        <v>14</v>
      </c>
      <c r="J128" s="607">
        <v>14</v>
      </c>
    </row>
    <row r="129" spans="1:10" ht="15.75">
      <c r="A129" s="601">
        <v>60</v>
      </c>
      <c r="B129" s="609" t="s">
        <v>1079</v>
      </c>
      <c r="C129" s="603" t="s">
        <v>1021</v>
      </c>
      <c r="D129" s="604">
        <v>6.5250659999999998</v>
      </c>
      <c r="E129" s="604">
        <v>6.5250659999999998</v>
      </c>
      <c r="F129" s="604">
        <v>6.5250659999999998</v>
      </c>
      <c r="G129" s="604">
        <v>6.5250659999999998</v>
      </c>
      <c r="H129" s="604">
        <v>6.5250659999999998</v>
      </c>
      <c r="I129" s="605">
        <v>32.625329999999998</v>
      </c>
      <c r="J129" s="606"/>
    </row>
    <row r="130" spans="1:10" ht="15.75">
      <c r="A130" s="601"/>
      <c r="B130" s="616"/>
      <c r="C130" s="603" t="s">
        <v>1022</v>
      </c>
      <c r="D130" s="604">
        <v>18</v>
      </c>
      <c r="E130" s="604">
        <v>18</v>
      </c>
      <c r="F130" s="604">
        <v>18</v>
      </c>
      <c r="G130" s="604">
        <v>18</v>
      </c>
      <c r="H130" s="604">
        <v>18</v>
      </c>
      <c r="I130" s="605">
        <v>18</v>
      </c>
      <c r="J130" s="607">
        <v>18</v>
      </c>
    </row>
    <row r="131" spans="1:10" ht="15.75">
      <c r="A131" s="601">
        <v>61</v>
      </c>
      <c r="B131" s="617" t="s">
        <v>1080</v>
      </c>
      <c r="C131" s="603" t="s">
        <v>1021</v>
      </c>
      <c r="D131" s="604">
        <v>0.13166666666666668</v>
      </c>
      <c r="E131" s="604">
        <v>0.13166666666666668</v>
      </c>
      <c r="F131" s="604">
        <v>0.13166666666666668</v>
      </c>
      <c r="G131" s="604">
        <v>0.13166666666666668</v>
      </c>
      <c r="H131" s="604">
        <v>0.13166666666666668</v>
      </c>
      <c r="I131" s="605">
        <v>0.65833333333333344</v>
      </c>
      <c r="J131" s="606"/>
    </row>
    <row r="132" spans="1:10" ht="15.75">
      <c r="A132" s="601"/>
      <c r="B132" s="617"/>
      <c r="C132" s="603" t="s">
        <v>1022</v>
      </c>
      <c r="D132" s="604">
        <v>10</v>
      </c>
      <c r="E132" s="604">
        <v>10</v>
      </c>
      <c r="F132" s="604">
        <v>10</v>
      </c>
      <c r="G132" s="604">
        <v>10</v>
      </c>
      <c r="H132" s="604">
        <v>10</v>
      </c>
      <c r="I132" s="605">
        <v>10</v>
      </c>
      <c r="J132" s="607">
        <v>10</v>
      </c>
    </row>
    <row r="133" spans="1:10" ht="15.75">
      <c r="A133" s="601">
        <v>62</v>
      </c>
      <c r="B133" s="602" t="s">
        <v>1081</v>
      </c>
      <c r="C133" s="603" t="s">
        <v>1021</v>
      </c>
      <c r="D133" s="604">
        <v>4.1970620000000007</v>
      </c>
      <c r="E133" s="604">
        <v>4.1970620000000007</v>
      </c>
      <c r="F133" s="604">
        <v>4.1970620000000007</v>
      </c>
      <c r="G133" s="604">
        <v>4.1970620000000007</v>
      </c>
      <c r="H133" s="604">
        <v>4.1970620000000007</v>
      </c>
      <c r="I133" s="605">
        <v>20.985310000000005</v>
      </c>
      <c r="J133" s="606"/>
    </row>
    <row r="134" spans="1:10" ht="15.75">
      <c r="A134" s="601"/>
      <c r="B134" s="602"/>
      <c r="C134" s="603" t="s">
        <v>1022</v>
      </c>
      <c r="D134" s="604">
        <v>15</v>
      </c>
      <c r="E134" s="604">
        <v>15</v>
      </c>
      <c r="F134" s="604">
        <v>15</v>
      </c>
      <c r="G134" s="604">
        <v>15</v>
      </c>
      <c r="H134" s="604">
        <v>15</v>
      </c>
      <c r="I134" s="605">
        <v>15</v>
      </c>
      <c r="J134" s="607">
        <v>15</v>
      </c>
    </row>
    <row r="135" spans="1:10" ht="15.75">
      <c r="A135" s="601">
        <v>63</v>
      </c>
      <c r="B135" s="602" t="s">
        <v>1082</v>
      </c>
      <c r="C135" s="603" t="s">
        <v>1021</v>
      </c>
      <c r="D135" s="604">
        <v>2.2232340000000002</v>
      </c>
      <c r="E135" s="604">
        <v>2.2232340000000002</v>
      </c>
      <c r="F135" s="604">
        <v>2.2232340000000002</v>
      </c>
      <c r="G135" s="604">
        <v>2.2232340000000002</v>
      </c>
      <c r="H135" s="604">
        <v>2.2232340000000002</v>
      </c>
      <c r="I135" s="605">
        <v>11.11617</v>
      </c>
      <c r="J135" s="606"/>
    </row>
    <row r="136" spans="1:10" ht="15.75">
      <c r="A136" s="601"/>
      <c r="B136" s="602"/>
      <c r="C136" s="603" t="s">
        <v>1022</v>
      </c>
      <c r="D136" s="604">
        <v>10</v>
      </c>
      <c r="E136" s="604">
        <v>10</v>
      </c>
      <c r="F136" s="604">
        <v>10</v>
      </c>
      <c r="G136" s="604">
        <v>10</v>
      </c>
      <c r="H136" s="604">
        <v>10</v>
      </c>
      <c r="I136" s="605">
        <v>10</v>
      </c>
      <c r="J136" s="607">
        <v>10</v>
      </c>
    </row>
    <row r="137" spans="1:10" ht="15.75">
      <c r="A137" s="601">
        <v>64</v>
      </c>
      <c r="B137" s="602" t="s">
        <v>1083</v>
      </c>
      <c r="C137" s="603" t="s">
        <v>1021</v>
      </c>
      <c r="D137" s="604">
        <v>4.8742999999999999</v>
      </c>
      <c r="E137" s="604">
        <v>4.8742999999999999</v>
      </c>
      <c r="F137" s="604">
        <v>4.8742999999999999</v>
      </c>
      <c r="G137" s="604">
        <v>4.8742999999999999</v>
      </c>
      <c r="H137" s="604">
        <v>4.8742999999999999</v>
      </c>
      <c r="I137" s="605">
        <v>24.371499999999997</v>
      </c>
      <c r="J137" s="606"/>
    </row>
    <row r="138" spans="1:10" ht="15.75">
      <c r="A138" s="601"/>
      <c r="B138" s="602"/>
      <c r="C138" s="603" t="s">
        <v>1022</v>
      </c>
      <c r="D138" s="604">
        <v>20</v>
      </c>
      <c r="E138" s="604">
        <v>20</v>
      </c>
      <c r="F138" s="604">
        <v>20</v>
      </c>
      <c r="G138" s="604">
        <v>20</v>
      </c>
      <c r="H138" s="604">
        <v>20</v>
      </c>
      <c r="I138" s="605">
        <v>20</v>
      </c>
      <c r="J138" s="607">
        <v>20</v>
      </c>
    </row>
    <row r="139" spans="1:10" ht="15.75">
      <c r="A139" s="601">
        <v>65</v>
      </c>
      <c r="B139" s="609" t="s">
        <v>1084</v>
      </c>
      <c r="C139" s="603" t="s">
        <v>1021</v>
      </c>
      <c r="D139" s="604">
        <v>4.1251394000000001</v>
      </c>
      <c r="E139" s="604">
        <v>4.1251394000000001</v>
      </c>
      <c r="F139" s="604">
        <v>4.1251394000000001</v>
      </c>
      <c r="G139" s="604">
        <v>4.1251394000000001</v>
      </c>
      <c r="H139" s="604">
        <v>4.1251394000000001</v>
      </c>
      <c r="I139" s="605">
        <v>20.625697000000002</v>
      </c>
      <c r="J139" s="606"/>
    </row>
    <row r="140" spans="1:10" ht="15.75">
      <c r="A140" s="601"/>
      <c r="B140" s="609"/>
      <c r="C140" s="603" t="s">
        <v>1022</v>
      </c>
      <c r="D140" s="604">
        <v>18</v>
      </c>
      <c r="E140" s="604">
        <v>18</v>
      </c>
      <c r="F140" s="604">
        <v>18</v>
      </c>
      <c r="G140" s="604">
        <v>18</v>
      </c>
      <c r="H140" s="604">
        <v>18</v>
      </c>
      <c r="I140" s="605">
        <v>18</v>
      </c>
      <c r="J140" s="607">
        <v>18</v>
      </c>
    </row>
    <row r="141" spans="1:10" ht="15.75">
      <c r="A141" s="601">
        <v>66</v>
      </c>
      <c r="B141" s="602" t="s">
        <v>1085</v>
      </c>
      <c r="C141" s="603" t="s">
        <v>1021</v>
      </c>
      <c r="D141" s="604">
        <v>2.9330585999999998</v>
      </c>
      <c r="E141" s="604">
        <v>2.9330585999999998</v>
      </c>
      <c r="F141" s="604">
        <v>2.9330585999999998</v>
      </c>
      <c r="G141" s="604">
        <v>2.9330585999999998</v>
      </c>
      <c r="H141" s="604">
        <v>2.9330585999999998</v>
      </c>
      <c r="I141" s="605">
        <v>14.665292999999998</v>
      </c>
      <c r="J141" s="606"/>
    </row>
    <row r="142" spans="1:10" ht="15.75">
      <c r="A142" s="601"/>
      <c r="B142" s="602"/>
      <c r="C142" s="603" t="s">
        <v>1022</v>
      </c>
      <c r="D142" s="604">
        <v>12</v>
      </c>
      <c r="E142" s="604">
        <v>12</v>
      </c>
      <c r="F142" s="604">
        <v>12</v>
      </c>
      <c r="G142" s="604">
        <v>12</v>
      </c>
      <c r="H142" s="604">
        <v>12</v>
      </c>
      <c r="I142" s="605">
        <v>12</v>
      </c>
      <c r="J142" s="607">
        <v>12</v>
      </c>
    </row>
    <row r="143" spans="1:10" ht="15.75">
      <c r="A143" s="601">
        <v>67</v>
      </c>
      <c r="B143" s="608" t="s">
        <v>1086</v>
      </c>
      <c r="C143" s="603" t="s">
        <v>1021</v>
      </c>
      <c r="D143" s="604">
        <v>4.1855090000000015</v>
      </c>
      <c r="E143" s="604">
        <v>4.1855090000000015</v>
      </c>
      <c r="F143" s="604">
        <v>4.1855090000000015</v>
      </c>
      <c r="G143" s="604">
        <v>4.1855090000000015</v>
      </c>
      <c r="H143" s="604">
        <v>4.1855090000000015</v>
      </c>
      <c r="I143" s="605">
        <v>20.927545000000009</v>
      </c>
      <c r="J143" s="606"/>
    </row>
    <row r="144" spans="1:10" ht="15.75">
      <c r="A144" s="601"/>
      <c r="B144" s="608"/>
      <c r="C144" s="603" t="s">
        <v>1022</v>
      </c>
      <c r="D144" s="604">
        <v>16</v>
      </c>
      <c r="E144" s="604">
        <v>16</v>
      </c>
      <c r="F144" s="604">
        <v>16</v>
      </c>
      <c r="G144" s="604">
        <v>16</v>
      </c>
      <c r="H144" s="604">
        <v>16</v>
      </c>
      <c r="I144" s="605">
        <v>16</v>
      </c>
      <c r="J144" s="607">
        <v>16</v>
      </c>
    </row>
    <row r="145" spans="1:10" ht="15.75">
      <c r="A145" s="601">
        <v>68</v>
      </c>
      <c r="B145" s="609" t="s">
        <v>1087</v>
      </c>
      <c r="C145" s="603" t="s">
        <v>1021</v>
      </c>
      <c r="D145" s="604">
        <v>5.5257339999999999</v>
      </c>
      <c r="E145" s="604">
        <v>4.1855090000000015</v>
      </c>
      <c r="F145" s="604">
        <v>4.1855090000000015</v>
      </c>
      <c r="G145" s="604">
        <v>4.1855090000000015</v>
      </c>
      <c r="H145" s="604">
        <v>4.1855090000000015</v>
      </c>
      <c r="I145" s="605">
        <v>22.267770000000006</v>
      </c>
      <c r="J145" s="606"/>
    </row>
    <row r="146" spans="1:10" ht="15.75">
      <c r="A146" s="601"/>
      <c r="B146" s="609"/>
      <c r="C146" s="603" t="s">
        <v>1022</v>
      </c>
      <c r="D146" s="604">
        <v>19</v>
      </c>
      <c r="E146" s="604">
        <v>19</v>
      </c>
      <c r="F146" s="604">
        <v>19</v>
      </c>
      <c r="G146" s="604">
        <v>19</v>
      </c>
      <c r="H146" s="604">
        <v>19</v>
      </c>
      <c r="I146" s="605">
        <v>19</v>
      </c>
      <c r="J146" s="607">
        <v>19</v>
      </c>
    </row>
    <row r="147" spans="1:10" ht="15.75">
      <c r="A147" s="601">
        <v>69</v>
      </c>
      <c r="B147" s="608" t="s">
        <v>1088</v>
      </c>
      <c r="C147" s="603" t="s">
        <v>1021</v>
      </c>
      <c r="D147" s="604">
        <v>7.0922714285714297E-2</v>
      </c>
      <c r="E147" s="604">
        <v>6.6441464285714305E-2</v>
      </c>
      <c r="F147" s="604">
        <v>6.1960214285714299E-2</v>
      </c>
      <c r="G147" s="604">
        <v>5.74789642857143E-2</v>
      </c>
      <c r="H147" s="604">
        <v>5.2997714285714301E-2</v>
      </c>
      <c r="I147" s="605">
        <v>0.3098010714285715</v>
      </c>
      <c r="J147" s="606"/>
    </row>
    <row r="148" spans="1:10" ht="15.75">
      <c r="A148" s="601"/>
      <c r="B148" s="608"/>
      <c r="C148" s="603" t="s">
        <v>1022</v>
      </c>
      <c r="D148" s="604">
        <v>0.8</v>
      </c>
      <c r="E148" s="604">
        <v>0.8</v>
      </c>
      <c r="F148" s="604">
        <v>0.8</v>
      </c>
      <c r="G148" s="604">
        <v>0.8</v>
      </c>
      <c r="H148" s="604">
        <v>0.8</v>
      </c>
      <c r="I148" s="605">
        <v>0.8</v>
      </c>
      <c r="J148" s="607">
        <v>0.8</v>
      </c>
    </row>
    <row r="149" spans="1:10" ht="15.75">
      <c r="A149" s="601">
        <v>70</v>
      </c>
      <c r="B149" s="644" t="s">
        <v>1089</v>
      </c>
      <c r="C149" s="603" t="s">
        <v>1021</v>
      </c>
      <c r="D149" s="604">
        <v>2.0518999999999999E-2</v>
      </c>
      <c r="E149" s="604">
        <v>2.0518999999999999E-2</v>
      </c>
      <c r="F149" s="604">
        <v>2.0518999999999999E-2</v>
      </c>
      <c r="G149" s="604">
        <v>2.0518999999999999E-2</v>
      </c>
      <c r="H149" s="604">
        <v>2.4295574454027202E-2</v>
      </c>
      <c r="I149" s="605">
        <v>0.1063715744540272</v>
      </c>
      <c r="J149" s="606"/>
    </row>
    <row r="150" spans="1:10" ht="15.75">
      <c r="A150" s="601"/>
      <c r="B150" s="624"/>
      <c r="C150" s="603" t="s">
        <v>1022</v>
      </c>
      <c r="D150" s="604">
        <v>5</v>
      </c>
      <c r="E150" s="604">
        <v>5</v>
      </c>
      <c r="F150" s="604">
        <v>5</v>
      </c>
      <c r="G150" s="604">
        <v>5</v>
      </c>
      <c r="H150" s="604">
        <v>5</v>
      </c>
      <c r="I150" s="605">
        <v>5</v>
      </c>
      <c r="J150" s="607">
        <v>5</v>
      </c>
    </row>
    <row r="151" spans="1:10" ht="15.75">
      <c r="A151" s="601">
        <v>71</v>
      </c>
      <c r="B151" s="608" t="s">
        <v>1090</v>
      </c>
      <c r="C151" s="603" t="s">
        <v>1021</v>
      </c>
      <c r="D151" s="604">
        <v>0.105278</v>
      </c>
      <c r="E151" s="604">
        <v>0.105278</v>
      </c>
      <c r="F151" s="604">
        <v>0.105278</v>
      </c>
      <c r="G151" s="604">
        <v>0.105278</v>
      </c>
      <c r="H151" s="604">
        <v>0.105278</v>
      </c>
      <c r="I151" s="605">
        <v>0.52639000000000002</v>
      </c>
      <c r="J151" s="606"/>
    </row>
    <row r="152" spans="1:10" ht="15" customHeight="1">
      <c r="A152" s="601"/>
      <c r="B152" s="608"/>
      <c r="C152" s="603" t="s">
        <v>1022</v>
      </c>
      <c r="D152" s="604">
        <v>5</v>
      </c>
      <c r="E152" s="604">
        <v>5</v>
      </c>
      <c r="F152" s="604">
        <v>5</v>
      </c>
      <c r="G152" s="604">
        <v>5</v>
      </c>
      <c r="H152" s="604">
        <v>5</v>
      </c>
      <c r="I152" s="605">
        <v>5</v>
      </c>
      <c r="J152" s="607">
        <v>5</v>
      </c>
    </row>
    <row r="153" spans="1:10" ht="15" customHeight="1">
      <c r="A153" s="601">
        <v>72</v>
      </c>
      <c r="B153" s="608" t="s">
        <v>1091</v>
      </c>
      <c r="C153" s="603" t="s">
        <v>1021</v>
      </c>
      <c r="D153" s="604">
        <v>5.8537733333333397E-2</v>
      </c>
      <c r="E153" s="604">
        <v>5.8537733333333397E-2</v>
      </c>
      <c r="F153" s="604">
        <v>5.8537733333333397E-2</v>
      </c>
      <c r="G153" s="604">
        <v>5.8537733333333397E-2</v>
      </c>
      <c r="H153" s="604">
        <v>5.8537733333333397E-2</v>
      </c>
      <c r="I153" s="605">
        <v>0.29268866666666699</v>
      </c>
      <c r="J153" s="606"/>
    </row>
    <row r="154" spans="1:10" ht="15.75">
      <c r="A154" s="601"/>
      <c r="B154" s="608"/>
      <c r="C154" s="603" t="s">
        <v>1022</v>
      </c>
      <c r="D154" s="604">
        <v>1</v>
      </c>
      <c r="E154" s="604">
        <v>1</v>
      </c>
      <c r="F154" s="604">
        <v>1</v>
      </c>
      <c r="G154" s="604">
        <v>1</v>
      </c>
      <c r="H154" s="604">
        <v>1</v>
      </c>
      <c r="I154" s="605">
        <v>1</v>
      </c>
      <c r="J154" s="607">
        <v>1</v>
      </c>
    </row>
    <row r="155" spans="1:10" ht="15.75">
      <c r="A155" s="601">
        <v>73</v>
      </c>
      <c r="B155" s="609" t="s">
        <v>1092</v>
      </c>
      <c r="C155" s="603" t="s">
        <v>1021</v>
      </c>
      <c r="D155" s="604">
        <v>9.3896999999999994E-2</v>
      </c>
      <c r="E155" s="604">
        <v>0.100452</v>
      </c>
      <c r="F155" s="604">
        <v>0.11966400000000001</v>
      </c>
      <c r="G155" s="604">
        <v>0.112027</v>
      </c>
      <c r="H155" s="604">
        <v>0.113089</v>
      </c>
      <c r="I155" s="635">
        <v>0.53912899999999997</v>
      </c>
      <c r="J155" s="628"/>
    </row>
    <row r="156" spans="1:10" ht="15.75">
      <c r="A156" s="601"/>
      <c r="B156" s="609"/>
      <c r="C156" s="603" t="s">
        <v>1022</v>
      </c>
      <c r="D156" s="604">
        <v>0.7003125</v>
      </c>
      <c r="E156" s="604">
        <v>0.72718749999999999</v>
      </c>
      <c r="F156" s="604">
        <v>0.71281249999999996</v>
      </c>
      <c r="G156" s="604">
        <v>0.72968750000000004</v>
      </c>
      <c r="H156" s="604">
        <v>0.67093749999999996</v>
      </c>
      <c r="I156" s="605">
        <v>0.72968750000000004</v>
      </c>
      <c r="J156" s="607">
        <v>0.70818749999999997</v>
      </c>
    </row>
    <row r="157" spans="1:10" ht="15.75">
      <c r="A157" s="601">
        <v>74</v>
      </c>
      <c r="B157" s="609" t="s">
        <v>1697</v>
      </c>
      <c r="C157" s="603" t="s">
        <v>1021</v>
      </c>
      <c r="D157" s="604">
        <v>0.188</v>
      </c>
      <c r="E157" s="604">
        <v>0.188</v>
      </c>
      <c r="F157" s="604">
        <v>0.188</v>
      </c>
      <c r="G157" s="604">
        <v>0.188</v>
      </c>
      <c r="H157" s="604">
        <v>0.188</v>
      </c>
      <c r="I157" s="605">
        <v>0.94</v>
      </c>
      <c r="J157" s="606"/>
    </row>
    <row r="158" spans="1:10" ht="15.75">
      <c r="A158" s="601"/>
      <c r="B158" s="609"/>
      <c r="C158" s="603" t="s">
        <v>1022</v>
      </c>
      <c r="D158" s="604">
        <v>5</v>
      </c>
      <c r="E158" s="604">
        <v>5</v>
      </c>
      <c r="F158" s="604">
        <v>5</v>
      </c>
      <c r="G158" s="604">
        <v>5</v>
      </c>
      <c r="H158" s="604">
        <v>5</v>
      </c>
      <c r="I158" s="605">
        <v>5</v>
      </c>
      <c r="J158" s="607">
        <v>5</v>
      </c>
    </row>
    <row r="159" spans="1:10" ht="15.75">
      <c r="A159" s="601">
        <v>75</v>
      </c>
      <c r="B159" s="645" t="s">
        <v>1093</v>
      </c>
      <c r="C159" s="646" t="s">
        <v>1021</v>
      </c>
      <c r="D159" s="647">
        <v>1.2E-2</v>
      </c>
      <c r="E159" s="647">
        <v>1.2E-2</v>
      </c>
      <c r="F159" s="647">
        <v>1.2E-2</v>
      </c>
      <c r="G159" s="647">
        <v>1.2E-2</v>
      </c>
      <c r="H159" s="647">
        <v>1.2E-2</v>
      </c>
      <c r="I159" s="605">
        <v>0.06</v>
      </c>
      <c r="J159" s="628"/>
    </row>
    <row r="160" spans="1:10" ht="15.75">
      <c r="A160" s="601"/>
      <c r="B160" s="645"/>
      <c r="C160" s="646" t="s">
        <v>1022</v>
      </c>
      <c r="D160" s="647">
        <v>5</v>
      </c>
      <c r="E160" s="647">
        <v>5</v>
      </c>
      <c r="F160" s="647">
        <v>5</v>
      </c>
      <c r="G160" s="647">
        <v>5</v>
      </c>
      <c r="H160" s="647">
        <v>5</v>
      </c>
      <c r="I160" s="605">
        <v>5</v>
      </c>
      <c r="J160" s="607">
        <v>5</v>
      </c>
    </row>
    <row r="161" spans="1:10" ht="15.75">
      <c r="A161" s="629"/>
      <c r="B161" s="626" t="s">
        <v>1094</v>
      </c>
      <c r="C161" s="606"/>
      <c r="D161" s="635">
        <v>717</v>
      </c>
      <c r="E161" s="635">
        <v>697.00000000000023</v>
      </c>
      <c r="F161" s="635">
        <v>686.99999999999989</v>
      </c>
      <c r="G161" s="635">
        <v>668</v>
      </c>
      <c r="H161" s="635">
        <v>837.96992177381708</v>
      </c>
      <c r="I161" s="635">
        <v>3606.9699217738171</v>
      </c>
      <c r="J161" s="628"/>
    </row>
    <row r="162" spans="1:10">
      <c r="A162" s="87"/>
      <c r="B162" s="662" t="s">
        <v>1095</v>
      </c>
      <c r="C162" s="628"/>
      <c r="D162" s="648">
        <v>2708.1000000000013</v>
      </c>
      <c r="E162" s="648">
        <v>2672.1722796720287</v>
      </c>
      <c r="F162" s="648">
        <v>2725.8000000000006</v>
      </c>
      <c r="G162" s="648">
        <v>2686.0547760373956</v>
      </c>
      <c r="H162" s="648">
        <v>2797.3901999769314</v>
      </c>
      <c r="I162" s="628"/>
      <c r="J162" s="628"/>
    </row>
    <row r="163" spans="1:10" ht="15.75">
      <c r="A163" s="87"/>
      <c r="B163" s="663" t="s">
        <v>1170</v>
      </c>
      <c r="C163" s="628"/>
      <c r="D163" s="635">
        <v>1530.0000000000007</v>
      </c>
      <c r="E163" s="635">
        <v>1509.7018529220502</v>
      </c>
      <c r="F163" s="635">
        <v>1540.0000000000005</v>
      </c>
      <c r="G163" s="635">
        <v>1517.5450712075681</v>
      </c>
      <c r="H163" s="635">
        <v>1580.4464406649329</v>
      </c>
      <c r="I163" s="649">
        <v>1580.4464406649329</v>
      </c>
      <c r="J163" s="628"/>
    </row>
  </sheetData>
  <mergeCells count="3">
    <mergeCell ref="A2:J2"/>
    <mergeCell ref="H1:J1"/>
    <mergeCell ref="A9:H9"/>
  </mergeCells>
  <pageMargins left="0.23622047244094491" right="0.15748031496062992" top="0.23622047244094491" bottom="0.15748031496062992" header="0.15748031496062992" footer="0.23622047244094491"/>
  <pageSetup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Q164"/>
  <sheetViews>
    <sheetView workbookViewId="0">
      <selection activeCell="B4" sqref="B4"/>
    </sheetView>
  </sheetViews>
  <sheetFormatPr defaultRowHeight="12.75"/>
  <cols>
    <col min="1" max="1" width="7.42578125" style="98" customWidth="1"/>
    <col min="2" max="2" width="19.7109375" style="99" customWidth="1"/>
    <col min="3" max="3" width="10.28515625" style="98" customWidth="1"/>
    <col min="4" max="4" width="7.42578125" style="98" customWidth="1"/>
    <col min="5" max="6" width="7.5703125" style="98" customWidth="1"/>
    <col min="7" max="7" width="7.7109375" style="98" customWidth="1"/>
    <col min="8" max="8" width="8.28515625" style="98" customWidth="1"/>
    <col min="9" max="9" width="8.140625" style="98" customWidth="1"/>
    <col min="10" max="11" width="7.7109375" style="98" customWidth="1"/>
    <col min="12" max="12" width="8.42578125" style="98" customWidth="1"/>
    <col min="13" max="13" width="9.42578125" style="98" customWidth="1"/>
    <col min="14" max="14" width="9.140625" style="98" customWidth="1"/>
    <col min="15" max="15" width="10.7109375" style="98" customWidth="1"/>
    <col min="16" max="16" width="13.42578125" style="98" customWidth="1"/>
    <col min="17" max="17" width="7.85546875" style="98" customWidth="1"/>
    <col min="18" max="16384" width="9.140625" style="98"/>
  </cols>
  <sheetData>
    <row r="1" spans="1:17" ht="18" customHeight="1">
      <c r="A1" s="96"/>
      <c r="B1" s="97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00" t="s">
        <v>1162</v>
      </c>
      <c r="O1" s="900"/>
      <c r="P1" s="900"/>
      <c r="Q1" s="900"/>
    </row>
    <row r="2" spans="1:17" ht="23.25" customHeight="1">
      <c r="A2" s="919" t="s">
        <v>1698</v>
      </c>
      <c r="B2" s="919"/>
      <c r="C2" s="919"/>
      <c r="D2" s="919"/>
      <c r="E2" s="919"/>
      <c r="F2" s="919"/>
      <c r="G2" s="919"/>
      <c r="H2" s="919"/>
      <c r="I2" s="919"/>
      <c r="J2" s="919"/>
      <c r="K2" s="919"/>
      <c r="L2" s="919"/>
      <c r="M2" s="919"/>
      <c r="N2" s="919"/>
      <c r="O2" s="919"/>
      <c r="P2" s="919"/>
      <c r="Q2" s="919"/>
    </row>
    <row r="3" spans="1:17" ht="15.75">
      <c r="A3" s="123"/>
      <c r="B3" s="122"/>
      <c r="C3" s="123"/>
      <c r="D3" s="123"/>
      <c r="E3" s="122"/>
      <c r="F3" s="122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657"/>
    </row>
    <row r="4" spans="1:17" ht="15.75">
      <c r="A4" s="122" t="s">
        <v>1015</v>
      </c>
      <c r="B4" s="122"/>
      <c r="C4" s="122"/>
      <c r="D4" s="122"/>
      <c r="E4" s="122"/>
      <c r="F4" s="122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657"/>
    </row>
    <row r="5" spans="1:17" ht="15.75">
      <c r="A5" s="122"/>
      <c r="B5" s="122"/>
      <c r="C5" s="122"/>
      <c r="D5" s="594"/>
      <c r="E5" s="595"/>
      <c r="F5" s="595"/>
      <c r="G5" s="594"/>
      <c r="H5" s="596"/>
      <c r="I5" s="596"/>
      <c r="J5" s="596"/>
      <c r="K5" s="596"/>
      <c r="L5" s="596"/>
      <c r="M5" s="596"/>
      <c r="N5" s="596"/>
      <c r="O5" s="596"/>
      <c r="P5" s="595"/>
      <c r="Q5" s="657"/>
    </row>
    <row r="6" spans="1:17" ht="15.75">
      <c r="A6" s="122" t="s">
        <v>1699</v>
      </c>
      <c r="B6" s="122"/>
      <c r="C6" s="122"/>
      <c r="D6" s="125"/>
      <c r="E6" s="126"/>
      <c r="F6" s="126"/>
      <c r="G6" s="125"/>
      <c r="H6" s="128"/>
      <c r="I6" s="128"/>
      <c r="J6" s="128"/>
      <c r="K6" s="128"/>
      <c r="L6" s="128"/>
      <c r="M6" s="128"/>
      <c r="N6" s="128"/>
      <c r="O6" s="128"/>
      <c r="P6" s="126"/>
      <c r="Q6" s="657"/>
    </row>
    <row r="7" spans="1:17" ht="18" customHeight="1">
      <c r="A7" s="123"/>
      <c r="B7" s="122"/>
      <c r="C7" s="123"/>
      <c r="D7" s="122"/>
      <c r="E7" s="122"/>
      <c r="F7" s="122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657"/>
    </row>
    <row r="8" spans="1:17" ht="18" customHeight="1">
      <c r="A8" s="122" t="s">
        <v>1700</v>
      </c>
      <c r="B8" s="122"/>
      <c r="C8" s="122"/>
      <c r="D8" s="597"/>
      <c r="E8" s="122"/>
      <c r="F8" s="122"/>
      <c r="G8" s="129"/>
      <c r="H8" s="129"/>
      <c r="I8" s="129"/>
      <c r="J8" s="129"/>
      <c r="K8" s="129"/>
      <c r="L8" s="129"/>
      <c r="M8" s="129"/>
      <c r="N8" s="129"/>
      <c r="O8" s="129"/>
      <c r="P8" s="124"/>
      <c r="Q8" s="657"/>
    </row>
    <row r="9" spans="1:17" ht="18" customHeight="1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spans="1:17" ht="18" customHeight="1">
      <c r="A10" s="924"/>
      <c r="B10" s="924"/>
      <c r="C10" s="924"/>
      <c r="D10" s="924"/>
      <c r="E10" s="924"/>
      <c r="F10" s="924"/>
      <c r="G10" s="924"/>
      <c r="H10" s="924"/>
      <c r="I10" s="924"/>
      <c r="J10" s="924"/>
      <c r="K10" s="924"/>
      <c r="L10" s="924"/>
      <c r="M10" s="924"/>
      <c r="N10" s="924"/>
      <c r="O10" s="924"/>
      <c r="P10" s="636"/>
      <c r="Q10" s="87"/>
    </row>
    <row r="11" spans="1:17" ht="30" customHeight="1">
      <c r="A11" s="598" t="s">
        <v>1</v>
      </c>
      <c r="B11" s="598" t="s">
        <v>1016</v>
      </c>
      <c r="C11" s="599" t="s">
        <v>1017</v>
      </c>
      <c r="D11" s="650">
        <v>43559</v>
      </c>
      <c r="E11" s="650">
        <v>43589</v>
      </c>
      <c r="F11" s="650">
        <v>43620</v>
      </c>
      <c r="G11" s="650">
        <v>43650</v>
      </c>
      <c r="H11" s="650">
        <v>43681</v>
      </c>
      <c r="I11" s="650">
        <v>43712</v>
      </c>
      <c r="J11" s="650">
        <v>43742</v>
      </c>
      <c r="K11" s="650">
        <v>43773</v>
      </c>
      <c r="L11" s="650">
        <v>43803</v>
      </c>
      <c r="M11" s="650">
        <v>43834</v>
      </c>
      <c r="N11" s="650">
        <v>43865</v>
      </c>
      <c r="O11" s="650">
        <v>43894</v>
      </c>
      <c r="P11" s="599" t="s">
        <v>1018</v>
      </c>
      <c r="Q11" s="599" t="s">
        <v>1019</v>
      </c>
    </row>
    <row r="12" spans="1:17" ht="18" customHeight="1">
      <c r="A12" s="641">
        <v>1</v>
      </c>
      <c r="B12" s="637" t="s">
        <v>1020</v>
      </c>
      <c r="C12" s="646" t="s">
        <v>1021</v>
      </c>
      <c r="D12" s="604">
        <v>17.610965795291058</v>
      </c>
      <c r="E12" s="604">
        <v>20.961323100882041</v>
      </c>
      <c r="F12" s="604">
        <v>20.641726563469032</v>
      </c>
      <c r="G12" s="604">
        <v>18.792660132852674</v>
      </c>
      <c r="H12" s="604">
        <v>18.49849827334145</v>
      </c>
      <c r="I12" s="604">
        <v>18.086298591727918</v>
      </c>
      <c r="J12" s="604">
        <v>17.601584459720559</v>
      </c>
      <c r="K12" s="604">
        <v>16.854119940728367</v>
      </c>
      <c r="L12" s="604">
        <v>17.823533145115025</v>
      </c>
      <c r="M12" s="604">
        <v>17.567504290413027</v>
      </c>
      <c r="N12" s="604">
        <v>16.01158929159033</v>
      </c>
      <c r="O12" s="604">
        <v>19</v>
      </c>
      <c r="P12" s="605">
        <v>219.44980358513146</v>
      </c>
      <c r="Q12" s="606"/>
    </row>
    <row r="13" spans="1:17" ht="18" customHeight="1">
      <c r="A13" s="641"/>
      <c r="B13" s="637"/>
      <c r="C13" s="646" t="s">
        <v>1022</v>
      </c>
      <c r="D13" s="604">
        <v>88.622343762935813</v>
      </c>
      <c r="E13" s="604">
        <v>83.786527441438594</v>
      </c>
      <c r="F13" s="604">
        <v>79.847968604975122</v>
      </c>
      <c r="G13" s="604">
        <v>58.984096247753186</v>
      </c>
      <c r="H13" s="604">
        <v>72.005820089527546</v>
      </c>
      <c r="I13" s="604">
        <v>73.429289659842226</v>
      </c>
      <c r="J13" s="604">
        <v>67.082099202424246</v>
      </c>
      <c r="K13" s="604">
        <v>80.891149509287445</v>
      </c>
      <c r="L13" s="604">
        <v>58.605864085209845</v>
      </c>
      <c r="M13" s="604">
        <v>80.323821064185168</v>
      </c>
      <c r="N13" s="604">
        <v>62.081898180119182</v>
      </c>
      <c r="O13" s="604">
        <v>77</v>
      </c>
      <c r="P13" s="605">
        <v>88.622343762935813</v>
      </c>
      <c r="Q13" s="607">
        <v>73.555073153974874</v>
      </c>
    </row>
    <row r="14" spans="1:17" ht="18" customHeight="1">
      <c r="A14" s="641">
        <v>2</v>
      </c>
      <c r="B14" s="637" t="s">
        <v>1023</v>
      </c>
      <c r="C14" s="646" t="s">
        <v>1021</v>
      </c>
      <c r="D14" s="604">
        <v>1.6430245060475948</v>
      </c>
      <c r="E14" s="604">
        <v>1.9647359348889164</v>
      </c>
      <c r="F14" s="604">
        <v>1.7718275989463463</v>
      </c>
      <c r="G14" s="604">
        <v>1.7614112019115244</v>
      </c>
      <c r="H14" s="604">
        <v>1.8776795985301882</v>
      </c>
      <c r="I14" s="604">
        <v>1.7876327748071661</v>
      </c>
      <c r="J14" s="604">
        <v>1.8453713005337715</v>
      </c>
      <c r="K14" s="604">
        <v>1.3558253983403896</v>
      </c>
      <c r="L14" s="604">
        <v>1.2046070668568525</v>
      </c>
      <c r="M14" s="604">
        <v>1.225021718428011</v>
      </c>
      <c r="N14" s="604">
        <v>1.2764129759822604</v>
      </c>
      <c r="O14" s="604">
        <v>1.6876251723968887</v>
      </c>
      <c r="P14" s="605">
        <v>19.401175247669912</v>
      </c>
      <c r="Q14" s="606"/>
    </row>
    <row r="15" spans="1:17" ht="18" customHeight="1">
      <c r="A15" s="641"/>
      <c r="B15" s="637"/>
      <c r="C15" s="646" t="s">
        <v>1022</v>
      </c>
      <c r="D15" s="604">
        <v>10.421106716058494</v>
      </c>
      <c r="E15" s="604">
        <v>15.490766194226794</v>
      </c>
      <c r="F15" s="604">
        <v>11.730875946585011</v>
      </c>
      <c r="G15" s="604">
        <v>11.786033253892894</v>
      </c>
      <c r="H15" s="604">
        <v>11.387574737942847</v>
      </c>
      <c r="I15" s="604">
        <v>11.023899091770492</v>
      </c>
      <c r="J15" s="604">
        <v>11.618714840585341</v>
      </c>
      <c r="K15" s="604">
        <v>6.4487173422084707</v>
      </c>
      <c r="L15" s="604">
        <v>12</v>
      </c>
      <c r="M15" s="604">
        <v>8.1256206197336667</v>
      </c>
      <c r="N15" s="604">
        <v>8.2834347300013516</v>
      </c>
      <c r="O15" s="604">
        <v>10</v>
      </c>
      <c r="P15" s="605">
        <v>15.490766194226794</v>
      </c>
      <c r="Q15" s="607">
        <v>10.693061956083781</v>
      </c>
    </row>
    <row r="16" spans="1:17" ht="18" customHeight="1">
      <c r="A16" s="641">
        <v>3</v>
      </c>
      <c r="B16" s="638" t="s">
        <v>1024</v>
      </c>
      <c r="C16" s="646" t="s">
        <v>1021</v>
      </c>
      <c r="D16" s="604">
        <v>17.535271611666722</v>
      </c>
      <c r="E16" s="604">
        <v>20.103021641926482</v>
      </c>
      <c r="F16" s="604">
        <v>19.310166558822804</v>
      </c>
      <c r="G16" s="604">
        <v>18.663042199886316</v>
      </c>
      <c r="H16" s="604">
        <v>20.861904848507823</v>
      </c>
      <c r="I16" s="604">
        <v>19.276937508932139</v>
      </c>
      <c r="J16" s="604">
        <v>18.82951018602941</v>
      </c>
      <c r="K16" s="604">
        <v>12.248365834981573</v>
      </c>
      <c r="L16" s="604">
        <v>9.959593424886366</v>
      </c>
      <c r="M16" s="604">
        <v>9.1070451693172938</v>
      </c>
      <c r="N16" s="604">
        <v>10.098994970271814</v>
      </c>
      <c r="O16" s="604">
        <v>17.663524421765185</v>
      </c>
      <c r="P16" s="605">
        <v>193.65737837699393</v>
      </c>
      <c r="Q16" s="606"/>
    </row>
    <row r="17" spans="1:17" ht="18" customHeight="1">
      <c r="A17" s="641"/>
      <c r="B17" s="638"/>
      <c r="C17" s="646" t="s">
        <v>1022</v>
      </c>
      <c r="D17" s="604">
        <v>75.614022473673884</v>
      </c>
      <c r="E17" s="604">
        <v>124.29269871382516</v>
      </c>
      <c r="F17" s="604">
        <v>81.606450551498639</v>
      </c>
      <c r="G17" s="604">
        <v>90.591294276745259</v>
      </c>
      <c r="H17" s="604">
        <v>100.18084523607787</v>
      </c>
      <c r="I17" s="604">
        <v>74.017391166278784</v>
      </c>
      <c r="J17" s="604">
        <v>81.262990964974961</v>
      </c>
      <c r="K17" s="604">
        <v>91.828494386296654</v>
      </c>
      <c r="L17" s="604">
        <v>66.35038541037062</v>
      </c>
      <c r="M17" s="604">
        <v>58.736005328953752</v>
      </c>
      <c r="N17" s="604">
        <v>80</v>
      </c>
      <c r="O17" s="604">
        <v>82</v>
      </c>
      <c r="P17" s="605">
        <v>124.29269871382516</v>
      </c>
      <c r="Q17" s="607">
        <v>83.8733815423913</v>
      </c>
    </row>
    <row r="18" spans="1:17" ht="18" customHeight="1">
      <c r="A18" s="641">
        <v>4</v>
      </c>
      <c r="B18" s="638" t="s">
        <v>1025</v>
      </c>
      <c r="C18" s="646" t="s">
        <v>1021</v>
      </c>
      <c r="D18" s="604">
        <v>9.7677027728015258</v>
      </c>
      <c r="E18" s="604">
        <v>10.856025569042741</v>
      </c>
      <c r="F18" s="604">
        <v>11.114372675265198</v>
      </c>
      <c r="G18" s="604">
        <v>10.673395030394127</v>
      </c>
      <c r="H18" s="604">
        <v>10.891442103375443</v>
      </c>
      <c r="I18" s="604">
        <v>10.374935597695295</v>
      </c>
      <c r="J18" s="604">
        <v>9.7256593771166493</v>
      </c>
      <c r="K18" s="604">
        <v>8.8129629232776416</v>
      </c>
      <c r="L18" s="604">
        <v>8.0301726299332152</v>
      </c>
      <c r="M18" s="604">
        <v>7.9555044105985404</v>
      </c>
      <c r="N18" s="604">
        <v>7.8418763557085889</v>
      </c>
      <c r="O18" s="604">
        <v>10.384025301273281</v>
      </c>
      <c r="P18" s="605">
        <v>116.42807474648225</v>
      </c>
      <c r="Q18" s="606"/>
    </row>
    <row r="19" spans="1:17" ht="18" customHeight="1">
      <c r="A19" s="641"/>
      <c r="B19" s="638"/>
      <c r="C19" s="646" t="s">
        <v>1022</v>
      </c>
      <c r="D19" s="604">
        <v>26.009602370652658</v>
      </c>
      <c r="E19" s="604">
        <v>27.725888290901835</v>
      </c>
      <c r="F19" s="604">
        <v>39.855523540699053</v>
      </c>
      <c r="G19" s="604">
        <v>26.238339977340022</v>
      </c>
      <c r="H19" s="604">
        <v>29.544523575693646</v>
      </c>
      <c r="I19" s="604">
        <v>38.673461383290693</v>
      </c>
      <c r="J19" s="604">
        <v>29.376040807874581</v>
      </c>
      <c r="K19" s="604">
        <v>31.686059861456854</v>
      </c>
      <c r="L19" s="604">
        <v>24.71504715490433</v>
      </c>
      <c r="M19" s="604">
        <v>49.877284207194904</v>
      </c>
      <c r="N19" s="604">
        <v>30.764607935119152</v>
      </c>
      <c r="O19" s="604">
        <v>32</v>
      </c>
      <c r="P19" s="605">
        <v>49.877284207194904</v>
      </c>
      <c r="Q19" s="607">
        <v>32.205531592093976</v>
      </c>
    </row>
    <row r="20" spans="1:17" ht="18" customHeight="1">
      <c r="A20" s="641">
        <v>5</v>
      </c>
      <c r="B20" s="638" t="s">
        <v>1026</v>
      </c>
      <c r="C20" s="646" t="s">
        <v>1021</v>
      </c>
      <c r="D20" s="604">
        <v>5.5260590741113083</v>
      </c>
      <c r="E20" s="604">
        <v>6.6357696126467154</v>
      </c>
      <c r="F20" s="604">
        <v>6.8968663373719084</v>
      </c>
      <c r="G20" s="604">
        <v>6.8942524191744594</v>
      </c>
      <c r="H20" s="604">
        <v>6.9248502795998563</v>
      </c>
      <c r="I20" s="604">
        <v>6.6329687079774704</v>
      </c>
      <c r="J20" s="604">
        <v>7.4495133296998794</v>
      </c>
      <c r="K20" s="604">
        <v>5.5653707235438565</v>
      </c>
      <c r="L20" s="604">
        <v>5.5385218517768227</v>
      </c>
      <c r="M20" s="604">
        <v>5.4762230773053329</v>
      </c>
      <c r="N20" s="604">
        <v>5.3709446563526422</v>
      </c>
      <c r="O20" s="604">
        <v>7.2943410035360916</v>
      </c>
      <c r="P20" s="605">
        <v>76.205681073096343</v>
      </c>
      <c r="Q20" s="606"/>
    </row>
    <row r="21" spans="1:17" ht="18" customHeight="1">
      <c r="A21" s="641"/>
      <c r="B21" s="638"/>
      <c r="C21" s="646" t="s">
        <v>1022</v>
      </c>
      <c r="D21" s="604">
        <v>19.524771020893105</v>
      </c>
      <c r="E21" s="604">
        <v>19.912942927639858</v>
      </c>
      <c r="F21" s="604">
        <v>21.918592347626955</v>
      </c>
      <c r="G21" s="604">
        <v>23.097182228682438</v>
      </c>
      <c r="H21" s="604">
        <v>29.466647307016338</v>
      </c>
      <c r="I21" s="604">
        <v>23.852318976779628</v>
      </c>
      <c r="J21" s="604">
        <v>32.536343034772969</v>
      </c>
      <c r="K21" s="604">
        <v>23.291320039824473</v>
      </c>
      <c r="L21" s="604">
        <v>19.776621105014062</v>
      </c>
      <c r="M21" s="604">
        <v>21.442991430333915</v>
      </c>
      <c r="N21" s="604">
        <v>26.033585706363624</v>
      </c>
      <c r="O21" s="604">
        <v>26.122187274454856</v>
      </c>
      <c r="P21" s="605">
        <v>32.536343034772969</v>
      </c>
      <c r="Q21" s="607">
        <v>23.914625283283517</v>
      </c>
    </row>
    <row r="22" spans="1:17" ht="18" customHeight="1">
      <c r="A22" s="641">
        <v>6</v>
      </c>
      <c r="B22" s="637" t="s">
        <v>1027</v>
      </c>
      <c r="C22" s="646" t="s">
        <v>1021</v>
      </c>
      <c r="D22" s="604">
        <v>53.004918059267489</v>
      </c>
      <c r="E22" s="604">
        <v>61.09664165584082</v>
      </c>
      <c r="F22" s="604">
        <v>61.721830831540224</v>
      </c>
      <c r="G22" s="604">
        <v>57.753540462226248</v>
      </c>
      <c r="H22" s="604">
        <v>53.688922731068565</v>
      </c>
      <c r="I22" s="604">
        <v>52.190274998704865</v>
      </c>
      <c r="J22" s="604">
        <v>51.953698349286562</v>
      </c>
      <c r="K22" s="604">
        <v>51.334135034971986</v>
      </c>
      <c r="L22" s="604">
        <v>46.248187852052951</v>
      </c>
      <c r="M22" s="604">
        <v>44.515149825976465</v>
      </c>
      <c r="N22" s="604">
        <v>41.546270666409306</v>
      </c>
      <c r="O22" s="604">
        <v>57.155712616280013</v>
      </c>
      <c r="P22" s="605">
        <v>632.20928308362545</v>
      </c>
      <c r="Q22" s="606"/>
    </row>
    <row r="23" spans="1:17" ht="18" customHeight="1">
      <c r="A23" s="641"/>
      <c r="B23" s="637"/>
      <c r="C23" s="646" t="s">
        <v>1022</v>
      </c>
      <c r="D23" s="604">
        <v>201.25805350357177</v>
      </c>
      <c r="E23" s="604">
        <v>236.975845055593</v>
      </c>
      <c r="F23" s="604">
        <v>214.93179450732006</v>
      </c>
      <c r="G23" s="604">
        <v>201.59090076879582</v>
      </c>
      <c r="H23" s="604">
        <v>198.82311714551903</v>
      </c>
      <c r="I23" s="604">
        <v>225.2683038894591</v>
      </c>
      <c r="J23" s="604">
        <v>228.40167997666026</v>
      </c>
      <c r="K23" s="604">
        <v>235.06570590885005</v>
      </c>
      <c r="L23" s="604">
        <v>164.85051621400257</v>
      </c>
      <c r="M23" s="604">
        <v>214.12157620846668</v>
      </c>
      <c r="N23" s="604">
        <v>230.731306165738</v>
      </c>
      <c r="O23" s="604">
        <v>234</v>
      </c>
      <c r="P23" s="605">
        <v>236.975845055593</v>
      </c>
      <c r="Q23" s="607">
        <v>215.50156661199802</v>
      </c>
    </row>
    <row r="24" spans="1:17" ht="18" customHeight="1">
      <c r="A24" s="641">
        <v>7</v>
      </c>
      <c r="B24" s="639" t="s">
        <v>1028</v>
      </c>
      <c r="C24" s="646" t="s">
        <v>1021</v>
      </c>
      <c r="D24" s="604">
        <v>42.79204204198296</v>
      </c>
      <c r="E24" s="604">
        <v>48.387321466611844</v>
      </c>
      <c r="F24" s="604">
        <v>47.692099658839332</v>
      </c>
      <c r="G24" s="604">
        <v>46.525858189870036</v>
      </c>
      <c r="H24" s="604">
        <v>43.914506207739024</v>
      </c>
      <c r="I24" s="604">
        <v>42.75061351201655</v>
      </c>
      <c r="J24" s="604">
        <v>41.261550489578077</v>
      </c>
      <c r="K24" s="604">
        <v>32.834113611168654</v>
      </c>
      <c r="L24" s="604">
        <v>31.305714732068584</v>
      </c>
      <c r="M24" s="604">
        <v>29.088821149894681</v>
      </c>
      <c r="N24" s="604">
        <v>27.726040242320025</v>
      </c>
      <c r="O24" s="604">
        <v>39.648760556442191</v>
      </c>
      <c r="P24" s="605">
        <v>473.92744185853201</v>
      </c>
      <c r="Q24" s="606"/>
    </row>
    <row r="25" spans="1:17" ht="18" customHeight="1">
      <c r="A25" s="641"/>
      <c r="B25" s="639"/>
      <c r="C25" s="646" t="s">
        <v>1022</v>
      </c>
      <c r="D25" s="604">
        <v>173.19178535205904</v>
      </c>
      <c r="E25" s="604">
        <v>157.15455181793166</v>
      </c>
      <c r="F25" s="604">
        <v>195.41083577517276</v>
      </c>
      <c r="G25" s="604">
        <v>134.287700690077</v>
      </c>
      <c r="H25" s="604">
        <v>129.70854045403695</v>
      </c>
      <c r="I25" s="604">
        <v>131.93050835603515</v>
      </c>
      <c r="J25" s="604">
        <v>194.25310564445309</v>
      </c>
      <c r="K25" s="604">
        <v>136.38913827093847</v>
      </c>
      <c r="L25" s="604">
        <v>163.88384469825468</v>
      </c>
      <c r="M25" s="604">
        <v>149.61174597140572</v>
      </c>
      <c r="N25" s="604">
        <v>131.14790143322188</v>
      </c>
      <c r="O25" s="604">
        <v>133</v>
      </c>
      <c r="P25" s="605">
        <v>195.41083577517276</v>
      </c>
      <c r="Q25" s="607">
        <v>152.4974715386322</v>
      </c>
    </row>
    <row r="26" spans="1:17" ht="18" customHeight="1">
      <c r="A26" s="641">
        <v>8</v>
      </c>
      <c r="B26" s="639" t="s">
        <v>1029</v>
      </c>
      <c r="C26" s="646" t="s">
        <v>1021</v>
      </c>
      <c r="D26" s="604">
        <v>8.8825856359967208</v>
      </c>
      <c r="E26" s="604">
        <v>10.180014820419869</v>
      </c>
      <c r="F26" s="604">
        <v>10.158148222697665</v>
      </c>
      <c r="G26" s="604">
        <v>9.9366980567646088</v>
      </c>
      <c r="H26" s="604">
        <v>10.520578607444499</v>
      </c>
      <c r="I26" s="604">
        <v>9.9939925150072799</v>
      </c>
      <c r="J26" s="604">
        <v>10.747323178799629</v>
      </c>
      <c r="K26" s="604">
        <v>11.626703886619319</v>
      </c>
      <c r="L26" s="604">
        <v>12.831919747406221</v>
      </c>
      <c r="M26" s="604">
        <v>12.995983663305472</v>
      </c>
      <c r="N26" s="604">
        <v>11.02367722286051</v>
      </c>
      <c r="O26" s="604">
        <v>11.879105051964471</v>
      </c>
      <c r="P26" s="605">
        <v>130.77673060928626</v>
      </c>
      <c r="Q26" s="606"/>
    </row>
    <row r="27" spans="1:17" ht="18" customHeight="1">
      <c r="A27" s="641"/>
      <c r="B27" s="639"/>
      <c r="C27" s="646" t="s">
        <v>1022</v>
      </c>
      <c r="D27" s="604">
        <v>38.550369056401543</v>
      </c>
      <c r="E27" s="604">
        <v>46.061841848133646</v>
      </c>
      <c r="F27" s="604">
        <v>48.998339791811553</v>
      </c>
      <c r="G27" s="604">
        <v>46.432460976538323</v>
      </c>
      <c r="H27" s="604">
        <v>41.762355910170001</v>
      </c>
      <c r="I27" s="604">
        <v>35.975357719597199</v>
      </c>
      <c r="J27" s="604">
        <v>55.351317451827256</v>
      </c>
      <c r="K27" s="604">
        <v>51.695520135073117</v>
      </c>
      <c r="L27" s="604">
        <v>62.930455027515258</v>
      </c>
      <c r="M27" s="604">
        <v>56.287936765263282</v>
      </c>
      <c r="N27" s="604">
        <v>46.891278006047017</v>
      </c>
      <c r="O27" s="604">
        <v>47.95592998116102</v>
      </c>
      <c r="P27" s="605">
        <v>62.930455027515258</v>
      </c>
      <c r="Q27" s="607">
        <v>48.241096889128272</v>
      </c>
    </row>
    <row r="28" spans="1:17" ht="18" customHeight="1">
      <c r="A28" s="641">
        <v>9</v>
      </c>
      <c r="B28" s="638" t="s">
        <v>1030</v>
      </c>
      <c r="C28" s="646" t="s">
        <v>1021</v>
      </c>
      <c r="D28" s="604">
        <v>27.738607823762131</v>
      </c>
      <c r="E28" s="604">
        <v>31.115572746087508</v>
      </c>
      <c r="F28" s="604">
        <v>30.507160882123127</v>
      </c>
      <c r="G28" s="604">
        <v>29.453915104970633</v>
      </c>
      <c r="H28" s="604">
        <v>29.464447763108712</v>
      </c>
      <c r="I28" s="604">
        <v>28.666023023700465</v>
      </c>
      <c r="J28" s="604">
        <v>29.579505854018436</v>
      </c>
      <c r="K28" s="604">
        <v>27.30310374594325</v>
      </c>
      <c r="L28" s="604">
        <v>28.886596655346406</v>
      </c>
      <c r="M28" s="604">
        <v>29.322711574903202</v>
      </c>
      <c r="N28" s="604">
        <v>26.212987019703093</v>
      </c>
      <c r="O28" s="604">
        <v>31.59973736815984</v>
      </c>
      <c r="P28" s="605">
        <v>349.85036956182682</v>
      </c>
      <c r="Q28" s="606"/>
    </row>
    <row r="29" spans="1:17" ht="18" customHeight="1">
      <c r="A29" s="641"/>
      <c r="B29" s="638"/>
      <c r="C29" s="646" t="s">
        <v>1022</v>
      </c>
      <c r="D29" s="604">
        <v>116.66248607292451</v>
      </c>
      <c r="E29" s="604">
        <v>96.725660622646032</v>
      </c>
      <c r="F29" s="604">
        <v>123.61314161051325</v>
      </c>
      <c r="G29" s="604">
        <v>109.55384566200571</v>
      </c>
      <c r="H29" s="604">
        <v>130.45118817143887</v>
      </c>
      <c r="I29" s="604">
        <v>106.01212575716598</v>
      </c>
      <c r="J29" s="604">
        <v>101.97983689228957</v>
      </c>
      <c r="K29" s="604">
        <v>115.45295232992396</v>
      </c>
      <c r="L29" s="604">
        <v>135.15905347357935</v>
      </c>
      <c r="M29" s="604">
        <v>134.76017187198721</v>
      </c>
      <c r="N29" s="604">
        <v>114.4368136364364</v>
      </c>
      <c r="O29" s="604">
        <v>115</v>
      </c>
      <c r="P29" s="605">
        <v>135.15905347357935</v>
      </c>
      <c r="Q29" s="607">
        <v>116.65060634174257</v>
      </c>
    </row>
    <row r="30" spans="1:17" ht="18" customHeight="1">
      <c r="A30" s="641">
        <v>10</v>
      </c>
      <c r="B30" s="638" t="s">
        <v>1031</v>
      </c>
      <c r="C30" s="646" t="s">
        <v>1021</v>
      </c>
      <c r="D30" s="604">
        <v>63.726849358360887</v>
      </c>
      <c r="E30" s="604">
        <v>70.191692621434896</v>
      </c>
      <c r="F30" s="604">
        <v>68.939055779868056</v>
      </c>
      <c r="G30" s="604">
        <v>66.931752952011607</v>
      </c>
      <c r="H30" s="604">
        <v>66.178031097522705</v>
      </c>
      <c r="I30" s="604">
        <v>63.998786289672772</v>
      </c>
      <c r="J30" s="604">
        <v>63.301191408980245</v>
      </c>
      <c r="K30" s="604">
        <v>53.810860024353239</v>
      </c>
      <c r="L30" s="604">
        <v>50.411311536433651</v>
      </c>
      <c r="M30" s="604">
        <v>46.455222808919117</v>
      </c>
      <c r="N30" s="604">
        <v>50.348664873845749</v>
      </c>
      <c r="O30" s="604">
        <v>68.834961695285116</v>
      </c>
      <c r="P30" s="605">
        <v>733.12838044668797</v>
      </c>
      <c r="Q30" s="606"/>
    </row>
    <row r="31" spans="1:17" ht="18" customHeight="1">
      <c r="A31" s="641"/>
      <c r="B31" s="638"/>
      <c r="C31" s="646" t="s">
        <v>1022</v>
      </c>
      <c r="D31" s="604">
        <v>248.18797291323582</v>
      </c>
      <c r="E31" s="604">
        <v>262.05238105565167</v>
      </c>
      <c r="F31" s="604">
        <v>268.43053703010185</v>
      </c>
      <c r="G31" s="604">
        <v>256.00479250081071</v>
      </c>
      <c r="H31" s="604">
        <v>262.95643139457292</v>
      </c>
      <c r="I31" s="604">
        <v>236.56500789061252</v>
      </c>
      <c r="J31" s="604">
        <v>280.70304462033636</v>
      </c>
      <c r="K31" s="604">
        <v>255.50026867016967</v>
      </c>
      <c r="L31" s="604">
        <v>156.7910133594655</v>
      </c>
      <c r="M31" s="604">
        <v>181.56253349113351</v>
      </c>
      <c r="N31" s="604">
        <v>217.71856962529799</v>
      </c>
      <c r="O31" s="604">
        <v>240</v>
      </c>
      <c r="P31" s="605">
        <v>280.70304462033636</v>
      </c>
      <c r="Q31" s="607">
        <v>238.87271271261571</v>
      </c>
    </row>
    <row r="32" spans="1:17" ht="18" customHeight="1">
      <c r="A32" s="641">
        <v>11</v>
      </c>
      <c r="B32" s="638" t="s">
        <v>1032</v>
      </c>
      <c r="C32" s="646" t="s">
        <v>1021</v>
      </c>
      <c r="D32" s="604">
        <v>7.017387853338521</v>
      </c>
      <c r="E32" s="604">
        <v>7.6889079842980532</v>
      </c>
      <c r="F32" s="604">
        <v>7.9067383798422668</v>
      </c>
      <c r="G32" s="604">
        <v>7.9272220610884965</v>
      </c>
      <c r="H32" s="604">
        <v>8.528510407599093</v>
      </c>
      <c r="I32" s="604">
        <v>7.9850104568618292</v>
      </c>
      <c r="J32" s="604">
        <v>7.8721508272582108</v>
      </c>
      <c r="K32" s="604">
        <v>7.395658086871796</v>
      </c>
      <c r="L32" s="604">
        <v>7.6968813731007382</v>
      </c>
      <c r="M32" s="604">
        <v>8.0086394245875798</v>
      </c>
      <c r="N32" s="604">
        <v>7.2409012781686748</v>
      </c>
      <c r="O32" s="604">
        <v>8.5972129968721163</v>
      </c>
      <c r="P32" s="605">
        <v>93.865221129887388</v>
      </c>
      <c r="Q32" s="606"/>
    </row>
    <row r="33" spans="1:17" ht="18" customHeight="1">
      <c r="A33" s="641"/>
      <c r="B33" s="638"/>
      <c r="C33" s="646" t="s">
        <v>1022</v>
      </c>
      <c r="D33" s="604">
        <v>23.560305412276726</v>
      </c>
      <c r="E33" s="604">
        <v>24.577370324686381</v>
      </c>
      <c r="F33" s="604">
        <v>24.824534054813896</v>
      </c>
      <c r="G33" s="604">
        <v>25.019766573116414</v>
      </c>
      <c r="H33" s="604">
        <v>26.559558433623767</v>
      </c>
      <c r="I33" s="604">
        <v>26.229717161899671</v>
      </c>
      <c r="J33" s="604">
        <v>29.444047675176588</v>
      </c>
      <c r="K33" s="604">
        <v>28.525170587067652</v>
      </c>
      <c r="L33" s="604">
        <v>28.514237516032807</v>
      </c>
      <c r="M33" s="604">
        <v>29.514508763299261</v>
      </c>
      <c r="N33" s="604">
        <v>29.257237089071548</v>
      </c>
      <c r="O33" s="604">
        <v>28.346830560804701</v>
      </c>
      <c r="P33" s="605">
        <v>29.514508763299261</v>
      </c>
      <c r="Q33" s="607">
        <v>27.031107012655784</v>
      </c>
    </row>
    <row r="34" spans="1:17" ht="18" customHeight="1">
      <c r="A34" s="641">
        <v>12</v>
      </c>
      <c r="B34" s="638" t="s">
        <v>1033</v>
      </c>
      <c r="C34" s="646" t="s">
        <v>1021</v>
      </c>
      <c r="D34" s="604">
        <v>6.2512771631131869</v>
      </c>
      <c r="E34" s="604">
        <v>6.6961083127900869</v>
      </c>
      <c r="F34" s="604">
        <v>7.3341466496898819</v>
      </c>
      <c r="G34" s="604">
        <v>7.2778947911041323</v>
      </c>
      <c r="H34" s="604">
        <v>7.332510978743592</v>
      </c>
      <c r="I34" s="604">
        <v>6.8483765400532155</v>
      </c>
      <c r="J34" s="604">
        <v>6.5209233428517743</v>
      </c>
      <c r="K34" s="604">
        <v>5.2246639115193005</v>
      </c>
      <c r="L34" s="604">
        <v>5.0048739454293649</v>
      </c>
      <c r="M34" s="604">
        <v>5.0336190923344057</v>
      </c>
      <c r="N34" s="604">
        <v>5.155922325997663</v>
      </c>
      <c r="O34" s="604">
        <v>7.1367438421112901</v>
      </c>
      <c r="P34" s="605">
        <v>75.817060895737882</v>
      </c>
      <c r="Q34" s="606"/>
    </row>
    <row r="35" spans="1:17" ht="18" customHeight="1">
      <c r="A35" s="641"/>
      <c r="B35" s="638"/>
      <c r="C35" s="646" t="s">
        <v>1022</v>
      </c>
      <c r="D35" s="604">
        <v>19.725195992552294</v>
      </c>
      <c r="E35" s="604">
        <v>20.940412685071966</v>
      </c>
      <c r="F35" s="604">
        <v>32.904073768259458</v>
      </c>
      <c r="G35" s="604">
        <v>21.872264498446111</v>
      </c>
      <c r="H35" s="604">
        <v>24.664673378877449</v>
      </c>
      <c r="I35" s="604">
        <v>22.001394869790925</v>
      </c>
      <c r="J35" s="604">
        <v>29.972936140549979</v>
      </c>
      <c r="K35" s="604">
        <v>22.714294755298219</v>
      </c>
      <c r="L35" s="604">
        <v>17.210429492437964</v>
      </c>
      <c r="M35" s="604">
        <v>36.994608723580328</v>
      </c>
      <c r="N35" s="604">
        <v>25.298444283428061</v>
      </c>
      <c r="O35" s="604">
        <v>26.848511574665238</v>
      </c>
      <c r="P35" s="605">
        <v>36.994608723580328</v>
      </c>
      <c r="Q35" s="607">
        <v>25.095603346913165</v>
      </c>
    </row>
    <row r="36" spans="1:17" ht="18" customHeight="1">
      <c r="A36" s="641">
        <v>13</v>
      </c>
      <c r="B36" s="638" t="s">
        <v>1034</v>
      </c>
      <c r="C36" s="646" t="s">
        <v>1021</v>
      </c>
      <c r="D36" s="604">
        <v>30.934314318990111</v>
      </c>
      <c r="E36" s="604">
        <v>36.021265760933943</v>
      </c>
      <c r="F36" s="604">
        <v>34.843194236462324</v>
      </c>
      <c r="G36" s="604">
        <v>34.471438275164672</v>
      </c>
      <c r="H36" s="604">
        <v>35.794911305872333</v>
      </c>
      <c r="I36" s="604">
        <v>33.928415644263893</v>
      </c>
      <c r="J36" s="604">
        <v>34.613692385354341</v>
      </c>
      <c r="K36" s="604">
        <v>36.156280946049222</v>
      </c>
      <c r="L36" s="604">
        <v>34.466940234549618</v>
      </c>
      <c r="M36" s="604">
        <v>34.243004182956604</v>
      </c>
      <c r="N36" s="604">
        <v>31.481571347883641</v>
      </c>
      <c r="O36" s="604">
        <v>37.671211577835422</v>
      </c>
      <c r="P36" s="605">
        <v>414.62624021631615</v>
      </c>
      <c r="Q36" s="606"/>
    </row>
    <row r="37" spans="1:17" ht="18" customHeight="1">
      <c r="A37" s="641"/>
      <c r="B37" s="638"/>
      <c r="C37" s="646" t="s">
        <v>1022</v>
      </c>
      <c r="D37" s="604">
        <v>124.80944849387416</v>
      </c>
      <c r="E37" s="604">
        <v>120.69945014064723</v>
      </c>
      <c r="F37" s="604">
        <v>152.41925803333837</v>
      </c>
      <c r="G37" s="604">
        <v>120.01578190517976</v>
      </c>
      <c r="H37" s="604">
        <v>104.33991986286608</v>
      </c>
      <c r="I37" s="604">
        <v>134.89380992829103</v>
      </c>
      <c r="J37" s="604">
        <v>144.22384998565033</v>
      </c>
      <c r="K37" s="604">
        <v>148.16406372405817</v>
      </c>
      <c r="L37" s="604">
        <v>127.32728689543436</v>
      </c>
      <c r="M37" s="604">
        <v>145.04271441140762</v>
      </c>
      <c r="N37" s="604">
        <v>116.7304457058606</v>
      </c>
      <c r="O37" s="604">
        <v>139.03814121263991</v>
      </c>
      <c r="P37" s="605">
        <v>152.41925803333837</v>
      </c>
      <c r="Q37" s="607">
        <v>131.47534752493729</v>
      </c>
    </row>
    <row r="38" spans="1:17" ht="18" customHeight="1">
      <c r="A38" s="641">
        <v>14</v>
      </c>
      <c r="B38" s="638" t="s">
        <v>1035</v>
      </c>
      <c r="C38" s="646" t="s">
        <v>1021</v>
      </c>
      <c r="D38" s="604">
        <v>26.894793454229898</v>
      </c>
      <c r="E38" s="604">
        <v>32.507304897549147</v>
      </c>
      <c r="F38" s="604">
        <v>32.356755527436292</v>
      </c>
      <c r="G38" s="604">
        <v>25.723928691375509</v>
      </c>
      <c r="H38" s="604">
        <v>28.752092980990096</v>
      </c>
      <c r="I38" s="604">
        <v>26.848313712590919</v>
      </c>
      <c r="J38" s="604">
        <v>27.874569622825209</v>
      </c>
      <c r="K38" s="604">
        <v>28.176087979366713</v>
      </c>
      <c r="L38" s="604">
        <v>23.293321658534467</v>
      </c>
      <c r="M38" s="604">
        <v>22.647338327865718</v>
      </c>
      <c r="N38" s="604">
        <v>24.990031682679039</v>
      </c>
      <c r="O38" s="604">
        <v>35.11978196452786</v>
      </c>
      <c r="P38" s="605">
        <v>335.18432049997085</v>
      </c>
      <c r="Q38" s="606"/>
    </row>
    <row r="39" spans="1:17" ht="18" customHeight="1">
      <c r="A39" s="641"/>
      <c r="B39" s="638"/>
      <c r="C39" s="646" t="s">
        <v>1022</v>
      </c>
      <c r="D39" s="604">
        <v>105.12751999566871</v>
      </c>
      <c r="E39" s="604">
        <v>130.3658273634889</v>
      </c>
      <c r="F39" s="604">
        <v>137.54831747798676</v>
      </c>
      <c r="G39" s="604">
        <v>77.926109579294291</v>
      </c>
      <c r="H39" s="604">
        <v>119.82134247315365</v>
      </c>
      <c r="I39" s="604">
        <v>97.794338223676746</v>
      </c>
      <c r="J39" s="604">
        <v>102.18642770197052</v>
      </c>
      <c r="K39" s="604">
        <v>111.19971833212837</v>
      </c>
      <c r="L39" s="604">
        <v>132.31371013389517</v>
      </c>
      <c r="M39" s="604">
        <v>127.97207820245464</v>
      </c>
      <c r="N39" s="604">
        <v>120.00212037743367</v>
      </c>
      <c r="O39" s="604">
        <v>125</v>
      </c>
      <c r="P39" s="605">
        <v>137.54831747798676</v>
      </c>
      <c r="Q39" s="607">
        <v>115.60479248842927</v>
      </c>
    </row>
    <row r="40" spans="1:17" ht="18" customHeight="1">
      <c r="A40" s="641">
        <v>15</v>
      </c>
      <c r="B40" s="638" t="s">
        <v>1036</v>
      </c>
      <c r="C40" s="646" t="s">
        <v>1021</v>
      </c>
      <c r="D40" s="604">
        <v>26.987133808313143</v>
      </c>
      <c r="E40" s="604">
        <v>29.469796654828372</v>
      </c>
      <c r="F40" s="604">
        <v>28.916614697034689</v>
      </c>
      <c r="G40" s="604">
        <v>28.767022494757345</v>
      </c>
      <c r="H40" s="604">
        <v>29.835337220555285</v>
      </c>
      <c r="I40" s="604">
        <v>26.769870290021089</v>
      </c>
      <c r="J40" s="604">
        <v>27.076907875909452</v>
      </c>
      <c r="K40" s="604">
        <v>27.716840810099519</v>
      </c>
      <c r="L40" s="604">
        <v>30.107805201773445</v>
      </c>
      <c r="M40" s="604">
        <v>29.596044735431466</v>
      </c>
      <c r="N40" s="604">
        <v>26.757052679930617</v>
      </c>
      <c r="O40" s="604">
        <v>31.318886815564987</v>
      </c>
      <c r="P40" s="605">
        <v>343.31931328421939</v>
      </c>
      <c r="Q40" s="606"/>
    </row>
    <row r="41" spans="1:17" ht="18" customHeight="1">
      <c r="A41" s="641"/>
      <c r="B41" s="638"/>
      <c r="C41" s="646" t="s">
        <v>1022</v>
      </c>
      <c r="D41" s="604">
        <v>115.08931035410659</v>
      </c>
      <c r="E41" s="604">
        <v>130.21111976952167</v>
      </c>
      <c r="F41" s="604">
        <v>121.47752503901164</v>
      </c>
      <c r="G41" s="604">
        <v>107.66298876568244</v>
      </c>
      <c r="H41" s="604">
        <v>114.92812257931077</v>
      </c>
      <c r="I41" s="604">
        <v>99.460818171807091</v>
      </c>
      <c r="J41" s="604">
        <v>99.210410631439643</v>
      </c>
      <c r="K41" s="604">
        <v>123.40168963873296</v>
      </c>
      <c r="L41" s="604">
        <v>132.40658352940662</v>
      </c>
      <c r="M41" s="604">
        <v>119.87272665762313</v>
      </c>
      <c r="N41" s="604">
        <v>152.36929858241433</v>
      </c>
      <c r="O41" s="604">
        <v>153</v>
      </c>
      <c r="P41" s="605">
        <v>153</v>
      </c>
      <c r="Q41" s="607">
        <v>122.42421614325474</v>
      </c>
    </row>
    <row r="42" spans="1:17" ht="18" customHeight="1">
      <c r="A42" s="641">
        <v>16</v>
      </c>
      <c r="B42" s="638" t="s">
        <v>1037</v>
      </c>
      <c r="C42" s="646" t="s">
        <v>1021</v>
      </c>
      <c r="D42" s="604">
        <v>18.024541415942984</v>
      </c>
      <c r="E42" s="604">
        <v>20.543368196581369</v>
      </c>
      <c r="F42" s="604">
        <v>21.620036715464551</v>
      </c>
      <c r="G42" s="604">
        <v>21.531758742301054</v>
      </c>
      <c r="H42" s="604">
        <v>21.9994465162785</v>
      </c>
      <c r="I42" s="604">
        <v>20.300132129863151</v>
      </c>
      <c r="J42" s="604">
        <v>20.785343996385965</v>
      </c>
      <c r="K42" s="604">
        <v>16.729626412595735</v>
      </c>
      <c r="L42" s="604">
        <v>16.117542065374828</v>
      </c>
      <c r="M42" s="604">
        <v>15.900596214344029</v>
      </c>
      <c r="N42" s="604">
        <v>15.338360231791121</v>
      </c>
      <c r="O42" s="604">
        <v>20.721975947721997</v>
      </c>
      <c r="P42" s="605">
        <v>229.61272858464528</v>
      </c>
      <c r="Q42" s="606"/>
    </row>
    <row r="43" spans="1:17" ht="18" customHeight="1">
      <c r="A43" s="641"/>
      <c r="B43" s="638"/>
      <c r="C43" s="646" t="s">
        <v>1022</v>
      </c>
      <c r="D43" s="604">
        <v>67.678132610022814</v>
      </c>
      <c r="E43" s="604">
        <v>76.122237701135035</v>
      </c>
      <c r="F43" s="604">
        <v>74.005745355461386</v>
      </c>
      <c r="G43" s="604">
        <v>65.528353707910924</v>
      </c>
      <c r="H43" s="604">
        <v>73.50758963269233</v>
      </c>
      <c r="I43" s="604">
        <v>69.706707853502564</v>
      </c>
      <c r="J43" s="604">
        <v>78.500570391644303</v>
      </c>
      <c r="K43" s="604">
        <v>66.75887804723709</v>
      </c>
      <c r="L43" s="604">
        <v>78.782260182598833</v>
      </c>
      <c r="M43" s="604">
        <v>70.298941118491896</v>
      </c>
      <c r="N43" s="604">
        <v>66.513813067425787</v>
      </c>
      <c r="O43" s="604">
        <v>66.803674710414896</v>
      </c>
      <c r="P43" s="605">
        <v>78.782260182598833</v>
      </c>
      <c r="Q43" s="607">
        <v>71.183908698211496</v>
      </c>
    </row>
    <row r="44" spans="1:17" ht="18" customHeight="1">
      <c r="A44" s="641">
        <v>17</v>
      </c>
      <c r="B44" s="638" t="s">
        <v>1038</v>
      </c>
      <c r="C44" s="646" t="s">
        <v>1021</v>
      </c>
      <c r="D44" s="604">
        <v>9.5514954514636283</v>
      </c>
      <c r="E44" s="604">
        <v>9.7060050229502401</v>
      </c>
      <c r="F44" s="604">
        <v>9.6184273322423515</v>
      </c>
      <c r="G44" s="604">
        <v>9.4458636357450363</v>
      </c>
      <c r="H44" s="604">
        <v>10.4730062935164</v>
      </c>
      <c r="I44" s="604">
        <v>9.4265663346733195</v>
      </c>
      <c r="J44" s="604">
        <v>10.236095772158439</v>
      </c>
      <c r="K44" s="604">
        <v>12.202560309360324</v>
      </c>
      <c r="L44" s="604">
        <v>12.530466604607454</v>
      </c>
      <c r="M44" s="604">
        <v>12.020288368048599</v>
      </c>
      <c r="N44" s="604">
        <v>10.737407990915736</v>
      </c>
      <c r="O44" s="604">
        <v>11.444128433016806</v>
      </c>
      <c r="P44" s="605">
        <v>127.39231154869833</v>
      </c>
      <c r="Q44" s="606"/>
    </row>
    <row r="45" spans="1:17" ht="18" customHeight="1">
      <c r="A45" s="641"/>
      <c r="B45" s="638"/>
      <c r="C45" s="646" t="s">
        <v>1022</v>
      </c>
      <c r="D45" s="604">
        <v>34.950509918742938</v>
      </c>
      <c r="E45" s="604">
        <v>31.678531420073618</v>
      </c>
      <c r="F45" s="604">
        <v>36.167532078503058</v>
      </c>
      <c r="G45" s="604">
        <v>36.994448598367462</v>
      </c>
      <c r="H45" s="604">
        <v>47.077328909943212</v>
      </c>
      <c r="I45" s="604">
        <v>38.175990009218538</v>
      </c>
      <c r="J45" s="604">
        <v>38.118389394410933</v>
      </c>
      <c r="K45" s="604">
        <v>62.9549592576329</v>
      </c>
      <c r="L45" s="604">
        <v>38.570410278145928</v>
      </c>
      <c r="M45" s="604">
        <v>46.907040300657108</v>
      </c>
      <c r="N45" s="604">
        <v>51.239047329088002</v>
      </c>
      <c r="O45" s="604">
        <v>52</v>
      </c>
      <c r="P45" s="605">
        <v>62.9549592576329</v>
      </c>
      <c r="Q45" s="607">
        <v>42.902848957898641</v>
      </c>
    </row>
    <row r="46" spans="1:17" ht="18" customHeight="1">
      <c r="A46" s="641">
        <v>18</v>
      </c>
      <c r="B46" s="640" t="s">
        <v>1039</v>
      </c>
      <c r="C46" s="646" t="s">
        <v>1021</v>
      </c>
      <c r="D46" s="604">
        <v>10.547114713457212</v>
      </c>
      <c r="E46" s="604">
        <v>12.192671143964613</v>
      </c>
      <c r="F46" s="604">
        <v>12.480971500313728</v>
      </c>
      <c r="G46" s="604">
        <v>12.391995751785956</v>
      </c>
      <c r="H46" s="604">
        <v>12.382285383484751</v>
      </c>
      <c r="I46" s="604">
        <v>11.425231633107069</v>
      </c>
      <c r="J46" s="604">
        <v>12.600132248400882</v>
      </c>
      <c r="K46" s="604">
        <v>12.806715715012988</v>
      </c>
      <c r="L46" s="604">
        <v>13.543736754300182</v>
      </c>
      <c r="M46" s="604">
        <v>13.62828981991548</v>
      </c>
      <c r="N46" s="604">
        <v>12.01441248639904</v>
      </c>
      <c r="O46" s="604">
        <v>13.44312145917204</v>
      </c>
      <c r="P46" s="605">
        <v>149.45667860931394</v>
      </c>
      <c r="Q46" s="606"/>
    </row>
    <row r="47" spans="1:17" ht="18" customHeight="1">
      <c r="A47" s="641"/>
      <c r="B47" s="611"/>
      <c r="C47" s="646" t="s">
        <v>1022</v>
      </c>
      <c r="D47" s="604">
        <v>35.26596309976599</v>
      </c>
      <c r="E47" s="604">
        <v>45.129717120326198</v>
      </c>
      <c r="F47" s="604">
        <v>37.409220032576762</v>
      </c>
      <c r="G47" s="604">
        <v>36.74587888815006</v>
      </c>
      <c r="H47" s="604">
        <v>47.141975292422565</v>
      </c>
      <c r="I47" s="604">
        <v>48.26883162687232</v>
      </c>
      <c r="J47" s="604">
        <v>39.933900494012811</v>
      </c>
      <c r="K47" s="604">
        <v>46.589970552490207</v>
      </c>
      <c r="L47" s="604">
        <v>60.269790561920573</v>
      </c>
      <c r="M47" s="604">
        <v>47.329350631718441</v>
      </c>
      <c r="N47" s="604">
        <v>46.984249837585295</v>
      </c>
      <c r="O47" s="604">
        <v>44.55032220826633</v>
      </c>
      <c r="P47" s="605">
        <v>60.269790561920573</v>
      </c>
      <c r="Q47" s="607">
        <v>44.634930862175629</v>
      </c>
    </row>
    <row r="48" spans="1:17" ht="18" customHeight="1">
      <c r="A48" s="641">
        <v>19</v>
      </c>
      <c r="B48" s="612" t="s">
        <v>1040</v>
      </c>
      <c r="C48" s="646" t="s">
        <v>1021</v>
      </c>
      <c r="D48" s="604">
        <v>15.636408417162318</v>
      </c>
      <c r="E48" s="604">
        <v>17.809817875374009</v>
      </c>
      <c r="F48" s="604">
        <v>17.931843027820644</v>
      </c>
      <c r="G48" s="604">
        <v>17.610621059062705</v>
      </c>
      <c r="H48" s="604">
        <v>17.987414468045731</v>
      </c>
      <c r="I48" s="604">
        <v>16.989220496671074</v>
      </c>
      <c r="J48" s="604">
        <v>16.962249334507156</v>
      </c>
      <c r="K48" s="604">
        <v>14.044315359771094</v>
      </c>
      <c r="L48" s="604">
        <v>13.11926078362362</v>
      </c>
      <c r="M48" s="604">
        <v>13.182053085583407</v>
      </c>
      <c r="N48" s="604">
        <v>12.77283158573141</v>
      </c>
      <c r="O48" s="604">
        <v>17.572917033940534</v>
      </c>
      <c r="P48" s="605">
        <v>191.61895252729374</v>
      </c>
      <c r="Q48" s="606"/>
    </row>
    <row r="49" spans="1:17" ht="18" customHeight="1">
      <c r="A49" s="641"/>
      <c r="B49" s="612"/>
      <c r="C49" s="646" t="s">
        <v>1022</v>
      </c>
      <c r="D49" s="604">
        <v>87.020263223768524</v>
      </c>
      <c r="E49" s="604">
        <v>88.019799513914421</v>
      </c>
      <c r="F49" s="604">
        <v>69.580209910622472</v>
      </c>
      <c r="G49" s="604">
        <v>70.965318306385228</v>
      </c>
      <c r="H49" s="604">
        <v>54.852633761630699</v>
      </c>
      <c r="I49" s="604">
        <v>84.502331857724855</v>
      </c>
      <c r="J49" s="604">
        <v>84.592564578027165</v>
      </c>
      <c r="K49" s="604">
        <v>51.806357555558897</v>
      </c>
      <c r="L49" s="604">
        <v>67.801143510570796</v>
      </c>
      <c r="M49" s="604">
        <v>60.102168287263694</v>
      </c>
      <c r="N49" s="604">
        <v>61.417778720611288</v>
      </c>
      <c r="O49" s="604">
        <v>79.598341927386016</v>
      </c>
      <c r="P49" s="605">
        <v>88.019799513914421</v>
      </c>
      <c r="Q49" s="607">
        <v>71.688242596122009</v>
      </c>
    </row>
    <row r="50" spans="1:17" ht="18" customHeight="1">
      <c r="A50" s="641">
        <v>20</v>
      </c>
      <c r="B50" s="641" t="s">
        <v>1041</v>
      </c>
      <c r="C50" s="646" t="s">
        <v>1021</v>
      </c>
      <c r="D50" s="604">
        <v>3.5778084957380933</v>
      </c>
      <c r="E50" s="604">
        <v>4.2831868648741382</v>
      </c>
      <c r="F50" s="604">
        <v>4.295383984563542</v>
      </c>
      <c r="G50" s="604">
        <v>4.172337815891245</v>
      </c>
      <c r="H50" s="604">
        <v>4.352415643086986</v>
      </c>
      <c r="I50" s="604">
        <v>4.1192358563180456</v>
      </c>
      <c r="J50" s="604">
        <v>4.1718347258048123</v>
      </c>
      <c r="K50" s="604">
        <v>4.0338033723501585</v>
      </c>
      <c r="L50" s="604">
        <v>4.3598677390966003</v>
      </c>
      <c r="M50" s="604">
        <v>4.2582106531709876</v>
      </c>
      <c r="N50" s="604">
        <v>3.7540036374849728</v>
      </c>
      <c r="O50" s="604">
        <v>4.3616045127034324</v>
      </c>
      <c r="P50" s="605">
        <v>49.739693301083001</v>
      </c>
      <c r="Q50" s="606"/>
    </row>
    <row r="51" spans="1:17" ht="18" customHeight="1">
      <c r="A51" s="641"/>
      <c r="B51" s="612"/>
      <c r="C51" s="646" t="s">
        <v>1022</v>
      </c>
      <c r="D51" s="604">
        <v>15.706687293414875</v>
      </c>
      <c r="E51" s="604">
        <v>14.012469572711241</v>
      </c>
      <c r="F51" s="604">
        <v>21.179897956545794</v>
      </c>
      <c r="G51" s="604">
        <v>14.490825457197662</v>
      </c>
      <c r="H51" s="604">
        <v>19.364255297144741</v>
      </c>
      <c r="I51" s="604">
        <v>16.235971157750008</v>
      </c>
      <c r="J51" s="604">
        <v>15.47797616788027</v>
      </c>
      <c r="K51" s="604">
        <v>26.636118254659344</v>
      </c>
      <c r="L51" s="604">
        <v>22.622556739197591</v>
      </c>
      <c r="M51" s="604">
        <v>21.643228162450349</v>
      </c>
      <c r="N51" s="604">
        <v>24.040167230424508</v>
      </c>
      <c r="O51" s="604">
        <v>22.619777790953744</v>
      </c>
      <c r="P51" s="605">
        <v>26.636118254659344</v>
      </c>
      <c r="Q51" s="607">
        <v>19.502494256694177</v>
      </c>
    </row>
    <row r="52" spans="1:17" ht="18" customHeight="1">
      <c r="A52" s="641">
        <v>21</v>
      </c>
      <c r="B52" s="638" t="s">
        <v>1042</v>
      </c>
      <c r="C52" s="646" t="s">
        <v>1021</v>
      </c>
      <c r="D52" s="604">
        <v>48.194162078319344</v>
      </c>
      <c r="E52" s="604">
        <v>52.538429298436675</v>
      </c>
      <c r="F52" s="604">
        <v>51.820254910817525</v>
      </c>
      <c r="G52" s="604">
        <v>50.686220163986007</v>
      </c>
      <c r="H52" s="604">
        <v>50.383496070972704</v>
      </c>
      <c r="I52" s="604">
        <v>48.051737668640484</v>
      </c>
      <c r="J52" s="604">
        <v>47.005280075656792</v>
      </c>
      <c r="K52" s="604">
        <v>43.970620234276154</v>
      </c>
      <c r="L52" s="604">
        <v>46.023782501151317</v>
      </c>
      <c r="M52" s="604">
        <v>46.193938904429764</v>
      </c>
      <c r="N52" s="604">
        <v>46.237447102233908</v>
      </c>
      <c r="O52" s="604">
        <v>56.020733005126509</v>
      </c>
      <c r="P52" s="605">
        <v>587.12610201404732</v>
      </c>
      <c r="Q52" s="606"/>
    </row>
    <row r="53" spans="1:17" ht="18" customHeight="1">
      <c r="A53" s="641"/>
      <c r="B53" s="638"/>
      <c r="C53" s="646" t="s">
        <v>1022</v>
      </c>
      <c r="D53" s="604">
        <v>195.9312598659952</v>
      </c>
      <c r="E53" s="604">
        <v>203.18655242096</v>
      </c>
      <c r="F53" s="604">
        <v>185.86626834756612</v>
      </c>
      <c r="G53" s="604">
        <v>191.01910482702573</v>
      </c>
      <c r="H53" s="604">
        <v>157.12605795214179</v>
      </c>
      <c r="I53" s="604">
        <v>166.55298764740428</v>
      </c>
      <c r="J53" s="604">
        <v>194.46290071493871</v>
      </c>
      <c r="K53" s="604">
        <v>189.57077155377357</v>
      </c>
      <c r="L53" s="604">
        <v>160.99992006596764</v>
      </c>
      <c r="M53" s="604">
        <v>200.90773907359244</v>
      </c>
      <c r="N53" s="604">
        <v>203.65275436240876</v>
      </c>
      <c r="O53" s="604">
        <v>198.60221026686642</v>
      </c>
      <c r="P53" s="605">
        <v>203.65275436240876</v>
      </c>
      <c r="Q53" s="607">
        <v>187.32321059155336</v>
      </c>
    </row>
    <row r="54" spans="1:17" ht="18" customHeight="1">
      <c r="A54" s="641">
        <v>22</v>
      </c>
      <c r="B54" s="638" t="s">
        <v>1043</v>
      </c>
      <c r="C54" s="646" t="s">
        <v>1021</v>
      </c>
      <c r="D54" s="604">
        <v>5.7844382484072785</v>
      </c>
      <c r="E54" s="604">
        <v>5.8281516300868814</v>
      </c>
      <c r="F54" s="604">
        <v>4.5241676918527514</v>
      </c>
      <c r="G54" s="604">
        <v>4.1406190181054576</v>
      </c>
      <c r="H54" s="604">
        <v>4.2985217001035458</v>
      </c>
      <c r="I54" s="604">
        <v>3.9618181711932148</v>
      </c>
      <c r="J54" s="604">
        <v>3.4851191358040441</v>
      </c>
      <c r="K54" s="604">
        <v>5.1795911822288669</v>
      </c>
      <c r="L54" s="604">
        <v>5.1504043098843733</v>
      </c>
      <c r="M54" s="604">
        <v>5.3713258461910982</v>
      </c>
      <c r="N54" s="604">
        <v>5.3654737249337092</v>
      </c>
      <c r="O54" s="604">
        <v>6.8435236762276022</v>
      </c>
      <c r="P54" s="605">
        <v>59.93315433501882</v>
      </c>
      <c r="Q54" s="606"/>
    </row>
    <row r="55" spans="1:17" ht="18" customHeight="1">
      <c r="A55" s="641"/>
      <c r="B55" s="638"/>
      <c r="C55" s="646" t="s">
        <v>1022</v>
      </c>
      <c r="D55" s="604">
        <v>25.380933816728476</v>
      </c>
      <c r="E55" s="604">
        <v>20.509042707513952</v>
      </c>
      <c r="F55" s="604">
        <v>21.826048036629707</v>
      </c>
      <c r="G55" s="604">
        <v>24.07488825646168</v>
      </c>
      <c r="H55" s="604">
        <v>34.029608919254166</v>
      </c>
      <c r="I55" s="604">
        <v>30.127568748281192</v>
      </c>
      <c r="J55" s="604">
        <v>21.514243101988402</v>
      </c>
      <c r="K55" s="604">
        <v>23.64738248989449</v>
      </c>
      <c r="L55" s="604">
        <v>19.825440301494332</v>
      </c>
      <c r="M55" s="604">
        <v>23.50213257282423</v>
      </c>
      <c r="N55" s="604">
        <v>25.252454417531233</v>
      </c>
      <c r="O55" s="604">
        <v>32.747479858519505</v>
      </c>
      <c r="P55" s="605">
        <v>34.029608919254166</v>
      </c>
      <c r="Q55" s="607">
        <v>25.203101935593448</v>
      </c>
    </row>
    <row r="56" spans="1:17" ht="18" customHeight="1">
      <c r="A56" s="641">
        <v>23</v>
      </c>
      <c r="B56" s="638" t="s">
        <v>1044</v>
      </c>
      <c r="C56" s="646" t="s">
        <v>1021</v>
      </c>
      <c r="D56" s="604">
        <v>2.0143222876822429</v>
      </c>
      <c r="E56" s="604">
        <v>1.779121136505087</v>
      </c>
      <c r="F56" s="604">
        <v>1.167687078549231</v>
      </c>
      <c r="G56" s="604">
        <v>1.4063686017767718</v>
      </c>
      <c r="H56" s="604">
        <v>1.6613325532363219</v>
      </c>
      <c r="I56" s="604">
        <v>2.0829446636976421</v>
      </c>
      <c r="J56" s="604">
        <v>1.9096093525208799</v>
      </c>
      <c r="K56" s="604">
        <v>2.0939162785662524</v>
      </c>
      <c r="L56" s="604">
        <v>2.0476895212153701</v>
      </c>
      <c r="M56" s="604">
        <v>1.0334305171211331</v>
      </c>
      <c r="N56" s="604">
        <v>1</v>
      </c>
      <c r="O56" s="604">
        <v>2.040143212426996</v>
      </c>
      <c r="P56" s="605">
        <v>20.236565203297928</v>
      </c>
      <c r="Q56" s="606"/>
    </row>
    <row r="57" spans="1:17" ht="18" customHeight="1">
      <c r="A57" s="641"/>
      <c r="B57" s="638"/>
      <c r="C57" s="646" t="s">
        <v>1022</v>
      </c>
      <c r="D57" s="604">
        <v>9.6366760477815827</v>
      </c>
      <c r="E57" s="604">
        <v>10.11221516160666</v>
      </c>
      <c r="F57" s="604">
        <v>13.936774687043192</v>
      </c>
      <c r="G57" s="604">
        <v>12.417328395558652</v>
      </c>
      <c r="H57" s="604">
        <v>9.6870379603668422</v>
      </c>
      <c r="I57" s="604">
        <v>15.243923451265269</v>
      </c>
      <c r="J57" s="604">
        <v>9.1732093961680405</v>
      </c>
      <c r="K57" s="604">
        <v>11.974073570479527</v>
      </c>
      <c r="L57" s="604">
        <v>10.994619264980958</v>
      </c>
      <c r="M57" s="604">
        <v>11.118232091583923</v>
      </c>
      <c r="N57" s="604">
        <v>10</v>
      </c>
      <c r="O57" s="604">
        <v>14.72246524795969</v>
      </c>
      <c r="P57" s="605">
        <v>15.243923451265269</v>
      </c>
      <c r="Q57" s="607">
        <v>11.584712939566195</v>
      </c>
    </row>
    <row r="58" spans="1:17" ht="18" customHeight="1">
      <c r="A58" s="641">
        <v>24</v>
      </c>
      <c r="B58" s="638" t="s">
        <v>1045</v>
      </c>
      <c r="C58" s="646" t="s">
        <v>1021</v>
      </c>
      <c r="D58" s="604">
        <v>7.6624720026959192</v>
      </c>
      <c r="E58" s="604">
        <v>8.5647304932044026</v>
      </c>
      <c r="F58" s="604">
        <v>9.0250030148378162</v>
      </c>
      <c r="G58" s="604">
        <v>8.9537448459335476</v>
      </c>
      <c r="H58" s="604">
        <v>9.1568018021152611</v>
      </c>
      <c r="I58" s="604">
        <v>8.527939965499387</v>
      </c>
      <c r="J58" s="604">
        <v>8.817242446086329</v>
      </c>
      <c r="K58" s="604">
        <v>6.4138107559531905</v>
      </c>
      <c r="L58" s="604">
        <v>6.1022564297770838</v>
      </c>
      <c r="M58" s="604">
        <v>6.0557218046932544</v>
      </c>
      <c r="N58" s="604">
        <v>5.7934817615388123</v>
      </c>
      <c r="O58" s="604">
        <v>8.5549990498316948</v>
      </c>
      <c r="P58" s="605">
        <v>93.628204372166692</v>
      </c>
      <c r="Q58" s="606"/>
    </row>
    <row r="59" spans="1:17" ht="18" customHeight="1">
      <c r="A59" s="641"/>
      <c r="B59" s="638"/>
      <c r="C59" s="646" t="s">
        <v>1022</v>
      </c>
      <c r="D59" s="604">
        <v>26.402951112709864</v>
      </c>
      <c r="E59" s="604">
        <v>28.421045002357797</v>
      </c>
      <c r="F59" s="604">
        <v>29.857149710749272</v>
      </c>
      <c r="G59" s="604">
        <v>29.887105997458789</v>
      </c>
      <c r="H59" s="604">
        <v>33.754841057011262</v>
      </c>
      <c r="I59" s="604">
        <v>36.387998427690306</v>
      </c>
      <c r="J59" s="604">
        <v>39.419518495317462</v>
      </c>
      <c r="K59" s="604">
        <v>28.798000108351165</v>
      </c>
      <c r="L59" s="604">
        <v>26.339999402306088</v>
      </c>
      <c r="M59" s="604">
        <v>29.544155550493585</v>
      </c>
      <c r="N59" s="604">
        <v>29.385455099947755</v>
      </c>
      <c r="O59" s="604">
        <v>30.201490304940684</v>
      </c>
      <c r="P59" s="605">
        <v>39.419518495317462</v>
      </c>
      <c r="Q59" s="607">
        <v>30.69997585577784</v>
      </c>
    </row>
    <row r="60" spans="1:17" ht="18" customHeight="1">
      <c r="A60" s="641">
        <v>25</v>
      </c>
      <c r="B60" s="638" t="s">
        <v>1046</v>
      </c>
      <c r="C60" s="646" t="s">
        <v>1021</v>
      </c>
      <c r="D60" s="604">
        <v>9.4424061204440637</v>
      </c>
      <c r="E60" s="604">
        <v>10.312509767493026</v>
      </c>
      <c r="F60" s="604">
        <v>9.3505652090020259</v>
      </c>
      <c r="G60" s="604">
        <v>9.4145918113491547</v>
      </c>
      <c r="H60" s="604">
        <v>9.8460486718656028</v>
      </c>
      <c r="I60" s="604">
        <v>9.4547382215051137</v>
      </c>
      <c r="J60" s="604">
        <v>3.6803419285520307</v>
      </c>
      <c r="K60" s="604">
        <v>9.2007080980314981</v>
      </c>
      <c r="L60" s="604">
        <v>9.5124270675704476</v>
      </c>
      <c r="M60" s="604">
        <v>8.5997897175580444</v>
      </c>
      <c r="N60" s="604">
        <v>8.0252998141523513</v>
      </c>
      <c r="O60" s="604">
        <v>10.443051627165774</v>
      </c>
      <c r="P60" s="605">
        <v>107.28247805468912</v>
      </c>
      <c r="Q60" s="606"/>
    </row>
    <row r="61" spans="1:17" ht="18" customHeight="1">
      <c r="A61" s="641"/>
      <c r="B61" s="638"/>
      <c r="C61" s="646" t="s">
        <v>1022</v>
      </c>
      <c r="D61" s="604">
        <v>26.858669004797083</v>
      </c>
      <c r="E61" s="604">
        <v>30.366833022424871</v>
      </c>
      <c r="F61" s="604">
        <v>30.100244215514099</v>
      </c>
      <c r="G61" s="604">
        <v>29.11526650593062</v>
      </c>
      <c r="H61" s="604">
        <v>31.314313999209404</v>
      </c>
      <c r="I61" s="604">
        <v>30.40493753844434</v>
      </c>
      <c r="J61" s="604">
        <v>31.860923233643366</v>
      </c>
      <c r="K61" s="604">
        <v>32.17920427997025</v>
      </c>
      <c r="L61" s="604">
        <v>31.488806937392777</v>
      </c>
      <c r="M61" s="604">
        <v>34.080037756104403</v>
      </c>
      <c r="N61" s="604">
        <v>33.524842804797821</v>
      </c>
      <c r="O61" s="604">
        <v>33.017732396442554</v>
      </c>
      <c r="P61" s="605">
        <v>34.080037756104403</v>
      </c>
      <c r="Q61" s="607">
        <v>31.192650974555963</v>
      </c>
    </row>
    <row r="62" spans="1:17" ht="18" customHeight="1">
      <c r="A62" s="641">
        <v>26</v>
      </c>
      <c r="B62" s="639" t="s">
        <v>1047</v>
      </c>
      <c r="C62" s="646" t="s">
        <v>1021</v>
      </c>
      <c r="D62" s="604">
        <v>25.467152757840179</v>
      </c>
      <c r="E62" s="604">
        <v>29.835863329191351</v>
      </c>
      <c r="F62" s="604">
        <v>29.847367792341856</v>
      </c>
      <c r="G62" s="604">
        <v>28.672803549239639</v>
      </c>
      <c r="H62" s="604">
        <v>29.93972847489421</v>
      </c>
      <c r="I62" s="604">
        <v>27.9346288346152</v>
      </c>
      <c r="J62" s="604">
        <v>26.515940529881544</v>
      </c>
      <c r="K62" s="604">
        <v>23.662600988593159</v>
      </c>
      <c r="L62" s="604">
        <v>22.97698060246211</v>
      </c>
      <c r="M62" s="604">
        <v>23.397799338784797</v>
      </c>
      <c r="N62" s="604">
        <v>22.107283857110481</v>
      </c>
      <c r="O62" s="604">
        <v>29.822875536298358</v>
      </c>
      <c r="P62" s="605">
        <v>320.18102559125288</v>
      </c>
      <c r="Q62" s="606"/>
    </row>
    <row r="63" spans="1:17" ht="18" customHeight="1">
      <c r="A63" s="641"/>
      <c r="B63" s="639"/>
      <c r="C63" s="646" t="s">
        <v>1022</v>
      </c>
      <c r="D63" s="604">
        <v>120.91762578515329</v>
      </c>
      <c r="E63" s="604">
        <v>110.30665816691007</v>
      </c>
      <c r="F63" s="604">
        <v>116.36046966172748</v>
      </c>
      <c r="G63" s="604">
        <v>96.793925032962832</v>
      </c>
      <c r="H63" s="604">
        <v>108.89990754056406</v>
      </c>
      <c r="I63" s="604">
        <v>134.63109048134405</v>
      </c>
      <c r="J63" s="604">
        <v>121.20713785268022</v>
      </c>
      <c r="K63" s="604">
        <v>135.68964265297365</v>
      </c>
      <c r="L63" s="604">
        <v>124.78878830108191</v>
      </c>
      <c r="M63" s="604">
        <v>131.56132651368191</v>
      </c>
      <c r="N63" s="604">
        <v>141.15941025083183</v>
      </c>
      <c r="O63" s="604">
        <v>143</v>
      </c>
      <c r="P63" s="605">
        <v>143</v>
      </c>
      <c r="Q63" s="607">
        <v>123.77633185332594</v>
      </c>
    </row>
    <row r="64" spans="1:17" ht="18" customHeight="1">
      <c r="A64" s="641">
        <v>27</v>
      </c>
      <c r="B64" s="642" t="s">
        <v>1048</v>
      </c>
      <c r="C64" s="646" t="s">
        <v>1021</v>
      </c>
      <c r="D64" s="604">
        <v>23.690568859423532</v>
      </c>
      <c r="E64" s="604">
        <v>24.905086507324633</v>
      </c>
      <c r="F64" s="604">
        <v>27.32773610681263</v>
      </c>
      <c r="G64" s="604">
        <v>26.783504669017084</v>
      </c>
      <c r="H64" s="604">
        <v>28.578596498969542</v>
      </c>
      <c r="I64" s="604">
        <v>26.995780620850965</v>
      </c>
      <c r="J64" s="604">
        <v>28.022428901034388</v>
      </c>
      <c r="K64" s="604">
        <v>21.732288844423298</v>
      </c>
      <c r="L64" s="604">
        <v>21.293275027080821</v>
      </c>
      <c r="M64" s="604">
        <v>21.713117558473051</v>
      </c>
      <c r="N64" s="604">
        <v>21.804422128782004</v>
      </c>
      <c r="O64" s="604">
        <v>28.370417055028494</v>
      </c>
      <c r="P64" s="605">
        <v>301.21722277722046</v>
      </c>
      <c r="Q64" s="606"/>
    </row>
    <row r="65" spans="1:17" ht="18" customHeight="1">
      <c r="A65" s="641"/>
      <c r="B65" s="642"/>
      <c r="C65" s="646" t="s">
        <v>1022</v>
      </c>
      <c r="D65" s="604">
        <v>95.050287694624402</v>
      </c>
      <c r="E65" s="604">
        <v>86.480028188875664</v>
      </c>
      <c r="F65" s="604">
        <v>90.137762033558715</v>
      </c>
      <c r="G65" s="604">
        <v>115.59356251128337</v>
      </c>
      <c r="H65" s="604">
        <v>97.764972419051333</v>
      </c>
      <c r="I65" s="604">
        <v>100.7192332953925</v>
      </c>
      <c r="J65" s="604">
        <v>96.522748211232539</v>
      </c>
      <c r="K65" s="604">
        <v>80.014813761798749</v>
      </c>
      <c r="L65" s="604">
        <v>75.800705080510809</v>
      </c>
      <c r="M65" s="604">
        <v>86.888174851036737</v>
      </c>
      <c r="N65" s="604">
        <v>107.38840527745607</v>
      </c>
      <c r="O65" s="604">
        <v>103.98319657716723</v>
      </c>
      <c r="P65" s="605">
        <v>115.59356251128337</v>
      </c>
      <c r="Q65" s="607">
        <v>94.695324158499034</v>
      </c>
    </row>
    <row r="66" spans="1:17" ht="18" customHeight="1">
      <c r="A66" s="641">
        <v>28</v>
      </c>
      <c r="B66" s="638" t="s">
        <v>1049</v>
      </c>
      <c r="C66" s="646" t="s">
        <v>1021</v>
      </c>
      <c r="D66" s="604">
        <v>20.83815968884856</v>
      </c>
      <c r="E66" s="604">
        <v>25.001089566335523</v>
      </c>
      <c r="F66" s="604">
        <v>25.129919090603014</v>
      </c>
      <c r="G66" s="604">
        <v>24.443581572442433</v>
      </c>
      <c r="H66" s="604">
        <v>24.64542147272606</v>
      </c>
      <c r="I66" s="604">
        <v>23.8865804886888</v>
      </c>
      <c r="J66" s="604">
        <v>22.979993248733329</v>
      </c>
      <c r="K66" s="604">
        <v>22.467669784989464</v>
      </c>
      <c r="L66" s="604">
        <v>22.910851571418316</v>
      </c>
      <c r="M66" s="604">
        <v>22.82124250105495</v>
      </c>
      <c r="N66" s="604">
        <v>20.405273848059011</v>
      </c>
      <c r="O66" s="604">
        <v>25.189391008536454</v>
      </c>
      <c r="P66" s="605">
        <v>280.71917384243591</v>
      </c>
      <c r="Q66" s="606"/>
    </row>
    <row r="67" spans="1:17" ht="18" customHeight="1">
      <c r="A67" s="641"/>
      <c r="B67" s="638"/>
      <c r="C67" s="646" t="s">
        <v>1022</v>
      </c>
      <c r="D67" s="604">
        <v>69.951920625034134</v>
      </c>
      <c r="E67" s="604">
        <v>70.749325620879503</v>
      </c>
      <c r="F67" s="604">
        <v>72.807694741927861</v>
      </c>
      <c r="G67" s="604">
        <v>72.238033246418155</v>
      </c>
      <c r="H67" s="604">
        <v>108.00010466728077</v>
      </c>
      <c r="I67" s="604">
        <v>79.254455761400152</v>
      </c>
      <c r="J67" s="604">
        <v>81.608158673456245</v>
      </c>
      <c r="K67" s="604">
        <v>87.963428452762159</v>
      </c>
      <c r="L67" s="604">
        <v>93.278545838738523</v>
      </c>
      <c r="M67" s="604">
        <v>103.2933038441395</v>
      </c>
      <c r="N67" s="604">
        <v>112.87494256490142</v>
      </c>
      <c r="O67" s="604">
        <v>115</v>
      </c>
      <c r="P67" s="605">
        <v>115</v>
      </c>
      <c r="Q67" s="607">
        <v>88.918326169744873</v>
      </c>
    </row>
    <row r="68" spans="1:17" ht="18" customHeight="1">
      <c r="A68" s="641">
        <v>29</v>
      </c>
      <c r="B68" s="643" t="s">
        <v>1050</v>
      </c>
      <c r="C68" s="646" t="s">
        <v>1021</v>
      </c>
      <c r="D68" s="604">
        <v>3.4954488488502853</v>
      </c>
      <c r="E68" s="604">
        <v>3.9748731305992333</v>
      </c>
      <c r="F68" s="604">
        <v>4.2528855495207258</v>
      </c>
      <c r="G68" s="604">
        <v>4.1492126524777841</v>
      </c>
      <c r="H68" s="604">
        <v>4.1965308042303651</v>
      </c>
      <c r="I68" s="604">
        <v>4.0846180553806652</v>
      </c>
      <c r="J68" s="604">
        <v>4.2176071770122601</v>
      </c>
      <c r="K68" s="604">
        <v>3.0740780500363059</v>
      </c>
      <c r="L68" s="604">
        <v>2.623741663044318</v>
      </c>
      <c r="M68" s="604">
        <v>2.5454254139418495</v>
      </c>
      <c r="N68" s="604">
        <v>2.4920716578953415</v>
      </c>
      <c r="O68" s="604">
        <v>3.8866595327108953</v>
      </c>
      <c r="P68" s="605">
        <v>42.993152535700034</v>
      </c>
      <c r="Q68" s="606"/>
    </row>
    <row r="69" spans="1:17" ht="18" customHeight="1">
      <c r="A69" s="641"/>
      <c r="B69" s="638"/>
      <c r="C69" s="646" t="s">
        <v>1022</v>
      </c>
      <c r="D69" s="604">
        <v>12.870954944421074</v>
      </c>
      <c r="E69" s="604">
        <v>14.74002906468465</v>
      </c>
      <c r="F69" s="604">
        <v>28.059692559061844</v>
      </c>
      <c r="G69" s="604">
        <v>14.378196479808796</v>
      </c>
      <c r="H69" s="604">
        <v>21.482517665345579</v>
      </c>
      <c r="I69" s="604">
        <v>26.865524796044916</v>
      </c>
      <c r="J69" s="604">
        <v>19.619728661380936</v>
      </c>
      <c r="K69" s="604">
        <v>13.312964222177008</v>
      </c>
      <c r="L69" s="604">
        <v>10.734664499556358</v>
      </c>
      <c r="M69" s="604">
        <v>11.184723177552513</v>
      </c>
      <c r="N69" s="604">
        <v>12.893888522114667</v>
      </c>
      <c r="O69" s="604">
        <v>13.921710974379394</v>
      </c>
      <c r="P69" s="605">
        <v>28.059692559061844</v>
      </c>
      <c r="Q69" s="607">
        <v>16.672049630543981</v>
      </c>
    </row>
    <row r="70" spans="1:17" ht="18" customHeight="1">
      <c r="A70" s="641">
        <v>30</v>
      </c>
      <c r="B70" s="638" t="s">
        <v>1051</v>
      </c>
      <c r="C70" s="646" t="s">
        <v>1021</v>
      </c>
      <c r="D70" s="604">
        <v>15.234843136739618</v>
      </c>
      <c r="E70" s="604">
        <v>16.922226181777038</v>
      </c>
      <c r="F70" s="604">
        <v>18.168394527294904</v>
      </c>
      <c r="G70" s="604">
        <v>17.948364375223704</v>
      </c>
      <c r="H70" s="604">
        <v>16.759165428131563</v>
      </c>
      <c r="I70" s="604">
        <v>13.168633237721687</v>
      </c>
      <c r="J70" s="604">
        <v>14.731553683575227</v>
      </c>
      <c r="K70" s="604">
        <v>16.060637075377194</v>
      </c>
      <c r="L70" s="604">
        <v>15.041485122559797</v>
      </c>
      <c r="M70" s="604">
        <v>14.691600656518718</v>
      </c>
      <c r="N70" s="604">
        <v>13.92255830604403</v>
      </c>
      <c r="O70" s="604">
        <v>17.852323658211219</v>
      </c>
      <c r="P70" s="605">
        <v>190.50178538917473</v>
      </c>
      <c r="Q70" s="606"/>
    </row>
    <row r="71" spans="1:17" ht="18" customHeight="1">
      <c r="A71" s="641"/>
      <c r="B71" s="638"/>
      <c r="C71" s="646" t="s">
        <v>1022</v>
      </c>
      <c r="D71" s="604">
        <v>62.898823550610807</v>
      </c>
      <c r="E71" s="604">
        <v>54.897417578093169</v>
      </c>
      <c r="F71" s="604">
        <v>60.020990846633794</v>
      </c>
      <c r="G71" s="604">
        <v>70.19152158970418</v>
      </c>
      <c r="H71" s="604">
        <v>60.45170300400158</v>
      </c>
      <c r="I71" s="604">
        <v>73.372350770978059</v>
      </c>
      <c r="J71" s="604">
        <v>59.693112929782821</v>
      </c>
      <c r="K71" s="604">
        <v>72.208019437289366</v>
      </c>
      <c r="L71" s="604">
        <v>74.352425429214932</v>
      </c>
      <c r="M71" s="604">
        <v>75.999369446494214</v>
      </c>
      <c r="N71" s="604">
        <v>78.721803057948293</v>
      </c>
      <c r="O71" s="604">
        <v>80</v>
      </c>
      <c r="P71" s="605">
        <v>80</v>
      </c>
      <c r="Q71" s="607">
        <v>68.567294803395939</v>
      </c>
    </row>
    <row r="72" spans="1:17" ht="18" customHeight="1">
      <c r="A72" s="641">
        <v>31</v>
      </c>
      <c r="B72" s="638" t="s">
        <v>1052</v>
      </c>
      <c r="C72" s="646" t="s">
        <v>1021</v>
      </c>
      <c r="D72" s="604">
        <v>12.597958737281257</v>
      </c>
      <c r="E72" s="604">
        <v>13.403825677998039</v>
      </c>
      <c r="F72" s="604">
        <v>14.471426906841492</v>
      </c>
      <c r="G72" s="604">
        <v>15.039887864110877</v>
      </c>
      <c r="H72" s="604">
        <v>15.076938181734223</v>
      </c>
      <c r="I72" s="604">
        <v>13.903135533386768</v>
      </c>
      <c r="J72" s="604">
        <v>14.366394478878865</v>
      </c>
      <c r="K72" s="604">
        <v>11.048678489049225</v>
      </c>
      <c r="L72" s="604">
        <v>10.076592649288605</v>
      </c>
      <c r="M72" s="604">
        <v>10.340571345197084</v>
      </c>
      <c r="N72" s="604">
        <v>9.9159321640132863</v>
      </c>
      <c r="O72" s="604">
        <v>14.078675424918847</v>
      </c>
      <c r="P72" s="605">
        <v>154.32001745269858</v>
      </c>
      <c r="Q72" s="606"/>
    </row>
    <row r="73" spans="1:17" ht="18" customHeight="1">
      <c r="A73" s="641"/>
      <c r="B73" s="638"/>
      <c r="C73" s="646" t="s">
        <v>1022</v>
      </c>
      <c r="D73" s="604">
        <v>41.404897243035457</v>
      </c>
      <c r="E73" s="604">
        <v>43.805251076421968</v>
      </c>
      <c r="F73" s="604">
        <v>47.866963868515406</v>
      </c>
      <c r="G73" s="604">
        <v>45.872127813503539</v>
      </c>
      <c r="H73" s="604">
        <v>58.967772902746503</v>
      </c>
      <c r="I73" s="604">
        <v>48.767962975320039</v>
      </c>
      <c r="J73" s="604">
        <v>59.379624665996971</v>
      </c>
      <c r="K73" s="604">
        <v>47.140859798143971</v>
      </c>
      <c r="L73" s="604">
        <v>51.57186479256616</v>
      </c>
      <c r="M73" s="604">
        <v>57.232634447772895</v>
      </c>
      <c r="N73" s="604">
        <v>52.83515042096078</v>
      </c>
      <c r="O73" s="604">
        <v>54</v>
      </c>
      <c r="P73" s="605">
        <v>59.379624665996971</v>
      </c>
      <c r="Q73" s="607">
        <v>50.737092500415308</v>
      </c>
    </row>
    <row r="74" spans="1:17" ht="18" customHeight="1">
      <c r="A74" s="641">
        <v>32</v>
      </c>
      <c r="B74" s="638" t="s">
        <v>1053</v>
      </c>
      <c r="C74" s="646" t="s">
        <v>1021</v>
      </c>
      <c r="D74" s="604">
        <v>12.558539342280765</v>
      </c>
      <c r="E74" s="604">
        <v>13.582560162219751</v>
      </c>
      <c r="F74" s="604">
        <v>13.585135133515799</v>
      </c>
      <c r="G74" s="604">
        <v>13.967536712719404</v>
      </c>
      <c r="H74" s="604">
        <v>14.42273827635144</v>
      </c>
      <c r="I74" s="604">
        <v>13.428024954282606</v>
      </c>
      <c r="J74" s="604">
        <v>13.787083573860924</v>
      </c>
      <c r="K74" s="604">
        <v>11.948036995998866</v>
      </c>
      <c r="L74" s="604">
        <v>11.666846170055308</v>
      </c>
      <c r="M74" s="604">
        <v>12.107127648215688</v>
      </c>
      <c r="N74" s="604">
        <v>11.542907799564269</v>
      </c>
      <c r="O74" s="604">
        <v>15.004633719220534</v>
      </c>
      <c r="P74" s="605">
        <v>157.60117048828533</v>
      </c>
      <c r="Q74" s="606"/>
    </row>
    <row r="75" spans="1:17" ht="18" customHeight="1">
      <c r="A75" s="641"/>
      <c r="B75" s="638"/>
      <c r="C75" s="646" t="s">
        <v>1022</v>
      </c>
      <c r="D75" s="604">
        <v>50.533972748740531</v>
      </c>
      <c r="E75" s="604">
        <v>59.611084878221867</v>
      </c>
      <c r="F75" s="604">
        <v>42.933934139115664</v>
      </c>
      <c r="G75" s="604">
        <v>56.761612398740652</v>
      </c>
      <c r="H75" s="604">
        <v>43.606344614954502</v>
      </c>
      <c r="I75" s="604">
        <v>58.771340339284855</v>
      </c>
      <c r="J75" s="604">
        <v>51.493021332266466</v>
      </c>
      <c r="K75" s="604">
        <v>49.155595040347293</v>
      </c>
      <c r="L75" s="604">
        <v>72.330950789049197</v>
      </c>
      <c r="M75" s="604">
        <v>50.519166322561759</v>
      </c>
      <c r="N75" s="604">
        <v>55.080954812896742</v>
      </c>
      <c r="O75" s="604">
        <v>58</v>
      </c>
      <c r="P75" s="605">
        <v>72.330950789049197</v>
      </c>
      <c r="Q75" s="607">
        <v>54.066498118014955</v>
      </c>
    </row>
    <row r="76" spans="1:17" ht="18" customHeight="1">
      <c r="A76" s="641">
        <v>33</v>
      </c>
      <c r="B76" s="638" t="s">
        <v>1054</v>
      </c>
      <c r="C76" s="646" t="s">
        <v>1021</v>
      </c>
      <c r="D76" s="604">
        <v>20.591647773601888</v>
      </c>
      <c r="E76" s="604">
        <v>22.451206663121216</v>
      </c>
      <c r="F76" s="604">
        <v>16.853753147706392</v>
      </c>
      <c r="G76" s="604">
        <v>16.279222183822341</v>
      </c>
      <c r="H76" s="604">
        <v>18.386381304643649</v>
      </c>
      <c r="I76" s="604">
        <v>17.18280124364248</v>
      </c>
      <c r="J76" s="604">
        <v>12.698859536138315</v>
      </c>
      <c r="K76" s="604">
        <v>17.410403156064138</v>
      </c>
      <c r="L76" s="604">
        <v>20.158289427454584</v>
      </c>
      <c r="M76" s="604">
        <v>17.232610686675653</v>
      </c>
      <c r="N76" s="604">
        <v>17.197347536277679</v>
      </c>
      <c r="O76" s="604">
        <v>23.065801017676513</v>
      </c>
      <c r="P76" s="605">
        <v>219.50832367682486</v>
      </c>
      <c r="Q76" s="606"/>
    </row>
    <row r="77" spans="1:17" ht="18" customHeight="1">
      <c r="A77" s="641"/>
      <c r="B77" s="638"/>
      <c r="C77" s="646" t="s">
        <v>1022</v>
      </c>
      <c r="D77" s="604">
        <v>99.744659702806374</v>
      </c>
      <c r="E77" s="604">
        <v>94.055376728321221</v>
      </c>
      <c r="F77" s="604">
        <v>71.320531123330923</v>
      </c>
      <c r="G77" s="604">
        <v>56.376640773820483</v>
      </c>
      <c r="H77" s="604">
        <v>64.778842865006752</v>
      </c>
      <c r="I77" s="604">
        <v>100.26457544444845</v>
      </c>
      <c r="J77" s="604">
        <v>62.821716416351848</v>
      </c>
      <c r="K77" s="604">
        <v>84.787436692073101</v>
      </c>
      <c r="L77" s="604">
        <v>114.45736084979168</v>
      </c>
      <c r="M77" s="604">
        <v>88.824796865690843</v>
      </c>
      <c r="N77" s="604">
        <v>72.628499428571018</v>
      </c>
      <c r="O77" s="604">
        <v>78.4569959494806</v>
      </c>
      <c r="P77" s="605">
        <v>114.45736084979168</v>
      </c>
      <c r="Q77" s="607">
        <v>82.376452736641113</v>
      </c>
    </row>
    <row r="78" spans="1:17" ht="18" customHeight="1">
      <c r="A78" s="641">
        <v>34</v>
      </c>
      <c r="B78" s="638" t="s">
        <v>1055</v>
      </c>
      <c r="C78" s="646" t="s">
        <v>1021</v>
      </c>
      <c r="D78" s="604">
        <v>1.7466852311146281</v>
      </c>
      <c r="E78" s="604">
        <v>1.8953266550004251</v>
      </c>
      <c r="F78" s="604">
        <v>1.9398015413431997</v>
      </c>
      <c r="G78" s="604">
        <v>1.9183717260432875</v>
      </c>
      <c r="H78" s="604">
        <v>1.9983281703011326</v>
      </c>
      <c r="I78" s="604">
        <v>2.0368220326055693</v>
      </c>
      <c r="J78" s="604">
        <v>2.1193811086149368</v>
      </c>
      <c r="K78" s="604">
        <v>2.3500867850762193</v>
      </c>
      <c r="L78" s="604">
        <v>2.6697624115405096</v>
      </c>
      <c r="M78" s="604">
        <v>2.6423127513769811</v>
      </c>
      <c r="N78" s="604">
        <v>2.2303504852438629</v>
      </c>
      <c r="O78" s="604">
        <v>2.2529118951830505</v>
      </c>
      <c r="P78" s="605">
        <v>25.800140793443802</v>
      </c>
      <c r="Q78" s="606"/>
    </row>
    <row r="79" spans="1:17" ht="18" customHeight="1">
      <c r="A79" s="641"/>
      <c r="B79" s="638"/>
      <c r="C79" s="646" t="s">
        <v>1022</v>
      </c>
      <c r="D79" s="604">
        <v>7.0359549311621254</v>
      </c>
      <c r="E79" s="604">
        <v>7.4219213145035967</v>
      </c>
      <c r="F79" s="604">
        <v>7.2854510869699975</v>
      </c>
      <c r="G79" s="604">
        <v>7.3176021947813874</v>
      </c>
      <c r="H79" s="604">
        <v>7.898143742572878</v>
      </c>
      <c r="I79" s="604">
        <v>7.8181443717621733</v>
      </c>
      <c r="J79" s="604">
        <v>8.6526758285446839</v>
      </c>
      <c r="K79" s="604">
        <v>10.607675692749497</v>
      </c>
      <c r="L79" s="604">
        <v>9.9814368429285611</v>
      </c>
      <c r="M79" s="604">
        <v>10.839514927234474</v>
      </c>
      <c r="N79" s="604">
        <v>10.506145575153807</v>
      </c>
      <c r="O79" s="604">
        <v>9.0755150632829604</v>
      </c>
      <c r="P79" s="605">
        <v>10.839514927234474</v>
      </c>
      <c r="Q79" s="607">
        <v>8.7033484643038452</v>
      </c>
    </row>
    <row r="80" spans="1:17" ht="18" customHeight="1">
      <c r="A80" s="641">
        <v>35</v>
      </c>
      <c r="B80" s="638" t="s">
        <v>1056</v>
      </c>
      <c r="C80" s="646" t="s">
        <v>1021</v>
      </c>
      <c r="D80" s="604">
        <v>45.92599787953575</v>
      </c>
      <c r="E80" s="604">
        <v>47.603249376425914</v>
      </c>
      <c r="F80" s="604">
        <v>46.656875449726876</v>
      </c>
      <c r="G80" s="604">
        <v>43.135698793202479</v>
      </c>
      <c r="H80" s="604">
        <v>45.818166793033605</v>
      </c>
      <c r="I80" s="604">
        <v>44.474224566708017</v>
      </c>
      <c r="J80" s="604">
        <v>42.542525973808836</v>
      </c>
      <c r="K80" s="604">
        <v>37.184877613570137</v>
      </c>
      <c r="L80" s="604">
        <v>32.628663665212507</v>
      </c>
      <c r="M80" s="604">
        <v>32.663353471893451</v>
      </c>
      <c r="N80" s="604">
        <v>35.681478358777433</v>
      </c>
      <c r="O80" s="604">
        <v>45.890861521152928</v>
      </c>
      <c r="P80" s="605">
        <v>500.20597346304794</v>
      </c>
      <c r="Q80" s="606"/>
    </row>
    <row r="81" spans="1:17" ht="18" customHeight="1">
      <c r="A81" s="641"/>
      <c r="B81" s="638"/>
      <c r="C81" s="646" t="s">
        <v>1022</v>
      </c>
      <c r="D81" s="604">
        <v>180.52155105942663</v>
      </c>
      <c r="E81" s="604">
        <v>208.56173018945142</v>
      </c>
      <c r="F81" s="604">
        <v>196.80579408348763</v>
      </c>
      <c r="G81" s="604">
        <v>187.97221033070642</v>
      </c>
      <c r="H81" s="604">
        <v>172.00294966699175</v>
      </c>
      <c r="I81" s="604">
        <v>170.87655245363166</v>
      </c>
      <c r="J81" s="604">
        <v>191.13340098263569</v>
      </c>
      <c r="K81" s="604">
        <v>178.70425212244808</v>
      </c>
      <c r="L81" s="604">
        <v>174.18510995035959</v>
      </c>
      <c r="M81" s="604">
        <v>142.48888807448608</v>
      </c>
      <c r="N81" s="604">
        <v>150</v>
      </c>
      <c r="O81" s="604">
        <v>151.56194822273983</v>
      </c>
      <c r="P81" s="605">
        <v>208.56173018945142</v>
      </c>
      <c r="Q81" s="607">
        <v>175.40119892803037</v>
      </c>
    </row>
    <row r="82" spans="1:17" ht="18" customHeight="1">
      <c r="A82" s="641">
        <v>36</v>
      </c>
      <c r="B82" s="638" t="s">
        <v>1057</v>
      </c>
      <c r="C82" s="646" t="s">
        <v>1021</v>
      </c>
      <c r="D82" s="604">
        <v>3.1811588487413673</v>
      </c>
      <c r="E82" s="604">
        <v>7.2775690147024745</v>
      </c>
      <c r="F82" s="604">
        <v>7.7166271961284538</v>
      </c>
      <c r="G82" s="604">
        <v>7.8567949327263733</v>
      </c>
      <c r="H82" s="604">
        <v>7.8514665319235801</v>
      </c>
      <c r="I82" s="604">
        <v>7.6746207341069832</v>
      </c>
      <c r="J82" s="604">
        <v>7.6588850599279565</v>
      </c>
      <c r="K82" s="604">
        <v>7.6844847091016355</v>
      </c>
      <c r="L82" s="604">
        <v>8.3477231085594266</v>
      </c>
      <c r="M82" s="604">
        <v>8.2296367759862683</v>
      </c>
      <c r="N82" s="604">
        <v>7.2436766776841148</v>
      </c>
      <c r="O82" s="604">
        <v>8.5897820198710715</v>
      </c>
      <c r="P82" s="605">
        <v>89.312425609459694</v>
      </c>
      <c r="Q82" s="606"/>
    </row>
    <row r="83" spans="1:17" ht="18" customHeight="1">
      <c r="A83" s="641"/>
      <c r="B83" s="638"/>
      <c r="C83" s="646" t="s">
        <v>1022</v>
      </c>
      <c r="D83" s="604">
        <v>30.238799351390576</v>
      </c>
      <c r="E83" s="604">
        <v>32.396183235736721</v>
      </c>
      <c r="F83" s="604">
        <v>41.304905709960316</v>
      </c>
      <c r="G83" s="604">
        <v>35.581833880802179</v>
      </c>
      <c r="H83" s="604">
        <v>43.84942710117928</v>
      </c>
      <c r="I83" s="604">
        <v>44.113750996809301</v>
      </c>
      <c r="J83" s="604">
        <v>51.121014910798209</v>
      </c>
      <c r="K83" s="604">
        <v>36.398615753796491</v>
      </c>
      <c r="L83" s="604">
        <v>50.703798365098962</v>
      </c>
      <c r="M83" s="604">
        <v>57.957230454785595</v>
      </c>
      <c r="N83" s="604">
        <v>35.734176490470588</v>
      </c>
      <c r="O83" s="604">
        <v>40.089234771540887</v>
      </c>
      <c r="P83" s="605">
        <v>57.957230454785595</v>
      </c>
      <c r="Q83" s="607">
        <v>41.624080918530758</v>
      </c>
    </row>
    <row r="84" spans="1:17" ht="18" customHeight="1">
      <c r="A84" s="641">
        <v>37</v>
      </c>
      <c r="B84" s="642" t="s">
        <v>1058</v>
      </c>
      <c r="C84" s="646" t="s">
        <v>1021</v>
      </c>
      <c r="D84" s="604">
        <v>14.744691528450758</v>
      </c>
      <c r="E84" s="604">
        <v>16.7511511788164</v>
      </c>
      <c r="F84" s="604">
        <v>17.306273752322177</v>
      </c>
      <c r="G84" s="604">
        <v>17.194132124370771</v>
      </c>
      <c r="H84" s="604">
        <v>18.304518155490648</v>
      </c>
      <c r="I84" s="604">
        <v>17.173404386762218</v>
      </c>
      <c r="J84" s="604">
        <v>16.413429666612863</v>
      </c>
      <c r="K84" s="604">
        <v>14.232091542071199</v>
      </c>
      <c r="L84" s="604">
        <v>13.893924662946011</v>
      </c>
      <c r="M84" s="604">
        <v>14.04351307189455</v>
      </c>
      <c r="N84" s="604">
        <v>13.071812247291433</v>
      </c>
      <c r="O84" s="604">
        <v>17.089288413045121</v>
      </c>
      <c r="P84" s="605">
        <v>190.21823073007414</v>
      </c>
      <c r="Q84" s="606"/>
    </row>
    <row r="85" spans="1:17" ht="18" customHeight="1">
      <c r="A85" s="641"/>
      <c r="B85" s="642"/>
      <c r="C85" s="646" t="s">
        <v>1022</v>
      </c>
      <c r="D85" s="604">
        <v>47.252335757551819</v>
      </c>
      <c r="E85" s="604">
        <v>54.261624716521879</v>
      </c>
      <c r="F85" s="604">
        <v>67.652551523741764</v>
      </c>
      <c r="G85" s="604">
        <v>83.896738223029416</v>
      </c>
      <c r="H85" s="604">
        <v>56.610000801754623</v>
      </c>
      <c r="I85" s="604">
        <v>61.518593894092092</v>
      </c>
      <c r="J85" s="604">
        <v>72.52862801736525</v>
      </c>
      <c r="K85" s="604">
        <v>56.386307757651508</v>
      </c>
      <c r="L85" s="604">
        <v>65.172605512419736</v>
      </c>
      <c r="M85" s="604">
        <v>79.172418928382314</v>
      </c>
      <c r="N85" s="604">
        <v>64.033843141969854</v>
      </c>
      <c r="O85" s="604">
        <v>66</v>
      </c>
      <c r="P85" s="605">
        <v>83.896738223029416</v>
      </c>
      <c r="Q85" s="607">
        <v>64.540470689540015</v>
      </c>
    </row>
    <row r="86" spans="1:17" ht="18" customHeight="1">
      <c r="A86" s="641">
        <v>38</v>
      </c>
      <c r="B86" s="642" t="s">
        <v>1059</v>
      </c>
      <c r="C86" s="646" t="s">
        <v>1021</v>
      </c>
      <c r="D86" s="604">
        <v>6.2639944303573172</v>
      </c>
      <c r="E86" s="604">
        <v>11.500591282978112</v>
      </c>
      <c r="F86" s="604">
        <v>14.669602248601988</v>
      </c>
      <c r="G86" s="604">
        <v>13.978003067718049</v>
      </c>
      <c r="H86" s="604">
        <v>16.752567957972676</v>
      </c>
      <c r="I86" s="604">
        <v>16.152527657195005</v>
      </c>
      <c r="J86" s="604">
        <v>16.47710723038097</v>
      </c>
      <c r="K86" s="604">
        <v>5.8096169840004803</v>
      </c>
      <c r="L86" s="604">
        <v>2.0117490354304284</v>
      </c>
      <c r="M86" s="604">
        <v>4.0754616912740289</v>
      </c>
      <c r="N86" s="604">
        <v>5.0966281117095402</v>
      </c>
      <c r="O86" s="604">
        <v>8.2300242672622517</v>
      </c>
      <c r="P86" s="605">
        <v>121.01787396488085</v>
      </c>
      <c r="Q86" s="606"/>
    </row>
    <row r="87" spans="1:17" ht="18" customHeight="1">
      <c r="A87" s="641"/>
      <c r="B87" s="642"/>
      <c r="C87" s="646" t="s">
        <v>1022</v>
      </c>
      <c r="D87" s="604">
        <v>35.597595674651181</v>
      </c>
      <c r="E87" s="604">
        <v>50.864490646797414</v>
      </c>
      <c r="F87" s="604">
        <v>58.486097120481816</v>
      </c>
      <c r="G87" s="604">
        <v>53.457190840786261</v>
      </c>
      <c r="H87" s="604">
        <v>54.872184949240548</v>
      </c>
      <c r="I87" s="604">
        <v>60.496592838945105</v>
      </c>
      <c r="J87" s="604">
        <v>61.529252792408791</v>
      </c>
      <c r="K87" s="604">
        <v>35.41105418700274</v>
      </c>
      <c r="L87" s="604">
        <v>35.171721375602608</v>
      </c>
      <c r="M87" s="604">
        <v>43.757550193767891</v>
      </c>
      <c r="N87" s="604">
        <v>35</v>
      </c>
      <c r="O87" s="604">
        <v>38</v>
      </c>
      <c r="P87" s="605">
        <v>61.529252792408791</v>
      </c>
      <c r="Q87" s="607">
        <v>46.886977551640364</v>
      </c>
    </row>
    <row r="88" spans="1:17" ht="18" customHeight="1">
      <c r="A88" s="641">
        <v>39</v>
      </c>
      <c r="B88" s="638" t="s">
        <v>1060</v>
      </c>
      <c r="C88" s="646" t="s">
        <v>1021</v>
      </c>
      <c r="D88" s="604">
        <v>10.8007531313249</v>
      </c>
      <c r="E88" s="604">
        <v>7.9844530505691935</v>
      </c>
      <c r="F88" s="604">
        <v>12.809619765080622</v>
      </c>
      <c r="G88" s="604">
        <v>11.285773587672876</v>
      </c>
      <c r="H88" s="604">
        <v>6.1184152917657766</v>
      </c>
      <c r="I88" s="604">
        <v>6.3817736883303553</v>
      </c>
      <c r="J88" s="604">
        <v>10.756277430104815</v>
      </c>
      <c r="K88" s="604">
        <v>10.887000342914988</v>
      </c>
      <c r="L88" s="604">
        <v>9.6781231817354456</v>
      </c>
      <c r="M88" s="604">
        <v>10.675069807775881</v>
      </c>
      <c r="N88" s="604">
        <v>9.7614569711089807</v>
      </c>
      <c r="O88" s="604">
        <v>11.478592629018962</v>
      </c>
      <c r="P88" s="605">
        <v>118.61730887740281</v>
      </c>
      <c r="Q88" s="606"/>
    </row>
    <row r="89" spans="1:17" ht="18" customHeight="1">
      <c r="A89" s="641"/>
      <c r="B89" s="638"/>
      <c r="C89" s="646" t="s">
        <v>1022</v>
      </c>
      <c r="D89" s="604">
        <v>45.588821699944084</v>
      </c>
      <c r="E89" s="604">
        <v>53.160075510278396</v>
      </c>
      <c r="F89" s="604">
        <v>69.941537774105669</v>
      </c>
      <c r="G89" s="604">
        <v>53.759364294540475</v>
      </c>
      <c r="H89" s="604">
        <v>39.438030350448969</v>
      </c>
      <c r="I89" s="604">
        <v>32.272357724956954</v>
      </c>
      <c r="J89" s="604">
        <v>54.013915920259763</v>
      </c>
      <c r="K89" s="604">
        <v>43.383532482615038</v>
      </c>
      <c r="L89" s="604">
        <v>64.711174551565591</v>
      </c>
      <c r="M89" s="604">
        <v>57.788894462363047</v>
      </c>
      <c r="N89" s="604">
        <v>51.189735720088613</v>
      </c>
      <c r="O89" s="604">
        <v>53.293795927022032</v>
      </c>
      <c r="P89" s="605">
        <v>69.941537774105669</v>
      </c>
      <c r="Q89" s="607">
        <v>51.545103034849056</v>
      </c>
    </row>
    <row r="90" spans="1:17" ht="18" customHeight="1">
      <c r="A90" s="641">
        <v>40</v>
      </c>
      <c r="B90" s="638" t="s">
        <v>1691</v>
      </c>
      <c r="C90" s="646" t="s">
        <v>1021</v>
      </c>
      <c r="D90" s="604">
        <v>4</v>
      </c>
      <c r="E90" s="604">
        <v>4</v>
      </c>
      <c r="F90" s="604">
        <v>4</v>
      </c>
      <c r="G90" s="604">
        <v>4</v>
      </c>
      <c r="H90" s="604">
        <v>4</v>
      </c>
      <c r="I90" s="604">
        <v>4</v>
      </c>
      <c r="J90" s="604">
        <v>4</v>
      </c>
      <c r="K90" s="604">
        <v>4</v>
      </c>
      <c r="L90" s="604">
        <v>4</v>
      </c>
      <c r="M90" s="604">
        <v>4</v>
      </c>
      <c r="N90" s="604">
        <v>4</v>
      </c>
      <c r="O90" s="604">
        <v>4</v>
      </c>
      <c r="P90" s="605">
        <v>48</v>
      </c>
      <c r="Q90" s="606"/>
    </row>
    <row r="91" spans="1:17" ht="18" customHeight="1">
      <c r="A91" s="641"/>
      <c r="B91" s="638"/>
      <c r="C91" s="646" t="s">
        <v>1022</v>
      </c>
      <c r="D91" s="604">
        <v>12</v>
      </c>
      <c r="E91" s="604">
        <v>12</v>
      </c>
      <c r="F91" s="604">
        <v>12</v>
      </c>
      <c r="G91" s="604">
        <v>12</v>
      </c>
      <c r="H91" s="604">
        <v>12</v>
      </c>
      <c r="I91" s="604">
        <v>12</v>
      </c>
      <c r="J91" s="604">
        <v>12</v>
      </c>
      <c r="K91" s="604">
        <v>12</v>
      </c>
      <c r="L91" s="604">
        <v>12</v>
      </c>
      <c r="M91" s="604">
        <v>12</v>
      </c>
      <c r="N91" s="604">
        <v>12</v>
      </c>
      <c r="O91" s="604">
        <v>12</v>
      </c>
      <c r="P91" s="605">
        <v>12</v>
      </c>
      <c r="Q91" s="607">
        <v>12</v>
      </c>
    </row>
    <row r="92" spans="1:17" ht="18" customHeight="1">
      <c r="A92" s="641">
        <v>41</v>
      </c>
      <c r="B92" s="637" t="s">
        <v>1061</v>
      </c>
      <c r="C92" s="646" t="s">
        <v>1021</v>
      </c>
      <c r="D92" s="604">
        <v>14.053333333333333</v>
      </c>
      <c r="E92" s="604">
        <v>14.053333333333333</v>
      </c>
      <c r="F92" s="604">
        <v>14.053333333333333</v>
      </c>
      <c r="G92" s="604">
        <v>14.053333333333333</v>
      </c>
      <c r="H92" s="604">
        <v>14.053333333333333</v>
      </c>
      <c r="I92" s="604">
        <v>14.053333333333333</v>
      </c>
      <c r="J92" s="604">
        <v>14.053333333333333</v>
      </c>
      <c r="K92" s="604">
        <v>14.053333333333333</v>
      </c>
      <c r="L92" s="604">
        <v>14.053333333333333</v>
      </c>
      <c r="M92" s="604">
        <v>14.053333333333333</v>
      </c>
      <c r="N92" s="604">
        <v>14.053333333333333</v>
      </c>
      <c r="O92" s="604">
        <v>14.053333333333333</v>
      </c>
      <c r="P92" s="605">
        <v>168.64</v>
      </c>
      <c r="Q92" s="606"/>
    </row>
    <row r="93" spans="1:17" ht="18" customHeight="1">
      <c r="A93" s="641"/>
      <c r="B93" s="637"/>
      <c r="C93" s="646" t="s">
        <v>1022</v>
      </c>
      <c r="D93" s="604">
        <v>31</v>
      </c>
      <c r="E93" s="604">
        <v>31</v>
      </c>
      <c r="F93" s="604">
        <v>31</v>
      </c>
      <c r="G93" s="604">
        <v>31</v>
      </c>
      <c r="H93" s="604">
        <v>31</v>
      </c>
      <c r="I93" s="604">
        <v>31</v>
      </c>
      <c r="J93" s="604">
        <v>31</v>
      </c>
      <c r="K93" s="604">
        <v>31</v>
      </c>
      <c r="L93" s="604">
        <v>31</v>
      </c>
      <c r="M93" s="604">
        <v>31</v>
      </c>
      <c r="N93" s="604">
        <v>31</v>
      </c>
      <c r="O93" s="604">
        <v>31</v>
      </c>
      <c r="P93" s="605">
        <v>31</v>
      </c>
      <c r="Q93" s="607">
        <v>31</v>
      </c>
    </row>
    <row r="94" spans="1:17" ht="18" customHeight="1">
      <c r="A94" s="641">
        <v>42</v>
      </c>
      <c r="B94" s="639" t="s">
        <v>1062</v>
      </c>
      <c r="C94" s="646" t="s">
        <v>1021</v>
      </c>
      <c r="D94" s="604">
        <v>3.6666666666666667E-2</v>
      </c>
      <c r="E94" s="604">
        <v>3.6666666666666667E-2</v>
      </c>
      <c r="F94" s="604">
        <v>3.6666666666666667E-2</v>
      </c>
      <c r="G94" s="604">
        <v>3.6666666666666667E-2</v>
      </c>
      <c r="H94" s="604">
        <v>3.6666666666666667E-2</v>
      </c>
      <c r="I94" s="604">
        <v>3.6666666666666667E-2</v>
      </c>
      <c r="J94" s="604">
        <v>3.6666666666666667E-2</v>
      </c>
      <c r="K94" s="604">
        <v>3.6666666666666667E-2</v>
      </c>
      <c r="L94" s="604">
        <v>3.6666666666666667E-2</v>
      </c>
      <c r="M94" s="604">
        <v>3.6666666666666667E-2</v>
      </c>
      <c r="N94" s="604">
        <v>3.6666666666666667E-2</v>
      </c>
      <c r="O94" s="604">
        <v>3.6666666666666667E-2</v>
      </c>
      <c r="P94" s="605">
        <v>0.44000000000000011</v>
      </c>
      <c r="Q94" s="606"/>
    </row>
    <row r="95" spans="1:17" ht="18" customHeight="1">
      <c r="A95" s="641"/>
      <c r="B95" s="639"/>
      <c r="C95" s="646" t="s">
        <v>1022</v>
      </c>
      <c r="D95" s="604">
        <v>11</v>
      </c>
      <c r="E95" s="604">
        <v>11</v>
      </c>
      <c r="F95" s="604">
        <v>11</v>
      </c>
      <c r="G95" s="604">
        <v>11</v>
      </c>
      <c r="H95" s="604">
        <v>11</v>
      </c>
      <c r="I95" s="604">
        <v>11</v>
      </c>
      <c r="J95" s="604">
        <v>11</v>
      </c>
      <c r="K95" s="604">
        <v>11</v>
      </c>
      <c r="L95" s="604">
        <v>11</v>
      </c>
      <c r="M95" s="604">
        <v>11</v>
      </c>
      <c r="N95" s="604">
        <v>11</v>
      </c>
      <c r="O95" s="604">
        <v>11</v>
      </c>
      <c r="P95" s="605">
        <v>11</v>
      </c>
      <c r="Q95" s="607">
        <v>11</v>
      </c>
    </row>
    <row r="96" spans="1:17" ht="18" customHeight="1">
      <c r="A96" s="641">
        <v>43</v>
      </c>
      <c r="B96" s="639" t="s">
        <v>1063</v>
      </c>
      <c r="C96" s="646" t="s">
        <v>1021</v>
      </c>
      <c r="D96" s="618">
        <v>9.1666666666666667E-3</v>
      </c>
      <c r="E96" s="618">
        <v>9.1666666666666667E-3</v>
      </c>
      <c r="F96" s="618">
        <v>9.1666666666666667E-3</v>
      </c>
      <c r="G96" s="618">
        <v>9.1666666666666667E-3</v>
      </c>
      <c r="H96" s="618">
        <v>9.1666666666666667E-3</v>
      </c>
      <c r="I96" s="618">
        <v>9.1666666666666667E-3</v>
      </c>
      <c r="J96" s="618">
        <v>9.1666666666666667E-3</v>
      </c>
      <c r="K96" s="618">
        <v>9.1666666666666667E-3</v>
      </c>
      <c r="L96" s="618">
        <v>9.1666666666666667E-3</v>
      </c>
      <c r="M96" s="618">
        <v>9.1666666666666667E-3</v>
      </c>
      <c r="N96" s="618">
        <v>9.1666666666666667E-3</v>
      </c>
      <c r="O96" s="618">
        <v>9.1666666666666667E-3</v>
      </c>
      <c r="P96" s="605">
        <v>0.11000000000000003</v>
      </c>
      <c r="Q96" s="606"/>
    </row>
    <row r="97" spans="1:17" ht="18" customHeight="1">
      <c r="A97" s="641"/>
      <c r="B97" s="639"/>
      <c r="C97" s="646" t="s">
        <v>1022</v>
      </c>
      <c r="D97" s="604">
        <v>5.5</v>
      </c>
      <c r="E97" s="604">
        <v>5.5</v>
      </c>
      <c r="F97" s="604">
        <v>5.5</v>
      </c>
      <c r="G97" s="604">
        <v>5.5</v>
      </c>
      <c r="H97" s="604">
        <v>5.5</v>
      </c>
      <c r="I97" s="604">
        <v>5.5</v>
      </c>
      <c r="J97" s="604">
        <v>5.5</v>
      </c>
      <c r="K97" s="604">
        <v>5.5</v>
      </c>
      <c r="L97" s="604">
        <v>5.5</v>
      </c>
      <c r="M97" s="604">
        <v>5.5</v>
      </c>
      <c r="N97" s="604">
        <v>5.5</v>
      </c>
      <c r="O97" s="604">
        <v>5.5</v>
      </c>
      <c r="P97" s="605">
        <v>5.5</v>
      </c>
      <c r="Q97" s="607">
        <v>5.5</v>
      </c>
    </row>
    <row r="98" spans="1:17" ht="18" customHeight="1">
      <c r="A98" s="641">
        <v>44</v>
      </c>
      <c r="B98" s="637" t="s">
        <v>1064</v>
      </c>
      <c r="C98" s="646" t="s">
        <v>1021</v>
      </c>
      <c r="D98" s="604">
        <v>0.28916666666666668</v>
      </c>
      <c r="E98" s="604">
        <v>0.28916666666666668</v>
      </c>
      <c r="F98" s="604">
        <v>0.28916666666666668</v>
      </c>
      <c r="G98" s="604">
        <v>0.28916666666666668</v>
      </c>
      <c r="H98" s="604">
        <v>0.28916666666666668</v>
      </c>
      <c r="I98" s="604">
        <v>0.28916666666666668</v>
      </c>
      <c r="J98" s="604">
        <v>0.28916666666666668</v>
      </c>
      <c r="K98" s="604">
        <v>0.28916666666666668</v>
      </c>
      <c r="L98" s="604">
        <v>0.28916666666666668</v>
      </c>
      <c r="M98" s="604">
        <v>0.28916666666666668</v>
      </c>
      <c r="N98" s="604">
        <v>0.28916666666666668</v>
      </c>
      <c r="O98" s="604">
        <v>0.28916666666666668</v>
      </c>
      <c r="P98" s="605">
        <v>3.4699999999999993</v>
      </c>
      <c r="Q98" s="606"/>
    </row>
    <row r="99" spans="1:17" ht="18" customHeight="1">
      <c r="A99" s="641"/>
      <c r="B99" s="637"/>
      <c r="C99" s="646" t="s">
        <v>1022</v>
      </c>
      <c r="D99" s="604">
        <v>1</v>
      </c>
      <c r="E99" s="604">
        <v>1</v>
      </c>
      <c r="F99" s="604">
        <v>1</v>
      </c>
      <c r="G99" s="604">
        <v>1</v>
      </c>
      <c r="H99" s="604">
        <v>1</v>
      </c>
      <c r="I99" s="604">
        <v>1</v>
      </c>
      <c r="J99" s="604">
        <v>1</v>
      </c>
      <c r="K99" s="604">
        <v>1</v>
      </c>
      <c r="L99" s="604">
        <v>1</v>
      </c>
      <c r="M99" s="604">
        <v>1</v>
      </c>
      <c r="N99" s="604">
        <v>1</v>
      </c>
      <c r="O99" s="604">
        <v>1</v>
      </c>
      <c r="P99" s="605">
        <v>1</v>
      </c>
      <c r="Q99" s="607">
        <v>1</v>
      </c>
    </row>
    <row r="100" spans="1:17" ht="18" customHeight="1">
      <c r="A100" s="641">
        <v>45</v>
      </c>
      <c r="B100" s="639" t="s">
        <v>1065</v>
      </c>
      <c r="C100" s="646" t="s">
        <v>1021</v>
      </c>
      <c r="D100" s="604">
        <v>0.50916666666666666</v>
      </c>
      <c r="E100" s="604">
        <v>0.50916666666666666</v>
      </c>
      <c r="F100" s="604">
        <v>0.50916666666666666</v>
      </c>
      <c r="G100" s="604">
        <v>0.50916666666666666</v>
      </c>
      <c r="H100" s="604">
        <v>0.50916666666666666</v>
      </c>
      <c r="I100" s="604">
        <v>0.50916666666666666</v>
      </c>
      <c r="J100" s="604">
        <v>0.50916666666666666</v>
      </c>
      <c r="K100" s="604">
        <v>0.50916666666666666</v>
      </c>
      <c r="L100" s="604">
        <v>0.50916666666666666</v>
      </c>
      <c r="M100" s="604">
        <v>0.50916666666666666</v>
      </c>
      <c r="N100" s="604">
        <v>0.50916666666666666</v>
      </c>
      <c r="O100" s="604">
        <v>0.50916666666666666</v>
      </c>
      <c r="P100" s="605">
        <v>6.1099999999999985</v>
      </c>
      <c r="Q100" s="606"/>
    </row>
    <row r="101" spans="1:17" ht="18" customHeight="1">
      <c r="A101" s="641"/>
      <c r="B101" s="639"/>
      <c r="C101" s="646" t="s">
        <v>1022</v>
      </c>
      <c r="D101" s="604">
        <v>15</v>
      </c>
      <c r="E101" s="604">
        <v>15</v>
      </c>
      <c r="F101" s="604">
        <v>15</v>
      </c>
      <c r="G101" s="604">
        <v>15</v>
      </c>
      <c r="H101" s="604">
        <v>15</v>
      </c>
      <c r="I101" s="604">
        <v>15</v>
      </c>
      <c r="J101" s="604">
        <v>15</v>
      </c>
      <c r="K101" s="604">
        <v>15</v>
      </c>
      <c r="L101" s="604">
        <v>15</v>
      </c>
      <c r="M101" s="604">
        <v>15</v>
      </c>
      <c r="N101" s="604">
        <v>15</v>
      </c>
      <c r="O101" s="604">
        <v>15</v>
      </c>
      <c r="P101" s="605">
        <v>15</v>
      </c>
      <c r="Q101" s="607">
        <v>15</v>
      </c>
    </row>
    <row r="102" spans="1:17" ht="16.5" customHeight="1">
      <c r="A102" s="641">
        <v>46</v>
      </c>
      <c r="B102" s="639" t="s">
        <v>1066</v>
      </c>
      <c r="C102" s="646" t="s">
        <v>1021</v>
      </c>
      <c r="D102" s="604">
        <v>1.5766666666666669</v>
      </c>
      <c r="E102" s="604">
        <v>1.5766666666666669</v>
      </c>
      <c r="F102" s="604">
        <v>1.5766666666666669</v>
      </c>
      <c r="G102" s="604">
        <v>1.5766666666666669</v>
      </c>
      <c r="H102" s="604">
        <v>1.5766666666666669</v>
      </c>
      <c r="I102" s="604">
        <v>1.5766666666666669</v>
      </c>
      <c r="J102" s="604">
        <v>1.5766666666666669</v>
      </c>
      <c r="K102" s="604">
        <v>1.5766666666666669</v>
      </c>
      <c r="L102" s="604">
        <v>1.5766666666666669</v>
      </c>
      <c r="M102" s="604">
        <v>1.5766666666666669</v>
      </c>
      <c r="N102" s="604">
        <v>1.5766666666666669</v>
      </c>
      <c r="O102" s="604">
        <v>1.5766666666666669</v>
      </c>
      <c r="P102" s="605">
        <v>18.920000000000002</v>
      </c>
      <c r="Q102" s="606"/>
    </row>
    <row r="103" spans="1:17" ht="18" customHeight="1">
      <c r="A103" s="641"/>
      <c r="B103" s="616"/>
      <c r="C103" s="646" t="s">
        <v>1022</v>
      </c>
      <c r="D103" s="604">
        <v>5</v>
      </c>
      <c r="E103" s="604">
        <v>5</v>
      </c>
      <c r="F103" s="604">
        <v>5</v>
      </c>
      <c r="G103" s="604">
        <v>5</v>
      </c>
      <c r="H103" s="604">
        <v>5</v>
      </c>
      <c r="I103" s="604">
        <v>5</v>
      </c>
      <c r="J103" s="604">
        <v>5</v>
      </c>
      <c r="K103" s="604">
        <v>5</v>
      </c>
      <c r="L103" s="604">
        <v>5</v>
      </c>
      <c r="M103" s="604">
        <v>5</v>
      </c>
      <c r="N103" s="604">
        <v>5</v>
      </c>
      <c r="O103" s="604">
        <v>5</v>
      </c>
      <c r="P103" s="605">
        <v>5</v>
      </c>
      <c r="Q103" s="607">
        <v>5</v>
      </c>
    </row>
    <row r="104" spans="1:17" ht="18" customHeight="1">
      <c r="A104" s="641">
        <v>47</v>
      </c>
      <c r="B104" s="617" t="s">
        <v>1067</v>
      </c>
      <c r="C104" s="646" t="s">
        <v>1021</v>
      </c>
      <c r="D104" s="604">
        <v>9.1666666666666674E-2</v>
      </c>
      <c r="E104" s="604">
        <v>9.1666666666666674E-2</v>
      </c>
      <c r="F104" s="604">
        <v>9.1666666666666674E-2</v>
      </c>
      <c r="G104" s="604">
        <v>9.1666666666666674E-2</v>
      </c>
      <c r="H104" s="604">
        <v>9.1666666666666674E-2</v>
      </c>
      <c r="I104" s="604">
        <v>9.1666666666666674E-2</v>
      </c>
      <c r="J104" s="604">
        <v>9.1666666666666674E-2</v>
      </c>
      <c r="K104" s="604">
        <v>9.1666666666666674E-2</v>
      </c>
      <c r="L104" s="604">
        <v>9.1666666666666674E-2</v>
      </c>
      <c r="M104" s="604">
        <v>9.1666666666666674E-2</v>
      </c>
      <c r="N104" s="604">
        <v>9.1666666666666674E-2</v>
      </c>
      <c r="O104" s="604">
        <v>9.1666666666666674E-2</v>
      </c>
      <c r="P104" s="605">
        <v>1.1000000000000001</v>
      </c>
      <c r="Q104" s="606"/>
    </row>
    <row r="105" spans="1:17" ht="27.75" customHeight="1">
      <c r="A105" s="641"/>
      <c r="B105" s="617"/>
      <c r="C105" s="646" t="s">
        <v>1022</v>
      </c>
      <c r="D105" s="604">
        <v>2.5</v>
      </c>
      <c r="E105" s="604">
        <v>2.5</v>
      </c>
      <c r="F105" s="604">
        <v>2.5</v>
      </c>
      <c r="G105" s="604">
        <v>2.5</v>
      </c>
      <c r="H105" s="604">
        <v>2.5</v>
      </c>
      <c r="I105" s="604">
        <v>2.5</v>
      </c>
      <c r="J105" s="604">
        <v>2.5</v>
      </c>
      <c r="K105" s="604">
        <v>2.5</v>
      </c>
      <c r="L105" s="604">
        <v>2.5</v>
      </c>
      <c r="M105" s="604">
        <v>2.5</v>
      </c>
      <c r="N105" s="604">
        <v>2.5</v>
      </c>
      <c r="O105" s="604">
        <v>2.5</v>
      </c>
      <c r="P105" s="605">
        <v>2.5</v>
      </c>
      <c r="Q105" s="607">
        <v>2.5</v>
      </c>
    </row>
    <row r="106" spans="1:17" ht="18" customHeight="1">
      <c r="A106" s="641">
        <v>48</v>
      </c>
      <c r="B106" s="638" t="s">
        <v>1068</v>
      </c>
      <c r="C106" s="646" t="s">
        <v>1021</v>
      </c>
      <c r="D106" s="618">
        <v>3.3333333333333335E-3</v>
      </c>
      <c r="E106" s="618">
        <v>3.3333333333333335E-3</v>
      </c>
      <c r="F106" s="618">
        <v>3.3333333333333335E-3</v>
      </c>
      <c r="G106" s="618">
        <v>3.3333333333333335E-3</v>
      </c>
      <c r="H106" s="618">
        <v>3.3333333333333335E-3</v>
      </c>
      <c r="I106" s="618">
        <v>3.3333333333333335E-3</v>
      </c>
      <c r="J106" s="618">
        <v>3.3333333333333335E-3</v>
      </c>
      <c r="K106" s="618">
        <v>3.3333333333333335E-3</v>
      </c>
      <c r="L106" s="618">
        <v>3.3333333333333335E-3</v>
      </c>
      <c r="M106" s="618">
        <v>3.3333333333333335E-3</v>
      </c>
      <c r="N106" s="618">
        <v>3.3333333333333335E-3</v>
      </c>
      <c r="O106" s="618">
        <v>3.3333333333333335E-3</v>
      </c>
      <c r="P106" s="605">
        <v>0.04</v>
      </c>
      <c r="Q106" s="606"/>
    </row>
    <row r="107" spans="1:17" ht="27.75" customHeight="1">
      <c r="A107" s="641"/>
      <c r="B107" s="638"/>
      <c r="C107" s="646" t="s">
        <v>1022</v>
      </c>
      <c r="D107" s="604">
        <v>5</v>
      </c>
      <c r="E107" s="604">
        <v>5</v>
      </c>
      <c r="F107" s="604">
        <v>5</v>
      </c>
      <c r="G107" s="604">
        <v>5</v>
      </c>
      <c r="H107" s="604">
        <v>5</v>
      </c>
      <c r="I107" s="604">
        <v>5</v>
      </c>
      <c r="J107" s="604">
        <v>5</v>
      </c>
      <c r="K107" s="604">
        <v>5</v>
      </c>
      <c r="L107" s="604">
        <v>5</v>
      </c>
      <c r="M107" s="604">
        <v>5</v>
      </c>
      <c r="N107" s="604">
        <v>5</v>
      </c>
      <c r="O107" s="604">
        <v>5</v>
      </c>
      <c r="P107" s="605">
        <v>5</v>
      </c>
      <c r="Q107" s="607">
        <v>5</v>
      </c>
    </row>
    <row r="108" spans="1:17" ht="18" customHeight="1">
      <c r="A108" s="641">
        <v>49</v>
      </c>
      <c r="B108" s="639" t="s">
        <v>1069</v>
      </c>
      <c r="C108" s="646" t="s">
        <v>1021</v>
      </c>
      <c r="D108" s="604">
        <v>5.0833333333333335E-2</v>
      </c>
      <c r="E108" s="604">
        <v>5.0833333333333335E-2</v>
      </c>
      <c r="F108" s="604">
        <v>5.0833333333333335E-2</v>
      </c>
      <c r="G108" s="604">
        <v>5.0833333333333335E-2</v>
      </c>
      <c r="H108" s="604">
        <v>5.0833333333333335E-2</v>
      </c>
      <c r="I108" s="604">
        <v>5.0833333333333335E-2</v>
      </c>
      <c r="J108" s="604">
        <v>5.0833333333333335E-2</v>
      </c>
      <c r="K108" s="604">
        <v>5.0833333333333335E-2</v>
      </c>
      <c r="L108" s="604">
        <v>5.0833333333333335E-2</v>
      </c>
      <c r="M108" s="604">
        <v>5.0833333333333335E-2</v>
      </c>
      <c r="N108" s="604">
        <v>5.0833333333333335E-2</v>
      </c>
      <c r="O108" s="604">
        <v>5.0833333333333335E-2</v>
      </c>
      <c r="P108" s="605">
        <v>0.60999999999999988</v>
      </c>
      <c r="Q108" s="606"/>
    </row>
    <row r="109" spans="1:17" ht="18" customHeight="1">
      <c r="A109" s="641"/>
      <c r="B109" s="609"/>
      <c r="C109" s="646" t="s">
        <v>1022</v>
      </c>
      <c r="D109" s="604">
        <v>2</v>
      </c>
      <c r="E109" s="604">
        <v>2</v>
      </c>
      <c r="F109" s="604">
        <v>2</v>
      </c>
      <c r="G109" s="604">
        <v>2</v>
      </c>
      <c r="H109" s="604">
        <v>2</v>
      </c>
      <c r="I109" s="604">
        <v>2</v>
      </c>
      <c r="J109" s="604">
        <v>2</v>
      </c>
      <c r="K109" s="604">
        <v>2</v>
      </c>
      <c r="L109" s="604">
        <v>2</v>
      </c>
      <c r="M109" s="604">
        <v>2</v>
      </c>
      <c r="N109" s="604">
        <v>2</v>
      </c>
      <c r="O109" s="604">
        <v>2</v>
      </c>
      <c r="P109" s="605">
        <v>2</v>
      </c>
      <c r="Q109" s="607">
        <v>2</v>
      </c>
    </row>
    <row r="110" spans="1:17" ht="18" customHeight="1">
      <c r="A110" s="641">
        <v>50</v>
      </c>
      <c r="B110" s="609" t="s">
        <v>1692</v>
      </c>
      <c r="C110" s="646" t="s">
        <v>1021</v>
      </c>
      <c r="D110" s="604">
        <v>6</v>
      </c>
      <c r="E110" s="604">
        <v>6</v>
      </c>
      <c r="F110" s="604">
        <v>6</v>
      </c>
      <c r="G110" s="604">
        <v>6</v>
      </c>
      <c r="H110" s="604">
        <v>6</v>
      </c>
      <c r="I110" s="604">
        <v>6</v>
      </c>
      <c r="J110" s="604">
        <v>6</v>
      </c>
      <c r="K110" s="604">
        <v>6</v>
      </c>
      <c r="L110" s="604">
        <v>6</v>
      </c>
      <c r="M110" s="604">
        <v>6</v>
      </c>
      <c r="N110" s="604">
        <v>6</v>
      </c>
      <c r="O110" s="604">
        <v>6</v>
      </c>
      <c r="P110" s="605">
        <v>72</v>
      </c>
      <c r="Q110" s="606"/>
    </row>
    <row r="111" spans="1:17" ht="27.75" customHeight="1">
      <c r="A111" s="641"/>
      <c r="B111" s="609"/>
      <c r="C111" s="646" t="s">
        <v>1022</v>
      </c>
      <c r="D111" s="604">
        <v>17</v>
      </c>
      <c r="E111" s="604">
        <v>17</v>
      </c>
      <c r="F111" s="604">
        <v>17</v>
      </c>
      <c r="G111" s="604">
        <v>17</v>
      </c>
      <c r="H111" s="604">
        <v>17</v>
      </c>
      <c r="I111" s="604">
        <v>17</v>
      </c>
      <c r="J111" s="604">
        <v>17</v>
      </c>
      <c r="K111" s="604">
        <v>17</v>
      </c>
      <c r="L111" s="604">
        <v>17</v>
      </c>
      <c r="M111" s="604">
        <v>17</v>
      </c>
      <c r="N111" s="604">
        <v>17</v>
      </c>
      <c r="O111" s="604">
        <v>17</v>
      </c>
      <c r="P111" s="605">
        <v>17</v>
      </c>
      <c r="Q111" s="607">
        <v>17</v>
      </c>
    </row>
    <row r="112" spans="1:17" ht="15" customHeight="1">
      <c r="A112" s="641">
        <v>51</v>
      </c>
      <c r="B112" s="608" t="s">
        <v>1070</v>
      </c>
      <c r="C112" s="646" t="s">
        <v>1021</v>
      </c>
      <c r="D112" s="604">
        <v>30.905000000000001</v>
      </c>
      <c r="E112" s="604">
        <v>30.905000000000001</v>
      </c>
      <c r="F112" s="604">
        <v>30.905000000000001</v>
      </c>
      <c r="G112" s="604">
        <v>30.905000000000001</v>
      </c>
      <c r="H112" s="604">
        <v>30.905000000000001</v>
      </c>
      <c r="I112" s="604">
        <v>30.905000000000001</v>
      </c>
      <c r="J112" s="604">
        <v>30.905000000000001</v>
      </c>
      <c r="K112" s="604">
        <v>30.905000000000001</v>
      </c>
      <c r="L112" s="604">
        <v>30.905000000000001</v>
      </c>
      <c r="M112" s="604">
        <v>30.905000000000001</v>
      </c>
      <c r="N112" s="604">
        <v>30.905000000000001</v>
      </c>
      <c r="O112" s="604">
        <v>30.905000000000001</v>
      </c>
      <c r="P112" s="605">
        <v>370.8599999999999</v>
      </c>
      <c r="Q112" s="606"/>
    </row>
    <row r="113" spans="1:17" ht="18" customHeight="1">
      <c r="A113" s="641"/>
      <c r="B113" s="608"/>
      <c r="C113" s="646" t="s">
        <v>1022</v>
      </c>
      <c r="D113" s="604">
        <v>112</v>
      </c>
      <c r="E113" s="604">
        <v>112</v>
      </c>
      <c r="F113" s="604">
        <v>112</v>
      </c>
      <c r="G113" s="604">
        <v>112</v>
      </c>
      <c r="H113" s="604">
        <v>112</v>
      </c>
      <c r="I113" s="604">
        <v>112</v>
      </c>
      <c r="J113" s="604">
        <v>112</v>
      </c>
      <c r="K113" s="604">
        <v>112</v>
      </c>
      <c r="L113" s="604">
        <v>112</v>
      </c>
      <c r="M113" s="604">
        <v>112</v>
      </c>
      <c r="N113" s="604">
        <v>112</v>
      </c>
      <c r="O113" s="604">
        <v>112</v>
      </c>
      <c r="P113" s="605">
        <v>112</v>
      </c>
      <c r="Q113" s="607">
        <v>112</v>
      </c>
    </row>
    <row r="114" spans="1:17" ht="18" customHeight="1">
      <c r="A114" s="641">
        <v>52</v>
      </c>
      <c r="B114" s="620" t="s">
        <v>1071</v>
      </c>
      <c r="C114" s="646" t="s">
        <v>1021</v>
      </c>
      <c r="D114" s="604">
        <v>7.9433333333333325</v>
      </c>
      <c r="E114" s="604">
        <v>7.9433333333333325</v>
      </c>
      <c r="F114" s="604">
        <v>7.9433333333333325</v>
      </c>
      <c r="G114" s="604">
        <v>7.9433333333333325</v>
      </c>
      <c r="H114" s="604">
        <v>7.9433333333333325</v>
      </c>
      <c r="I114" s="604">
        <v>7.9433333333333325</v>
      </c>
      <c r="J114" s="604">
        <v>7.9433333333333325</v>
      </c>
      <c r="K114" s="604">
        <v>7.9433333333333325</v>
      </c>
      <c r="L114" s="604">
        <v>7.9433333333333325</v>
      </c>
      <c r="M114" s="604">
        <v>7.9433333333333325</v>
      </c>
      <c r="N114" s="604">
        <v>7.9433333333333325</v>
      </c>
      <c r="O114" s="604">
        <v>7.9433333333333325</v>
      </c>
      <c r="P114" s="605">
        <v>95.319999999999979</v>
      </c>
      <c r="Q114" s="606"/>
    </row>
    <row r="115" spans="1:17" ht="18" customHeight="1">
      <c r="A115" s="641"/>
      <c r="B115" s="620"/>
      <c r="C115" s="646" t="s">
        <v>1022</v>
      </c>
      <c r="D115" s="604">
        <v>31</v>
      </c>
      <c r="E115" s="604">
        <v>31</v>
      </c>
      <c r="F115" s="604">
        <v>31</v>
      </c>
      <c r="G115" s="604">
        <v>31</v>
      </c>
      <c r="H115" s="604">
        <v>31</v>
      </c>
      <c r="I115" s="604">
        <v>31</v>
      </c>
      <c r="J115" s="604">
        <v>31</v>
      </c>
      <c r="K115" s="604">
        <v>31</v>
      </c>
      <c r="L115" s="604">
        <v>31</v>
      </c>
      <c r="M115" s="604">
        <v>31</v>
      </c>
      <c r="N115" s="604">
        <v>31</v>
      </c>
      <c r="O115" s="604">
        <v>31</v>
      </c>
      <c r="P115" s="605">
        <v>31</v>
      </c>
      <c r="Q115" s="607">
        <v>31</v>
      </c>
    </row>
    <row r="116" spans="1:17" ht="18" customHeight="1">
      <c r="A116" s="641">
        <v>53</v>
      </c>
      <c r="B116" s="608" t="s">
        <v>1072</v>
      </c>
      <c r="C116" s="646" t="s">
        <v>1021</v>
      </c>
      <c r="D116" s="604">
        <v>0.19750000000000001</v>
      </c>
      <c r="E116" s="604">
        <v>0.19750000000000001</v>
      </c>
      <c r="F116" s="604">
        <v>0.19750000000000001</v>
      </c>
      <c r="G116" s="604">
        <v>0.19750000000000001</v>
      </c>
      <c r="H116" s="604">
        <v>0.19750000000000001</v>
      </c>
      <c r="I116" s="604">
        <v>0.19750000000000001</v>
      </c>
      <c r="J116" s="604">
        <v>0.19750000000000001</v>
      </c>
      <c r="K116" s="604">
        <v>0.19750000000000001</v>
      </c>
      <c r="L116" s="604">
        <v>0.19750000000000001</v>
      </c>
      <c r="M116" s="604">
        <v>0.19750000000000001</v>
      </c>
      <c r="N116" s="604">
        <v>0.19750000000000001</v>
      </c>
      <c r="O116" s="604">
        <v>0.19750000000000001</v>
      </c>
      <c r="P116" s="605">
        <v>2.37</v>
      </c>
      <c r="Q116" s="606"/>
    </row>
    <row r="117" spans="1:17" ht="18" customHeight="1">
      <c r="A117" s="641"/>
      <c r="B117" s="651"/>
      <c r="C117" s="646" t="s">
        <v>1022</v>
      </c>
      <c r="D117" s="604">
        <v>30</v>
      </c>
      <c r="E117" s="604">
        <v>30</v>
      </c>
      <c r="F117" s="604">
        <v>30</v>
      </c>
      <c r="G117" s="604">
        <v>30</v>
      </c>
      <c r="H117" s="604">
        <v>30</v>
      </c>
      <c r="I117" s="604">
        <v>30</v>
      </c>
      <c r="J117" s="604">
        <v>30</v>
      </c>
      <c r="K117" s="604">
        <v>30</v>
      </c>
      <c r="L117" s="604">
        <v>30</v>
      </c>
      <c r="M117" s="604">
        <v>30</v>
      </c>
      <c r="N117" s="604">
        <v>30</v>
      </c>
      <c r="O117" s="604">
        <v>30</v>
      </c>
      <c r="P117" s="605">
        <v>30</v>
      </c>
      <c r="Q117" s="607">
        <v>30</v>
      </c>
    </row>
    <row r="118" spans="1:17" ht="18" customHeight="1">
      <c r="A118" s="641">
        <v>54</v>
      </c>
      <c r="B118" s="651" t="s">
        <v>1073</v>
      </c>
      <c r="C118" s="646" t="s">
        <v>1021</v>
      </c>
      <c r="D118" s="604">
        <v>7.5833333333333336E-2</v>
      </c>
      <c r="E118" s="604">
        <v>7.5833333333333336E-2</v>
      </c>
      <c r="F118" s="604">
        <v>7.5833333333333336E-2</v>
      </c>
      <c r="G118" s="604">
        <v>7.5833333333333336E-2</v>
      </c>
      <c r="H118" s="604">
        <v>7.5833333333333336E-2</v>
      </c>
      <c r="I118" s="604">
        <v>7.5833333333333336E-2</v>
      </c>
      <c r="J118" s="604">
        <v>7.5833333333333336E-2</v>
      </c>
      <c r="K118" s="604">
        <v>7.5833333333333336E-2</v>
      </c>
      <c r="L118" s="604">
        <v>7.5833333333333336E-2</v>
      </c>
      <c r="M118" s="604">
        <v>7.5833333333333336E-2</v>
      </c>
      <c r="N118" s="604">
        <v>7.5833333333333336E-2</v>
      </c>
      <c r="O118" s="604">
        <v>7.5833333333333336E-2</v>
      </c>
      <c r="P118" s="605">
        <v>0.90999999999999981</v>
      </c>
      <c r="Q118" s="606"/>
    </row>
    <row r="119" spans="1:17" ht="18" customHeight="1">
      <c r="A119" s="641"/>
      <c r="B119" s="651"/>
      <c r="C119" s="646" t="s">
        <v>1022</v>
      </c>
      <c r="D119" s="604">
        <v>20</v>
      </c>
      <c r="E119" s="604">
        <v>20</v>
      </c>
      <c r="F119" s="604">
        <v>20</v>
      </c>
      <c r="G119" s="604">
        <v>20</v>
      </c>
      <c r="H119" s="604">
        <v>20</v>
      </c>
      <c r="I119" s="604">
        <v>20</v>
      </c>
      <c r="J119" s="604">
        <v>20</v>
      </c>
      <c r="K119" s="604">
        <v>20</v>
      </c>
      <c r="L119" s="604">
        <v>20</v>
      </c>
      <c r="M119" s="604">
        <v>20</v>
      </c>
      <c r="N119" s="604">
        <v>20</v>
      </c>
      <c r="O119" s="604">
        <v>20</v>
      </c>
      <c r="P119" s="605">
        <v>20</v>
      </c>
      <c r="Q119" s="607">
        <v>20</v>
      </c>
    </row>
    <row r="120" spans="1:17" ht="18" customHeight="1">
      <c r="A120" s="641">
        <v>55</v>
      </c>
      <c r="B120" s="652" t="s">
        <v>1074</v>
      </c>
      <c r="C120" s="646" t="s">
        <v>1021</v>
      </c>
      <c r="D120" s="604">
        <v>2.3333333333333334E-2</v>
      </c>
      <c r="E120" s="604">
        <v>2.3333333333333334E-2</v>
      </c>
      <c r="F120" s="604">
        <v>2.3333333333333334E-2</v>
      </c>
      <c r="G120" s="604">
        <v>2.3333333333333334E-2</v>
      </c>
      <c r="H120" s="604">
        <v>2.3333333333333334E-2</v>
      </c>
      <c r="I120" s="604">
        <v>2.3333333333333334E-2</v>
      </c>
      <c r="J120" s="604">
        <v>2.3333333333333334E-2</v>
      </c>
      <c r="K120" s="604">
        <v>2.3333333333333334E-2</v>
      </c>
      <c r="L120" s="604">
        <v>2.3333333333333334E-2</v>
      </c>
      <c r="M120" s="604">
        <v>2.3333333333333334E-2</v>
      </c>
      <c r="N120" s="604">
        <v>2.3333333333333334E-2</v>
      </c>
      <c r="O120" s="604">
        <v>2.3333333333333334E-2</v>
      </c>
      <c r="P120" s="605">
        <v>0.28000000000000003</v>
      </c>
      <c r="Q120" s="606"/>
    </row>
    <row r="121" spans="1:17" ht="18" customHeight="1">
      <c r="A121" s="641"/>
      <c r="B121" s="652"/>
      <c r="C121" s="646" t="s">
        <v>1022</v>
      </c>
      <c r="D121" s="604">
        <v>0.5</v>
      </c>
      <c r="E121" s="604">
        <v>0.5</v>
      </c>
      <c r="F121" s="604">
        <v>0.5</v>
      </c>
      <c r="G121" s="604">
        <v>0.5</v>
      </c>
      <c r="H121" s="604">
        <v>0.5</v>
      </c>
      <c r="I121" s="604">
        <v>0.5</v>
      </c>
      <c r="J121" s="604">
        <v>0.5</v>
      </c>
      <c r="K121" s="604">
        <v>0.5</v>
      </c>
      <c r="L121" s="604">
        <v>0.5</v>
      </c>
      <c r="M121" s="604">
        <v>0.5</v>
      </c>
      <c r="N121" s="604">
        <v>0.5</v>
      </c>
      <c r="O121" s="604">
        <v>0.5</v>
      </c>
      <c r="P121" s="605">
        <v>0.5</v>
      </c>
      <c r="Q121" s="607">
        <v>0.5</v>
      </c>
    </row>
    <row r="122" spans="1:17" ht="18" customHeight="1">
      <c r="A122" s="641">
        <v>56</v>
      </c>
      <c r="B122" s="621" t="s">
        <v>1075</v>
      </c>
      <c r="C122" s="646" t="s">
        <v>1021</v>
      </c>
      <c r="D122" s="604">
        <v>9.1666666666666667E-3</v>
      </c>
      <c r="E122" s="604">
        <v>9.1666666666666667E-3</v>
      </c>
      <c r="F122" s="604">
        <v>9.1666666666666667E-3</v>
      </c>
      <c r="G122" s="604">
        <v>9.1666666666666667E-3</v>
      </c>
      <c r="H122" s="604">
        <v>9.1666666666666667E-3</v>
      </c>
      <c r="I122" s="604">
        <v>9.1666666666666667E-3</v>
      </c>
      <c r="J122" s="604">
        <v>9.1666666666666667E-3</v>
      </c>
      <c r="K122" s="604">
        <v>9.1666666666666667E-3</v>
      </c>
      <c r="L122" s="604">
        <v>9.1666666666666667E-3</v>
      </c>
      <c r="M122" s="604">
        <v>9.1666666666666667E-3</v>
      </c>
      <c r="N122" s="604">
        <v>9.1666666666666667E-3</v>
      </c>
      <c r="O122" s="604">
        <v>9.1666666666666667E-3</v>
      </c>
      <c r="P122" s="605">
        <v>0.11000000000000003</v>
      </c>
      <c r="Q122" s="606"/>
    </row>
    <row r="123" spans="1:17" ht="26.25" customHeight="1">
      <c r="A123" s="641"/>
      <c r="B123" s="608"/>
      <c r="C123" s="646" t="s">
        <v>1022</v>
      </c>
      <c r="D123" s="604">
        <v>27</v>
      </c>
      <c r="E123" s="604">
        <v>27</v>
      </c>
      <c r="F123" s="604">
        <v>27</v>
      </c>
      <c r="G123" s="604">
        <v>27</v>
      </c>
      <c r="H123" s="604">
        <v>27</v>
      </c>
      <c r="I123" s="604">
        <v>27</v>
      </c>
      <c r="J123" s="604">
        <v>27</v>
      </c>
      <c r="K123" s="604">
        <v>27</v>
      </c>
      <c r="L123" s="604">
        <v>27</v>
      </c>
      <c r="M123" s="604">
        <v>27</v>
      </c>
      <c r="N123" s="604">
        <v>27</v>
      </c>
      <c r="O123" s="604">
        <v>27</v>
      </c>
      <c r="P123" s="605">
        <v>27</v>
      </c>
      <c r="Q123" s="607">
        <v>27</v>
      </c>
    </row>
    <row r="124" spans="1:17" ht="18" customHeight="1">
      <c r="A124" s="641">
        <v>57</v>
      </c>
      <c r="B124" s="608" t="s">
        <v>1076</v>
      </c>
      <c r="C124" s="646" t="s">
        <v>1021</v>
      </c>
      <c r="D124" s="604">
        <v>2.0958333333333332</v>
      </c>
      <c r="E124" s="604">
        <v>2.0958333333333332</v>
      </c>
      <c r="F124" s="604">
        <v>2.0958333333333332</v>
      </c>
      <c r="G124" s="604">
        <v>2.0958333333333332</v>
      </c>
      <c r="H124" s="604">
        <v>2.0958333333333332</v>
      </c>
      <c r="I124" s="604">
        <v>2.0958333333333332</v>
      </c>
      <c r="J124" s="604">
        <v>2.0958333333333332</v>
      </c>
      <c r="K124" s="604">
        <v>2.0958333333333332</v>
      </c>
      <c r="L124" s="604">
        <v>2.0958333333333332</v>
      </c>
      <c r="M124" s="604">
        <v>2.0958333333333332</v>
      </c>
      <c r="N124" s="604">
        <v>2.0958333333333332</v>
      </c>
      <c r="O124" s="604">
        <v>2.0958333333333332</v>
      </c>
      <c r="P124" s="605">
        <v>25.149999999999991</v>
      </c>
      <c r="Q124" s="606"/>
    </row>
    <row r="125" spans="1:17" ht="18" customHeight="1">
      <c r="A125" s="641"/>
      <c r="B125" s="608"/>
      <c r="C125" s="646" t="s">
        <v>1022</v>
      </c>
      <c r="D125" s="604">
        <v>11</v>
      </c>
      <c r="E125" s="604">
        <v>11</v>
      </c>
      <c r="F125" s="604">
        <v>11</v>
      </c>
      <c r="G125" s="604">
        <v>11</v>
      </c>
      <c r="H125" s="604">
        <v>11</v>
      </c>
      <c r="I125" s="604">
        <v>11</v>
      </c>
      <c r="J125" s="604">
        <v>11</v>
      </c>
      <c r="K125" s="604">
        <v>11</v>
      </c>
      <c r="L125" s="604">
        <v>11</v>
      </c>
      <c r="M125" s="604">
        <v>11</v>
      </c>
      <c r="N125" s="604">
        <v>11</v>
      </c>
      <c r="O125" s="604">
        <v>11</v>
      </c>
      <c r="P125" s="605">
        <v>11</v>
      </c>
      <c r="Q125" s="607">
        <v>11</v>
      </c>
    </row>
    <row r="126" spans="1:17" ht="17.25" customHeight="1">
      <c r="A126" s="641">
        <v>58</v>
      </c>
      <c r="B126" s="608" t="s">
        <v>1077</v>
      </c>
      <c r="C126" s="646" t="s">
        <v>1021</v>
      </c>
      <c r="D126" s="604">
        <v>0.33499999999999996</v>
      </c>
      <c r="E126" s="604">
        <v>0.33499999999999996</v>
      </c>
      <c r="F126" s="604">
        <v>0.33499999999999996</v>
      </c>
      <c r="G126" s="604">
        <v>0.33499999999999996</v>
      </c>
      <c r="H126" s="604">
        <v>0.33499999999999996</v>
      </c>
      <c r="I126" s="604">
        <v>0.33499999999999996</v>
      </c>
      <c r="J126" s="604">
        <v>0.33499999999999996</v>
      </c>
      <c r="K126" s="604">
        <v>0.33499999999999996</v>
      </c>
      <c r="L126" s="604">
        <v>0.33499999999999996</v>
      </c>
      <c r="M126" s="604">
        <v>0.33499999999999996</v>
      </c>
      <c r="N126" s="604">
        <v>0.33499999999999996</v>
      </c>
      <c r="O126" s="604">
        <v>0.33499999999999996</v>
      </c>
      <c r="P126" s="605">
        <v>4.0199999999999996</v>
      </c>
      <c r="Q126" s="606"/>
    </row>
    <row r="127" spans="1:17" ht="18" customHeight="1">
      <c r="A127" s="641"/>
      <c r="B127" s="608"/>
      <c r="C127" s="646" t="s">
        <v>1022</v>
      </c>
      <c r="D127" s="604">
        <v>17</v>
      </c>
      <c r="E127" s="604">
        <v>17</v>
      </c>
      <c r="F127" s="604">
        <v>17</v>
      </c>
      <c r="G127" s="604">
        <v>17</v>
      </c>
      <c r="H127" s="604">
        <v>17</v>
      </c>
      <c r="I127" s="604">
        <v>17</v>
      </c>
      <c r="J127" s="604">
        <v>17</v>
      </c>
      <c r="K127" s="604">
        <v>17</v>
      </c>
      <c r="L127" s="604">
        <v>17</v>
      </c>
      <c r="M127" s="604">
        <v>17</v>
      </c>
      <c r="N127" s="604">
        <v>17</v>
      </c>
      <c r="O127" s="604">
        <v>17</v>
      </c>
      <c r="P127" s="605">
        <v>17</v>
      </c>
      <c r="Q127" s="607">
        <v>17</v>
      </c>
    </row>
    <row r="128" spans="1:17" ht="16.5" customHeight="1">
      <c r="A128" s="641">
        <v>59</v>
      </c>
      <c r="B128" s="609" t="s">
        <v>1078</v>
      </c>
      <c r="C128" s="646" t="s">
        <v>1021</v>
      </c>
      <c r="D128" s="604">
        <v>3.7708333333333335</v>
      </c>
      <c r="E128" s="604">
        <v>3.7708333333333335</v>
      </c>
      <c r="F128" s="604">
        <v>3.7708333333333335</v>
      </c>
      <c r="G128" s="604">
        <v>3.7708333333333335</v>
      </c>
      <c r="H128" s="604">
        <v>3.7708333333333335</v>
      </c>
      <c r="I128" s="604">
        <v>3.7708333333333335</v>
      </c>
      <c r="J128" s="604">
        <v>3.7708333333333335</v>
      </c>
      <c r="K128" s="604">
        <v>3.7708333333333335</v>
      </c>
      <c r="L128" s="604">
        <v>3.7708333333333335</v>
      </c>
      <c r="M128" s="604">
        <v>3.7708333333333335</v>
      </c>
      <c r="N128" s="604">
        <v>3.7708333333333335</v>
      </c>
      <c r="O128" s="604">
        <v>3.7708333333333335</v>
      </c>
      <c r="P128" s="605">
        <v>45.250000000000007</v>
      </c>
      <c r="Q128" s="606"/>
    </row>
    <row r="129" spans="1:17" ht="18" customHeight="1">
      <c r="A129" s="641"/>
      <c r="B129" s="609"/>
      <c r="C129" s="646" t="s">
        <v>1022</v>
      </c>
      <c r="D129" s="604">
        <v>14</v>
      </c>
      <c r="E129" s="604">
        <v>14</v>
      </c>
      <c r="F129" s="604">
        <v>14</v>
      </c>
      <c r="G129" s="604">
        <v>14</v>
      </c>
      <c r="H129" s="604">
        <v>14</v>
      </c>
      <c r="I129" s="604">
        <v>14</v>
      </c>
      <c r="J129" s="604">
        <v>14</v>
      </c>
      <c r="K129" s="604">
        <v>14</v>
      </c>
      <c r="L129" s="604">
        <v>14</v>
      </c>
      <c r="M129" s="604">
        <v>14</v>
      </c>
      <c r="N129" s="604">
        <v>14</v>
      </c>
      <c r="O129" s="604">
        <v>14</v>
      </c>
      <c r="P129" s="605">
        <v>14</v>
      </c>
      <c r="Q129" s="607">
        <v>14</v>
      </c>
    </row>
    <row r="130" spans="1:17" ht="18" customHeight="1">
      <c r="A130" s="641">
        <v>60</v>
      </c>
      <c r="B130" s="609" t="s">
        <v>1079</v>
      </c>
      <c r="C130" s="646" t="s">
        <v>1021</v>
      </c>
      <c r="D130" s="604">
        <v>7.0958333333333341</v>
      </c>
      <c r="E130" s="604">
        <v>7.0958333333333341</v>
      </c>
      <c r="F130" s="604">
        <v>7.0958333333333341</v>
      </c>
      <c r="G130" s="604">
        <v>7.0958333333333341</v>
      </c>
      <c r="H130" s="604">
        <v>7.0958333333333341</v>
      </c>
      <c r="I130" s="604">
        <v>7.0958333333333341</v>
      </c>
      <c r="J130" s="604">
        <v>7.0958333333333341</v>
      </c>
      <c r="K130" s="604">
        <v>7.0958333333333341</v>
      </c>
      <c r="L130" s="604">
        <v>7.0958333333333341</v>
      </c>
      <c r="M130" s="604">
        <v>7.0958333333333341</v>
      </c>
      <c r="N130" s="604">
        <v>7.0958333333333341</v>
      </c>
      <c r="O130" s="604">
        <v>7.0958333333333341</v>
      </c>
      <c r="P130" s="605">
        <v>85.149999999999991</v>
      </c>
      <c r="Q130" s="606"/>
    </row>
    <row r="131" spans="1:17" ht="18" customHeight="1">
      <c r="A131" s="641"/>
      <c r="B131" s="616"/>
      <c r="C131" s="646" t="s">
        <v>1022</v>
      </c>
      <c r="D131" s="604">
        <v>20.9</v>
      </c>
      <c r="E131" s="604">
        <v>20.9</v>
      </c>
      <c r="F131" s="604">
        <v>20.9</v>
      </c>
      <c r="G131" s="604">
        <v>20.9</v>
      </c>
      <c r="H131" s="604">
        <v>20.9</v>
      </c>
      <c r="I131" s="604">
        <v>20.9</v>
      </c>
      <c r="J131" s="604">
        <v>20.9</v>
      </c>
      <c r="K131" s="604">
        <v>20.9</v>
      </c>
      <c r="L131" s="604">
        <v>20.9</v>
      </c>
      <c r="M131" s="604">
        <v>20.9</v>
      </c>
      <c r="N131" s="604">
        <v>20.9</v>
      </c>
      <c r="O131" s="604">
        <v>20.9</v>
      </c>
      <c r="P131" s="605">
        <v>20.9</v>
      </c>
      <c r="Q131" s="607">
        <v>20.900000000000002</v>
      </c>
    </row>
    <row r="132" spans="1:17" ht="15.75" customHeight="1">
      <c r="A132" s="641">
        <v>61</v>
      </c>
      <c r="B132" s="617" t="s">
        <v>1080</v>
      </c>
      <c r="C132" s="646" t="s">
        <v>1021</v>
      </c>
      <c r="D132" s="604">
        <v>0.13166666666666668</v>
      </c>
      <c r="E132" s="604">
        <v>0.13166666666666668</v>
      </c>
      <c r="F132" s="604">
        <v>0.13166666666666668</v>
      </c>
      <c r="G132" s="604">
        <v>0.13166666666666668</v>
      </c>
      <c r="H132" s="604">
        <v>0.13166666666666668</v>
      </c>
      <c r="I132" s="604">
        <v>0.13166666666666668</v>
      </c>
      <c r="J132" s="604">
        <v>0.13166666666666668</v>
      </c>
      <c r="K132" s="604">
        <v>0.13166666666666668</v>
      </c>
      <c r="L132" s="604">
        <v>0.13166666666666668</v>
      </c>
      <c r="M132" s="604">
        <v>0.13166666666666668</v>
      </c>
      <c r="N132" s="604">
        <v>0.13166666666666668</v>
      </c>
      <c r="O132" s="604">
        <v>0.13166666666666668</v>
      </c>
      <c r="P132" s="605">
        <v>1.5799999999999998</v>
      </c>
      <c r="Q132" s="606"/>
    </row>
    <row r="133" spans="1:17" ht="17.25" customHeight="1">
      <c r="A133" s="641"/>
      <c r="B133" s="617"/>
      <c r="C133" s="646" t="s">
        <v>1022</v>
      </c>
      <c r="D133" s="604">
        <v>10</v>
      </c>
      <c r="E133" s="604">
        <v>10</v>
      </c>
      <c r="F133" s="604">
        <v>10</v>
      </c>
      <c r="G133" s="604">
        <v>10</v>
      </c>
      <c r="H133" s="604">
        <v>10</v>
      </c>
      <c r="I133" s="604">
        <v>10</v>
      </c>
      <c r="J133" s="604">
        <v>10</v>
      </c>
      <c r="K133" s="604">
        <v>10</v>
      </c>
      <c r="L133" s="604">
        <v>10</v>
      </c>
      <c r="M133" s="604">
        <v>10</v>
      </c>
      <c r="N133" s="604">
        <v>10</v>
      </c>
      <c r="O133" s="604">
        <v>10</v>
      </c>
      <c r="P133" s="605">
        <v>10</v>
      </c>
      <c r="Q133" s="607">
        <v>10</v>
      </c>
    </row>
    <row r="134" spans="1:17" ht="16.5" customHeight="1">
      <c r="A134" s="641">
        <v>62</v>
      </c>
      <c r="B134" s="602" t="s">
        <v>1081</v>
      </c>
      <c r="C134" s="646" t="s">
        <v>1021</v>
      </c>
      <c r="D134" s="604">
        <v>4.1883333333333335</v>
      </c>
      <c r="E134" s="604">
        <v>4.1883333333333335</v>
      </c>
      <c r="F134" s="604">
        <v>4.1883333333333335</v>
      </c>
      <c r="G134" s="604">
        <v>4.1883333333333335</v>
      </c>
      <c r="H134" s="604">
        <v>4.1883333333333335</v>
      </c>
      <c r="I134" s="604">
        <v>4.1883333333333335</v>
      </c>
      <c r="J134" s="604">
        <v>4.1883333333333335</v>
      </c>
      <c r="K134" s="604">
        <v>4.1883333333333335</v>
      </c>
      <c r="L134" s="604">
        <v>4.1883333333333335</v>
      </c>
      <c r="M134" s="604">
        <v>4.1883333333333335</v>
      </c>
      <c r="N134" s="604">
        <v>4.1883333333333335</v>
      </c>
      <c r="O134" s="604">
        <v>4.1883333333333335</v>
      </c>
      <c r="P134" s="605">
        <v>50.26</v>
      </c>
      <c r="Q134" s="606"/>
    </row>
    <row r="135" spans="1:17" ht="18" customHeight="1">
      <c r="A135" s="641"/>
      <c r="B135" s="602"/>
      <c r="C135" s="646" t="s">
        <v>1022</v>
      </c>
      <c r="D135" s="604">
        <v>15</v>
      </c>
      <c r="E135" s="604">
        <v>15</v>
      </c>
      <c r="F135" s="604">
        <v>15</v>
      </c>
      <c r="G135" s="604">
        <v>15</v>
      </c>
      <c r="H135" s="604">
        <v>15</v>
      </c>
      <c r="I135" s="604">
        <v>15</v>
      </c>
      <c r="J135" s="604">
        <v>15</v>
      </c>
      <c r="K135" s="604">
        <v>15</v>
      </c>
      <c r="L135" s="604">
        <v>15</v>
      </c>
      <c r="M135" s="604">
        <v>15</v>
      </c>
      <c r="N135" s="604">
        <v>15</v>
      </c>
      <c r="O135" s="604">
        <v>15</v>
      </c>
      <c r="P135" s="605">
        <v>15</v>
      </c>
      <c r="Q135" s="607">
        <v>15</v>
      </c>
    </row>
    <row r="136" spans="1:17" ht="18" customHeight="1">
      <c r="A136" s="641">
        <v>63</v>
      </c>
      <c r="B136" s="602" t="s">
        <v>1082</v>
      </c>
      <c r="C136" s="646" t="s">
        <v>1021</v>
      </c>
      <c r="D136" s="604">
        <v>2.2991666666666668</v>
      </c>
      <c r="E136" s="604">
        <v>2.2991666666666668</v>
      </c>
      <c r="F136" s="604">
        <v>2.2991666666666668</v>
      </c>
      <c r="G136" s="604">
        <v>2.2991666666666668</v>
      </c>
      <c r="H136" s="604">
        <v>2.2991666666666668</v>
      </c>
      <c r="I136" s="604">
        <v>2.2991666666666668</v>
      </c>
      <c r="J136" s="604">
        <v>2.2991666666666668</v>
      </c>
      <c r="K136" s="604">
        <v>2.2991666666666668</v>
      </c>
      <c r="L136" s="604">
        <v>2.2991666666666668</v>
      </c>
      <c r="M136" s="604">
        <v>2.2991666666666668</v>
      </c>
      <c r="N136" s="604">
        <v>2.2991666666666668</v>
      </c>
      <c r="O136" s="604">
        <v>2.2991666666666668</v>
      </c>
      <c r="P136" s="605">
        <v>27.590000000000007</v>
      </c>
      <c r="Q136" s="606"/>
    </row>
    <row r="137" spans="1:17" ht="18" customHeight="1">
      <c r="A137" s="641"/>
      <c r="B137" s="602"/>
      <c r="C137" s="646" t="s">
        <v>1022</v>
      </c>
      <c r="D137" s="604">
        <v>10</v>
      </c>
      <c r="E137" s="604">
        <v>10</v>
      </c>
      <c r="F137" s="604">
        <v>10</v>
      </c>
      <c r="G137" s="604">
        <v>10</v>
      </c>
      <c r="H137" s="604">
        <v>10</v>
      </c>
      <c r="I137" s="604">
        <v>10</v>
      </c>
      <c r="J137" s="604">
        <v>10</v>
      </c>
      <c r="K137" s="604">
        <v>10</v>
      </c>
      <c r="L137" s="604">
        <v>10</v>
      </c>
      <c r="M137" s="604">
        <v>10</v>
      </c>
      <c r="N137" s="604">
        <v>10</v>
      </c>
      <c r="O137" s="604">
        <v>10</v>
      </c>
      <c r="P137" s="605">
        <v>10</v>
      </c>
      <c r="Q137" s="607">
        <v>10</v>
      </c>
    </row>
    <row r="138" spans="1:17" ht="18" customHeight="1">
      <c r="A138" s="641">
        <v>64</v>
      </c>
      <c r="B138" s="602" t="s">
        <v>1083</v>
      </c>
      <c r="C138" s="646" t="s">
        <v>1021</v>
      </c>
      <c r="D138" s="604">
        <v>4.9275000000000002</v>
      </c>
      <c r="E138" s="604">
        <v>4.9275000000000002</v>
      </c>
      <c r="F138" s="604">
        <v>4.9275000000000002</v>
      </c>
      <c r="G138" s="604">
        <v>4.9275000000000002</v>
      </c>
      <c r="H138" s="604">
        <v>4.9275000000000002</v>
      </c>
      <c r="I138" s="604">
        <v>4.9275000000000002</v>
      </c>
      <c r="J138" s="604">
        <v>4.9275000000000002</v>
      </c>
      <c r="K138" s="604">
        <v>4.9275000000000002</v>
      </c>
      <c r="L138" s="604">
        <v>4.9275000000000002</v>
      </c>
      <c r="M138" s="604">
        <v>4.9275000000000002</v>
      </c>
      <c r="N138" s="604">
        <v>4.9275000000000002</v>
      </c>
      <c r="O138" s="604">
        <v>4.9275000000000002</v>
      </c>
      <c r="P138" s="605">
        <v>59.130000000000017</v>
      </c>
      <c r="Q138" s="606"/>
    </row>
    <row r="139" spans="1:17" ht="18" customHeight="1">
      <c r="A139" s="641"/>
      <c r="B139" s="602"/>
      <c r="C139" s="646" t="s">
        <v>1022</v>
      </c>
      <c r="D139" s="604">
        <v>20</v>
      </c>
      <c r="E139" s="604">
        <v>20</v>
      </c>
      <c r="F139" s="604">
        <v>20</v>
      </c>
      <c r="G139" s="604">
        <v>20</v>
      </c>
      <c r="H139" s="604">
        <v>20</v>
      </c>
      <c r="I139" s="604">
        <v>20</v>
      </c>
      <c r="J139" s="604">
        <v>20</v>
      </c>
      <c r="K139" s="604">
        <v>20</v>
      </c>
      <c r="L139" s="604">
        <v>20</v>
      </c>
      <c r="M139" s="604">
        <v>20</v>
      </c>
      <c r="N139" s="604">
        <v>20</v>
      </c>
      <c r="O139" s="604">
        <v>20</v>
      </c>
      <c r="P139" s="605">
        <v>20</v>
      </c>
      <c r="Q139" s="607">
        <v>20</v>
      </c>
    </row>
    <row r="140" spans="1:17" ht="15.75" customHeight="1">
      <c r="A140" s="641">
        <v>65</v>
      </c>
      <c r="B140" s="609" t="s">
        <v>1084</v>
      </c>
      <c r="C140" s="646" t="s">
        <v>1021</v>
      </c>
      <c r="D140" s="604">
        <v>4.1983333333333333</v>
      </c>
      <c r="E140" s="604">
        <v>4.1983333333333333</v>
      </c>
      <c r="F140" s="604">
        <v>4.1983333333333333</v>
      </c>
      <c r="G140" s="604">
        <v>4.1983333333333333</v>
      </c>
      <c r="H140" s="604">
        <v>4.1983333333333333</v>
      </c>
      <c r="I140" s="604">
        <v>4.1983333333333333</v>
      </c>
      <c r="J140" s="604">
        <v>4.1983333333333333</v>
      </c>
      <c r="K140" s="604">
        <v>4.1983333333333333</v>
      </c>
      <c r="L140" s="604">
        <v>4.1983333333333333</v>
      </c>
      <c r="M140" s="604">
        <v>4.1983333333333333</v>
      </c>
      <c r="N140" s="604">
        <v>4.1983333333333333</v>
      </c>
      <c r="O140" s="604">
        <v>4.1983333333333333</v>
      </c>
      <c r="P140" s="605">
        <v>50.379999999999988</v>
      </c>
      <c r="Q140" s="606"/>
    </row>
    <row r="141" spans="1:17" ht="24.75" customHeight="1">
      <c r="A141" s="641"/>
      <c r="B141" s="609"/>
      <c r="C141" s="646" t="s">
        <v>1022</v>
      </c>
      <c r="D141" s="604">
        <v>18</v>
      </c>
      <c r="E141" s="604">
        <v>18</v>
      </c>
      <c r="F141" s="604">
        <v>18</v>
      </c>
      <c r="G141" s="604">
        <v>18</v>
      </c>
      <c r="H141" s="604">
        <v>18</v>
      </c>
      <c r="I141" s="604">
        <v>18</v>
      </c>
      <c r="J141" s="604">
        <v>18</v>
      </c>
      <c r="K141" s="604">
        <v>18</v>
      </c>
      <c r="L141" s="604">
        <v>18</v>
      </c>
      <c r="M141" s="604">
        <v>18</v>
      </c>
      <c r="N141" s="604">
        <v>18</v>
      </c>
      <c r="O141" s="604">
        <v>18</v>
      </c>
      <c r="P141" s="605">
        <v>18</v>
      </c>
      <c r="Q141" s="607">
        <v>18</v>
      </c>
    </row>
    <row r="142" spans="1:17" ht="15.75" customHeight="1">
      <c r="A142" s="641">
        <v>66</v>
      </c>
      <c r="B142" s="602" t="s">
        <v>1085</v>
      </c>
      <c r="C142" s="646" t="s">
        <v>1021</v>
      </c>
      <c r="D142" s="604">
        <v>2.9958333333333336</v>
      </c>
      <c r="E142" s="604">
        <v>2.9958333333333336</v>
      </c>
      <c r="F142" s="604">
        <v>2.9958333333333336</v>
      </c>
      <c r="G142" s="604">
        <v>2.9958333333333336</v>
      </c>
      <c r="H142" s="604">
        <v>2.9958333333333336</v>
      </c>
      <c r="I142" s="604">
        <v>2.9958333333333336</v>
      </c>
      <c r="J142" s="604">
        <v>2.9958333333333336</v>
      </c>
      <c r="K142" s="604">
        <v>2.9958333333333336</v>
      </c>
      <c r="L142" s="604">
        <v>2.9958333333333336</v>
      </c>
      <c r="M142" s="604">
        <v>2.9958333333333336</v>
      </c>
      <c r="N142" s="604">
        <v>2.9958333333333336</v>
      </c>
      <c r="O142" s="604">
        <v>2.9958333333333336</v>
      </c>
      <c r="P142" s="605">
        <v>35.950000000000003</v>
      </c>
      <c r="Q142" s="606"/>
    </row>
    <row r="143" spans="1:17" ht="25.5" customHeight="1">
      <c r="A143" s="641"/>
      <c r="B143" s="602"/>
      <c r="C143" s="646" t="s">
        <v>1022</v>
      </c>
      <c r="D143" s="604">
        <v>12</v>
      </c>
      <c r="E143" s="604">
        <v>12</v>
      </c>
      <c r="F143" s="604">
        <v>12</v>
      </c>
      <c r="G143" s="604">
        <v>12</v>
      </c>
      <c r="H143" s="604">
        <v>12</v>
      </c>
      <c r="I143" s="604">
        <v>12</v>
      </c>
      <c r="J143" s="604">
        <v>12</v>
      </c>
      <c r="K143" s="604">
        <v>12</v>
      </c>
      <c r="L143" s="604">
        <v>12</v>
      </c>
      <c r="M143" s="604">
        <v>12</v>
      </c>
      <c r="N143" s="604">
        <v>12</v>
      </c>
      <c r="O143" s="604">
        <v>12</v>
      </c>
      <c r="P143" s="605">
        <v>12</v>
      </c>
      <c r="Q143" s="607">
        <v>12</v>
      </c>
    </row>
    <row r="144" spans="1:17" ht="18" customHeight="1">
      <c r="A144" s="641">
        <v>67</v>
      </c>
      <c r="B144" s="608" t="s">
        <v>1086</v>
      </c>
      <c r="C144" s="646" t="s">
        <v>1021</v>
      </c>
      <c r="D144" s="604">
        <v>4.415</v>
      </c>
      <c r="E144" s="604">
        <v>4.415</v>
      </c>
      <c r="F144" s="604">
        <v>4.415</v>
      </c>
      <c r="G144" s="604">
        <v>4.415</v>
      </c>
      <c r="H144" s="604">
        <v>4.415</v>
      </c>
      <c r="I144" s="604">
        <v>4.415</v>
      </c>
      <c r="J144" s="604">
        <v>4.415</v>
      </c>
      <c r="K144" s="604">
        <v>4.415</v>
      </c>
      <c r="L144" s="604">
        <v>4.415</v>
      </c>
      <c r="M144" s="604">
        <v>4.415</v>
      </c>
      <c r="N144" s="604">
        <v>4.415</v>
      </c>
      <c r="O144" s="604">
        <v>4.415</v>
      </c>
      <c r="P144" s="605">
        <v>52.98</v>
      </c>
      <c r="Q144" s="606"/>
    </row>
    <row r="145" spans="1:17" ht="18" customHeight="1">
      <c r="A145" s="641"/>
      <c r="B145" s="608"/>
      <c r="C145" s="646" t="s">
        <v>1022</v>
      </c>
      <c r="D145" s="604">
        <v>16</v>
      </c>
      <c r="E145" s="604">
        <v>16</v>
      </c>
      <c r="F145" s="604">
        <v>16</v>
      </c>
      <c r="G145" s="604">
        <v>16</v>
      </c>
      <c r="H145" s="604">
        <v>16</v>
      </c>
      <c r="I145" s="604">
        <v>16</v>
      </c>
      <c r="J145" s="604">
        <v>16</v>
      </c>
      <c r="K145" s="604">
        <v>16</v>
      </c>
      <c r="L145" s="604">
        <v>16</v>
      </c>
      <c r="M145" s="604">
        <v>16</v>
      </c>
      <c r="N145" s="604">
        <v>16</v>
      </c>
      <c r="O145" s="604">
        <v>16</v>
      </c>
      <c r="P145" s="605">
        <v>16</v>
      </c>
      <c r="Q145" s="607">
        <v>16</v>
      </c>
    </row>
    <row r="146" spans="1:17" ht="18" customHeight="1">
      <c r="A146" s="641">
        <v>68</v>
      </c>
      <c r="B146" s="609" t="s">
        <v>1087</v>
      </c>
      <c r="C146" s="646" t="s">
        <v>1021</v>
      </c>
      <c r="D146" s="604">
        <v>5.55</v>
      </c>
      <c r="E146" s="604">
        <v>5.55</v>
      </c>
      <c r="F146" s="604">
        <v>5.55</v>
      </c>
      <c r="G146" s="604">
        <v>5.55</v>
      </c>
      <c r="H146" s="604">
        <v>5.55</v>
      </c>
      <c r="I146" s="604">
        <v>5.55</v>
      </c>
      <c r="J146" s="604">
        <v>5.55</v>
      </c>
      <c r="K146" s="604">
        <v>5.55</v>
      </c>
      <c r="L146" s="604">
        <v>5.55</v>
      </c>
      <c r="M146" s="604">
        <v>5.55</v>
      </c>
      <c r="N146" s="604">
        <v>5.55</v>
      </c>
      <c r="O146" s="604">
        <v>5.55</v>
      </c>
      <c r="P146" s="605">
        <v>66.59999999999998</v>
      </c>
      <c r="Q146" s="606"/>
    </row>
    <row r="147" spans="1:17" ht="18" customHeight="1">
      <c r="A147" s="641"/>
      <c r="B147" s="609"/>
      <c r="C147" s="646" t="s">
        <v>1022</v>
      </c>
      <c r="D147" s="604">
        <v>19</v>
      </c>
      <c r="E147" s="604">
        <v>19</v>
      </c>
      <c r="F147" s="604">
        <v>19</v>
      </c>
      <c r="G147" s="604">
        <v>19</v>
      </c>
      <c r="H147" s="604">
        <v>19</v>
      </c>
      <c r="I147" s="604">
        <v>19</v>
      </c>
      <c r="J147" s="604">
        <v>19</v>
      </c>
      <c r="K147" s="604">
        <v>19</v>
      </c>
      <c r="L147" s="604">
        <v>19</v>
      </c>
      <c r="M147" s="604">
        <v>19</v>
      </c>
      <c r="N147" s="604">
        <v>19</v>
      </c>
      <c r="O147" s="604">
        <v>19</v>
      </c>
      <c r="P147" s="605">
        <v>19</v>
      </c>
      <c r="Q147" s="607">
        <v>19</v>
      </c>
    </row>
    <row r="148" spans="1:17" ht="18" customHeight="1">
      <c r="A148" s="641">
        <v>69</v>
      </c>
      <c r="B148" s="608" t="s">
        <v>1088</v>
      </c>
      <c r="C148" s="646" t="s">
        <v>1021</v>
      </c>
      <c r="D148" s="604">
        <v>2.2011620000000001</v>
      </c>
      <c r="E148" s="604">
        <v>1.6484540000000001</v>
      </c>
      <c r="F148" s="604">
        <v>1.4591080000000001</v>
      </c>
      <c r="G148" s="604">
        <v>1.863753</v>
      </c>
      <c r="H148" s="604">
        <v>1.880504</v>
      </c>
      <c r="I148" s="604">
        <v>1.431446</v>
      </c>
      <c r="J148" s="604">
        <v>1.5221359999999999</v>
      </c>
      <c r="K148" s="604">
        <v>1.42240928571429</v>
      </c>
      <c r="L148" s="604">
        <v>1.3492057857142901</v>
      </c>
      <c r="M148" s="604">
        <v>1.2760022857142901</v>
      </c>
      <c r="N148" s="604">
        <v>1.2027987857142901</v>
      </c>
      <c r="O148" s="604">
        <v>1.1295952857142899</v>
      </c>
      <c r="P148" s="605">
        <v>18.38657442857145</v>
      </c>
      <c r="Q148" s="606"/>
    </row>
    <row r="149" spans="1:17" ht="18" customHeight="1">
      <c r="A149" s="641"/>
      <c r="B149" s="608"/>
      <c r="C149" s="646" t="s">
        <v>1022</v>
      </c>
      <c r="D149" s="604">
        <v>9</v>
      </c>
      <c r="E149" s="604">
        <v>9</v>
      </c>
      <c r="F149" s="604">
        <v>9</v>
      </c>
      <c r="G149" s="604">
        <v>9</v>
      </c>
      <c r="H149" s="604">
        <v>9</v>
      </c>
      <c r="I149" s="604">
        <v>9</v>
      </c>
      <c r="J149" s="604">
        <v>9</v>
      </c>
      <c r="K149" s="604">
        <v>9</v>
      </c>
      <c r="L149" s="604">
        <v>9</v>
      </c>
      <c r="M149" s="604">
        <v>9</v>
      </c>
      <c r="N149" s="604">
        <v>9</v>
      </c>
      <c r="O149" s="604">
        <v>9</v>
      </c>
      <c r="P149" s="605">
        <v>9</v>
      </c>
      <c r="Q149" s="607">
        <v>9</v>
      </c>
    </row>
    <row r="150" spans="1:17" ht="18" customHeight="1">
      <c r="A150" s="641">
        <v>70</v>
      </c>
      <c r="B150" s="644" t="s">
        <v>1089</v>
      </c>
      <c r="C150" s="646" t="s">
        <v>1021</v>
      </c>
      <c r="D150" s="604">
        <v>0.116202</v>
      </c>
      <c r="E150" s="604">
        <v>0.10431699999999999</v>
      </c>
      <c r="F150" s="604">
        <v>8.9438000000000004E-2</v>
      </c>
      <c r="G150" s="604">
        <v>7.3468000000000006E-2</v>
      </c>
      <c r="H150" s="604">
        <v>6.3919000000000004E-2</v>
      </c>
      <c r="I150" s="604">
        <v>6.6486000000000003E-2</v>
      </c>
      <c r="J150" s="604">
        <v>0.10810400000000001</v>
      </c>
      <c r="K150" s="604">
        <v>7.0922714285714297E-2</v>
      </c>
      <c r="L150" s="604">
        <v>6.6441464285714305E-2</v>
      </c>
      <c r="M150" s="604">
        <v>6.1960214285714299E-2</v>
      </c>
      <c r="N150" s="604">
        <v>5.74789642857143E-2</v>
      </c>
      <c r="O150" s="604">
        <v>5.2997714285714301E-2</v>
      </c>
      <c r="P150" s="605">
        <v>0.93173507142857148</v>
      </c>
      <c r="Q150" s="606"/>
    </row>
    <row r="151" spans="1:17" ht="16.5" customHeight="1">
      <c r="A151" s="641"/>
      <c r="B151" s="624"/>
      <c r="C151" s="646" t="s">
        <v>1022</v>
      </c>
      <c r="D151" s="604">
        <v>0.8</v>
      </c>
      <c r="E151" s="604">
        <v>0.8</v>
      </c>
      <c r="F151" s="604">
        <v>0.8</v>
      </c>
      <c r="G151" s="604">
        <v>0.8</v>
      </c>
      <c r="H151" s="604">
        <v>0.8</v>
      </c>
      <c r="I151" s="604">
        <v>0.8</v>
      </c>
      <c r="J151" s="604">
        <v>0.8</v>
      </c>
      <c r="K151" s="604">
        <v>0.8</v>
      </c>
      <c r="L151" s="604">
        <v>0.8</v>
      </c>
      <c r="M151" s="604">
        <v>0.8</v>
      </c>
      <c r="N151" s="604">
        <v>0.8</v>
      </c>
      <c r="O151" s="604">
        <v>0.8</v>
      </c>
      <c r="P151" s="605">
        <v>0.8</v>
      </c>
      <c r="Q151" s="607">
        <v>0.79999999999999993</v>
      </c>
    </row>
    <row r="152" spans="1:17" ht="18" customHeight="1">
      <c r="A152" s="641">
        <v>71</v>
      </c>
      <c r="B152" s="608" t="s">
        <v>1090</v>
      </c>
      <c r="C152" s="646" t="s">
        <v>1021</v>
      </c>
      <c r="D152" s="604">
        <v>0.72831199999999996</v>
      </c>
      <c r="E152" s="604">
        <v>7.8853000000000006E-2</v>
      </c>
      <c r="F152" s="604">
        <v>0.29562300000000002</v>
      </c>
      <c r="G152" s="604">
        <v>0.280331</v>
      </c>
      <c r="H152" s="604">
        <v>9.3861E-2</v>
      </c>
      <c r="I152" s="604">
        <v>5.5876000000000002E-2</v>
      </c>
      <c r="J152" s="604">
        <v>2.0518999999999999E-2</v>
      </c>
      <c r="K152" s="604">
        <v>2.0518999999999999E-2</v>
      </c>
      <c r="L152" s="604">
        <v>2.0518999999999999E-2</v>
      </c>
      <c r="M152" s="604">
        <v>2.0518999999999999E-2</v>
      </c>
      <c r="N152" s="604">
        <v>2.0518999999999999E-2</v>
      </c>
      <c r="O152" s="604">
        <v>2.4295574454027202E-2</v>
      </c>
      <c r="P152" s="605">
        <v>1.6597465744540267</v>
      </c>
      <c r="Q152" s="606"/>
    </row>
    <row r="153" spans="1:17" ht="26.25" customHeight="1">
      <c r="A153" s="641"/>
      <c r="B153" s="608"/>
      <c r="C153" s="646" t="s">
        <v>1022</v>
      </c>
      <c r="D153" s="604">
        <v>5</v>
      </c>
      <c r="E153" s="604">
        <v>5</v>
      </c>
      <c r="F153" s="604">
        <v>5</v>
      </c>
      <c r="G153" s="604">
        <v>5</v>
      </c>
      <c r="H153" s="604">
        <v>5</v>
      </c>
      <c r="I153" s="604">
        <v>5</v>
      </c>
      <c r="J153" s="604">
        <v>5</v>
      </c>
      <c r="K153" s="604">
        <v>5</v>
      </c>
      <c r="L153" s="604">
        <v>5</v>
      </c>
      <c r="M153" s="604">
        <v>5</v>
      </c>
      <c r="N153" s="604">
        <v>5</v>
      </c>
      <c r="O153" s="604">
        <v>5</v>
      </c>
      <c r="P153" s="605">
        <v>5</v>
      </c>
      <c r="Q153" s="607">
        <v>5</v>
      </c>
    </row>
    <row r="154" spans="1:17" ht="15">
      <c r="A154" s="641">
        <v>72</v>
      </c>
      <c r="B154" s="608" t="s">
        <v>1091</v>
      </c>
      <c r="C154" s="646" t="s">
        <v>1021</v>
      </c>
      <c r="D154" s="604">
        <v>0.120932</v>
      </c>
      <c r="E154" s="604">
        <v>0.10879</v>
      </c>
      <c r="F154" s="604">
        <v>9.0125999999999998E-2</v>
      </c>
      <c r="G154" s="604">
        <v>7.4242000000000002E-2</v>
      </c>
      <c r="H154" s="604">
        <v>7.3107000000000005E-2</v>
      </c>
      <c r="I154" s="604">
        <v>6.7022999999999999E-2</v>
      </c>
      <c r="J154" s="604">
        <v>0.105278</v>
      </c>
      <c r="K154" s="604">
        <v>0.105278</v>
      </c>
      <c r="L154" s="604">
        <v>0.105278</v>
      </c>
      <c r="M154" s="604">
        <v>0.105278</v>
      </c>
      <c r="N154" s="604">
        <v>0.105278</v>
      </c>
      <c r="O154" s="604">
        <v>0.105278</v>
      </c>
      <c r="P154" s="605">
        <v>1.1658879999999998</v>
      </c>
      <c r="Q154" s="606"/>
    </row>
    <row r="155" spans="1:17" ht="15">
      <c r="A155" s="641"/>
      <c r="B155" s="608"/>
      <c r="C155" s="646" t="s">
        <v>1022</v>
      </c>
      <c r="D155" s="604">
        <v>1</v>
      </c>
      <c r="E155" s="604">
        <v>1</v>
      </c>
      <c r="F155" s="604">
        <v>1</v>
      </c>
      <c r="G155" s="604">
        <v>1</v>
      </c>
      <c r="H155" s="604">
        <v>1</v>
      </c>
      <c r="I155" s="604">
        <v>1</v>
      </c>
      <c r="J155" s="604">
        <v>1</v>
      </c>
      <c r="K155" s="604">
        <v>1</v>
      </c>
      <c r="L155" s="604">
        <v>1</v>
      </c>
      <c r="M155" s="604">
        <v>1</v>
      </c>
      <c r="N155" s="604">
        <v>1</v>
      </c>
      <c r="O155" s="604">
        <v>1</v>
      </c>
      <c r="P155" s="605">
        <v>1</v>
      </c>
      <c r="Q155" s="607">
        <v>1</v>
      </c>
    </row>
    <row r="156" spans="1:17" ht="15">
      <c r="A156" s="641">
        <v>73</v>
      </c>
      <c r="B156" s="609" t="s">
        <v>1092</v>
      </c>
      <c r="C156" s="646" t="s">
        <v>1021</v>
      </c>
      <c r="D156" s="604">
        <v>0.110337</v>
      </c>
      <c r="E156" s="604">
        <v>0.108528</v>
      </c>
      <c r="F156" s="604">
        <v>9.0616000000000002E-2</v>
      </c>
      <c r="G156" s="604">
        <v>7.8896999999999995E-2</v>
      </c>
      <c r="H156" s="604">
        <v>7.1539000000000005E-2</v>
      </c>
      <c r="I156" s="604">
        <v>7.3982999999999993E-2</v>
      </c>
      <c r="J156" s="604">
        <v>5.8537733333333397E-2</v>
      </c>
      <c r="K156" s="604">
        <v>5.8537733333333397E-2</v>
      </c>
      <c r="L156" s="604">
        <v>5.8537733333333397E-2</v>
      </c>
      <c r="M156" s="604">
        <v>5.8537733333333397E-2</v>
      </c>
      <c r="N156" s="604">
        <v>5.8537733333333397E-2</v>
      </c>
      <c r="O156" s="604">
        <v>5.8537733333333397E-2</v>
      </c>
      <c r="P156" s="605">
        <v>0.88512640000000076</v>
      </c>
      <c r="Q156" s="628"/>
    </row>
    <row r="157" spans="1:17" ht="15">
      <c r="A157" s="641"/>
      <c r="B157" s="609"/>
      <c r="C157" s="646" t="s">
        <v>1022</v>
      </c>
      <c r="D157" s="604">
        <v>1</v>
      </c>
      <c r="E157" s="604">
        <v>1</v>
      </c>
      <c r="F157" s="604">
        <v>1</v>
      </c>
      <c r="G157" s="604">
        <v>1</v>
      </c>
      <c r="H157" s="604">
        <v>1</v>
      </c>
      <c r="I157" s="604">
        <v>1</v>
      </c>
      <c r="J157" s="604">
        <v>1</v>
      </c>
      <c r="K157" s="604">
        <v>1</v>
      </c>
      <c r="L157" s="604">
        <v>1</v>
      </c>
      <c r="M157" s="604">
        <v>1</v>
      </c>
      <c r="N157" s="604">
        <v>1</v>
      </c>
      <c r="O157" s="604">
        <v>1</v>
      </c>
      <c r="P157" s="605">
        <v>1</v>
      </c>
      <c r="Q157" s="607">
        <v>1</v>
      </c>
    </row>
    <row r="158" spans="1:17" ht="15">
      <c r="A158" s="641">
        <v>74</v>
      </c>
      <c r="B158" s="609" t="s">
        <v>1697</v>
      </c>
      <c r="C158" s="646" t="s">
        <v>1021</v>
      </c>
      <c r="D158" s="618">
        <v>1.6666666666666668E-3</v>
      </c>
      <c r="E158" s="618">
        <v>1.6666666666666668E-3</v>
      </c>
      <c r="F158" s="618">
        <v>1.6666666666666668E-3</v>
      </c>
      <c r="G158" s="618">
        <v>1.6666666666666668E-3</v>
      </c>
      <c r="H158" s="618">
        <v>1.6666666666666668E-3</v>
      </c>
      <c r="I158" s="618">
        <v>1.6666666666666668E-3</v>
      </c>
      <c r="J158" s="618">
        <v>1.6666666666666668E-3</v>
      </c>
      <c r="K158" s="618">
        <v>1.6666666666666668E-3</v>
      </c>
      <c r="L158" s="618">
        <v>1.6666666666666668E-3</v>
      </c>
      <c r="M158" s="618">
        <v>1.6666666666666668E-3</v>
      </c>
      <c r="N158" s="618">
        <v>1.6666666666666668E-3</v>
      </c>
      <c r="O158" s="618">
        <v>1.6666666666666668E-3</v>
      </c>
      <c r="P158" s="627">
        <v>0.02</v>
      </c>
      <c r="Q158" s="628"/>
    </row>
    <row r="159" spans="1:17" ht="15">
      <c r="A159" s="641"/>
      <c r="B159" s="609"/>
      <c r="C159" s="646" t="s">
        <v>1022</v>
      </c>
      <c r="D159" s="604">
        <v>30</v>
      </c>
      <c r="E159" s="604">
        <v>30</v>
      </c>
      <c r="F159" s="604">
        <v>30</v>
      </c>
      <c r="G159" s="604">
        <v>30</v>
      </c>
      <c r="H159" s="604">
        <v>30</v>
      </c>
      <c r="I159" s="604">
        <v>30</v>
      </c>
      <c r="J159" s="604">
        <v>30</v>
      </c>
      <c r="K159" s="604">
        <v>30</v>
      </c>
      <c r="L159" s="604">
        <v>30</v>
      </c>
      <c r="M159" s="604">
        <v>30</v>
      </c>
      <c r="N159" s="604">
        <v>30</v>
      </c>
      <c r="O159" s="604">
        <v>30</v>
      </c>
      <c r="P159" s="605">
        <v>30</v>
      </c>
      <c r="Q159" s="607">
        <v>30</v>
      </c>
    </row>
    <row r="160" spans="1:17" ht="15">
      <c r="A160" s="641">
        <v>75</v>
      </c>
      <c r="B160" s="609" t="s">
        <v>1093</v>
      </c>
      <c r="C160" s="646" t="s">
        <v>1021</v>
      </c>
      <c r="D160" s="604">
        <v>6.6666666666666671E-3</v>
      </c>
      <c r="E160" s="604">
        <v>6.6666666666666671E-3</v>
      </c>
      <c r="F160" s="604">
        <v>6.6666666666666671E-3</v>
      </c>
      <c r="G160" s="604">
        <v>6.6666666666666671E-3</v>
      </c>
      <c r="H160" s="604">
        <v>6.6666666666666671E-3</v>
      </c>
      <c r="I160" s="604">
        <v>6.6666666666666671E-3</v>
      </c>
      <c r="J160" s="604">
        <v>6.6666666666666671E-3</v>
      </c>
      <c r="K160" s="604">
        <v>6.6666666666666671E-3</v>
      </c>
      <c r="L160" s="604">
        <v>6.6666666666666671E-3</v>
      </c>
      <c r="M160" s="604">
        <v>6.6666666666666671E-3</v>
      </c>
      <c r="N160" s="604">
        <v>6.6666666666666671E-3</v>
      </c>
      <c r="O160" s="604">
        <v>6.6666666666666671E-3</v>
      </c>
      <c r="P160" s="605">
        <v>0.08</v>
      </c>
      <c r="Q160" s="628"/>
    </row>
    <row r="161" spans="1:17" ht="15.75">
      <c r="A161" s="601"/>
      <c r="B161" s="645"/>
      <c r="C161" s="646" t="s">
        <v>1022</v>
      </c>
      <c r="D161" s="604">
        <v>5</v>
      </c>
      <c r="E161" s="604">
        <v>5</v>
      </c>
      <c r="F161" s="604">
        <v>5</v>
      </c>
      <c r="G161" s="604">
        <v>5</v>
      </c>
      <c r="H161" s="604">
        <v>5</v>
      </c>
      <c r="I161" s="604">
        <v>5</v>
      </c>
      <c r="J161" s="604">
        <v>5</v>
      </c>
      <c r="K161" s="604">
        <v>5</v>
      </c>
      <c r="L161" s="604">
        <v>5</v>
      </c>
      <c r="M161" s="604">
        <v>5</v>
      </c>
      <c r="N161" s="647">
        <v>5</v>
      </c>
      <c r="O161" s="647">
        <v>5</v>
      </c>
      <c r="P161" s="605">
        <v>5</v>
      </c>
      <c r="Q161" s="607">
        <v>5</v>
      </c>
    </row>
    <row r="162" spans="1:17" ht="15.75">
      <c r="A162" s="925" t="s">
        <v>1094</v>
      </c>
      <c r="B162" s="925"/>
      <c r="C162" s="925"/>
      <c r="D162" s="635">
        <v>804.94848103631045</v>
      </c>
      <c r="E162" s="635">
        <v>890.35734132004472</v>
      </c>
      <c r="F162" s="635">
        <v>892.49120760604694</v>
      </c>
      <c r="G162" s="635">
        <v>864.11756565360997</v>
      </c>
      <c r="H162" s="635">
        <v>874.4227201822066</v>
      </c>
      <c r="I162" s="635">
        <v>834.43623867281201</v>
      </c>
      <c r="J162" s="635">
        <v>828.79427666907156</v>
      </c>
      <c r="K162" s="635">
        <v>768.10681200391446</v>
      </c>
      <c r="L162" s="635">
        <v>746.6812384473202</v>
      </c>
      <c r="M162" s="635">
        <v>735.96845166902244</v>
      </c>
      <c r="N162" s="635">
        <v>715.82530189111321</v>
      </c>
      <c r="O162" s="635">
        <v>896.39660368060402</v>
      </c>
      <c r="P162" s="605">
        <v>9852.5462388320757</v>
      </c>
      <c r="Q162" s="628"/>
    </row>
    <row r="163" spans="1:17" ht="15.75">
      <c r="A163" s="926" t="s">
        <v>1095</v>
      </c>
      <c r="B163" s="926"/>
      <c r="C163" s="926"/>
      <c r="D163" s="653">
        <v>3372.9945402531657</v>
      </c>
      <c r="E163" s="653">
        <v>3548.0429248101264</v>
      </c>
      <c r="F163" s="653">
        <v>3608.6312346835452</v>
      </c>
      <c r="G163" s="653">
        <v>3334.6926364556944</v>
      </c>
      <c r="H163" s="653">
        <v>3405.2792058227842</v>
      </c>
      <c r="I163" s="653">
        <v>3434.6775167088617</v>
      </c>
      <c r="J163" s="653">
        <v>3594.1811787341785</v>
      </c>
      <c r="K163" s="653">
        <v>3496.534177215191</v>
      </c>
      <c r="L163" s="653">
        <v>3399.9711475185836</v>
      </c>
      <c r="M163" s="653">
        <v>3519.3873417721538</v>
      </c>
      <c r="N163" s="653">
        <v>3486.0044595897375</v>
      </c>
      <c r="O163" s="653">
        <v>3610.7574928010895</v>
      </c>
      <c r="P163" s="628"/>
      <c r="Q163" s="628"/>
    </row>
    <row r="164" spans="1:17" ht="15.75">
      <c r="A164" s="927" t="s">
        <v>1170</v>
      </c>
      <c r="B164" s="927"/>
      <c r="C164" s="927"/>
      <c r="D164" s="654">
        <v>1905.646632911393</v>
      </c>
      <c r="E164" s="654">
        <v>2004.5440253164556</v>
      </c>
      <c r="F164" s="654">
        <v>2038.77470886076</v>
      </c>
      <c r="G164" s="654">
        <v>1884.0071392405052</v>
      </c>
      <c r="H164" s="654">
        <v>1923.886556962025</v>
      </c>
      <c r="I164" s="654">
        <v>1940.4957721518992</v>
      </c>
      <c r="J164" s="654">
        <v>2030.6108354430387</v>
      </c>
      <c r="K164" s="654">
        <v>1975.4430379746841</v>
      </c>
      <c r="L164" s="654">
        <v>1920.8876539653015</v>
      </c>
      <c r="M164" s="654">
        <v>1988.354430379748</v>
      </c>
      <c r="N164" s="654">
        <v>1969.4940449659534</v>
      </c>
      <c r="O164" s="654">
        <v>2039.9759846333839</v>
      </c>
      <c r="P164" s="655">
        <v>2039.9759846333839</v>
      </c>
      <c r="Q164" s="656"/>
    </row>
  </sheetData>
  <mergeCells count="6">
    <mergeCell ref="A162:C162"/>
    <mergeCell ref="A163:C163"/>
    <mergeCell ref="A164:C164"/>
    <mergeCell ref="A2:Q2"/>
    <mergeCell ref="N1:Q1"/>
    <mergeCell ref="A10:O10"/>
  </mergeCells>
  <pageMargins left="0.19685039370078741" right="0.19685039370078741" top="0.51181102362204722" bottom="0.23622047244094491" header="0.31496062992125984" footer="0.31496062992125984"/>
  <pageSetup scale="83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0000"/>
  </sheetPr>
  <dimension ref="A1:AW60"/>
  <sheetViews>
    <sheetView view="pageBreakPreview" zoomScale="115" zoomScaleSheetLayoutView="115" workbookViewId="0">
      <selection activeCell="I16" sqref="I16"/>
    </sheetView>
  </sheetViews>
  <sheetFormatPr defaultRowHeight="16.5"/>
  <cols>
    <col min="1" max="1" width="5.42578125" style="89" bestFit="1" customWidth="1"/>
    <col min="2" max="2" width="11.7109375" style="89" customWidth="1"/>
    <col min="3" max="3" width="10.85546875" style="89" customWidth="1"/>
    <col min="4" max="7" width="8.85546875" style="89" customWidth="1"/>
    <col min="8" max="8" width="10.5703125" style="89" bestFit="1" customWidth="1"/>
    <col min="9" max="10" width="9.5703125" style="89" bestFit="1" customWidth="1"/>
    <col min="11" max="12" width="10.5703125" style="89" bestFit="1" customWidth="1"/>
    <col min="13" max="13" width="10.5703125" style="89" customWidth="1"/>
    <col min="14" max="14" width="9.85546875" style="89" customWidth="1"/>
    <col min="15" max="15" width="11.28515625" style="89" customWidth="1"/>
    <col min="16" max="16" width="9.5703125" style="89" customWidth="1"/>
    <col min="17" max="20" width="8.85546875" style="89" customWidth="1"/>
    <col min="21" max="21" width="11" style="89" bestFit="1" customWidth="1"/>
    <col min="22" max="22" width="11.28515625" style="89" bestFit="1" customWidth="1"/>
    <col min="23" max="23" width="10" style="89" customWidth="1"/>
    <col min="24" max="24" width="11.28515625" style="89" bestFit="1" customWidth="1"/>
    <col min="25" max="25" width="11.5703125" style="89" customWidth="1"/>
    <col min="26" max="26" width="11.7109375" style="89" customWidth="1"/>
    <col min="27" max="27" width="11" style="89" bestFit="1" customWidth="1"/>
    <col min="28" max="28" width="11.5703125" style="89" customWidth="1"/>
    <col min="29" max="29" width="11.85546875" style="89" customWidth="1"/>
    <col min="30" max="30" width="9.28515625" style="89" customWidth="1"/>
    <col min="31" max="31" width="8.7109375" style="89" customWidth="1"/>
    <col min="32" max="32" width="8.5703125" style="89" customWidth="1"/>
    <col min="33" max="33" width="8.85546875" style="89" customWidth="1"/>
    <col min="34" max="34" width="11.42578125" style="89" customWidth="1"/>
    <col min="35" max="35" width="9.5703125" style="89" customWidth="1"/>
    <col min="36" max="36" width="10.85546875" style="89" customWidth="1"/>
    <col min="37" max="37" width="13.140625" style="89" customWidth="1"/>
    <col min="38" max="38" width="11.7109375" style="89" customWidth="1"/>
    <col min="39" max="39" width="10.140625" style="89" customWidth="1"/>
    <col min="40" max="40" width="12.28515625" style="89" customWidth="1"/>
    <col min="41" max="41" width="11.5703125" style="89" customWidth="1"/>
    <col min="42" max="44" width="9.85546875" style="89" bestFit="1" customWidth="1"/>
    <col min="45" max="256" width="9.140625" style="89"/>
    <col min="257" max="257" width="5.42578125" style="89" bestFit="1" customWidth="1"/>
    <col min="258" max="258" width="11.7109375" style="89" customWidth="1"/>
    <col min="259" max="259" width="10.85546875" style="89" customWidth="1"/>
    <col min="260" max="263" width="8.85546875" style="89" customWidth="1"/>
    <col min="264" max="264" width="10.5703125" style="89" bestFit="1" customWidth="1"/>
    <col min="265" max="266" width="9.5703125" style="89" bestFit="1" customWidth="1"/>
    <col min="267" max="268" width="10.5703125" style="89" bestFit="1" customWidth="1"/>
    <col min="269" max="270" width="8.85546875" style="89" customWidth="1"/>
    <col min="271" max="271" width="10.5703125" style="89" bestFit="1" customWidth="1"/>
    <col min="272" max="272" width="9.5703125" style="89" customWidth="1"/>
    <col min="273" max="276" width="8.85546875" style="89" customWidth="1"/>
    <col min="277" max="277" width="11" style="89" bestFit="1" customWidth="1"/>
    <col min="278" max="278" width="11.28515625" style="89" bestFit="1" customWidth="1"/>
    <col min="279" max="279" width="10" style="89" customWidth="1"/>
    <col min="280" max="280" width="11.28515625" style="89" bestFit="1" customWidth="1"/>
    <col min="281" max="281" width="11.5703125" style="89" customWidth="1"/>
    <col min="282" max="282" width="11.7109375" style="89" customWidth="1"/>
    <col min="283" max="283" width="11" style="89" bestFit="1" customWidth="1"/>
    <col min="284" max="284" width="9.85546875" style="89" customWidth="1"/>
    <col min="285" max="285" width="9.7109375" style="89" customWidth="1"/>
    <col min="286" max="286" width="9.28515625" style="89" customWidth="1"/>
    <col min="287" max="287" width="8.7109375" style="89" customWidth="1"/>
    <col min="288" max="288" width="8.5703125" style="89" customWidth="1"/>
    <col min="289" max="289" width="8.85546875" style="89" customWidth="1"/>
    <col min="290" max="291" width="9.5703125" style="89" customWidth="1"/>
    <col min="292" max="292" width="9.85546875" style="89" bestFit="1" customWidth="1"/>
    <col min="293" max="294" width="9.85546875" style="89" customWidth="1"/>
    <col min="295" max="295" width="10.140625" style="89" customWidth="1"/>
    <col min="296" max="296" width="9.7109375" style="89" customWidth="1"/>
    <col min="297" max="297" width="10.140625" style="89" customWidth="1"/>
    <col min="298" max="300" width="9.85546875" style="89" bestFit="1" customWidth="1"/>
    <col min="301" max="512" width="9.140625" style="89"/>
    <col min="513" max="513" width="5.42578125" style="89" bestFit="1" customWidth="1"/>
    <col min="514" max="514" width="11.7109375" style="89" customWidth="1"/>
    <col min="515" max="515" width="10.85546875" style="89" customWidth="1"/>
    <col min="516" max="519" width="8.85546875" style="89" customWidth="1"/>
    <col min="520" max="520" width="10.5703125" style="89" bestFit="1" customWidth="1"/>
    <col min="521" max="522" width="9.5703125" style="89" bestFit="1" customWidth="1"/>
    <col min="523" max="524" width="10.5703125" style="89" bestFit="1" customWidth="1"/>
    <col min="525" max="526" width="8.85546875" style="89" customWidth="1"/>
    <col min="527" max="527" width="10.5703125" style="89" bestFit="1" customWidth="1"/>
    <col min="528" max="528" width="9.5703125" style="89" customWidth="1"/>
    <col min="529" max="532" width="8.85546875" style="89" customWidth="1"/>
    <col min="533" max="533" width="11" style="89" bestFit="1" customWidth="1"/>
    <col min="534" max="534" width="11.28515625" style="89" bestFit="1" customWidth="1"/>
    <col min="535" max="535" width="10" style="89" customWidth="1"/>
    <col min="536" max="536" width="11.28515625" style="89" bestFit="1" customWidth="1"/>
    <col min="537" max="537" width="11.5703125" style="89" customWidth="1"/>
    <col min="538" max="538" width="11.7109375" style="89" customWidth="1"/>
    <col min="539" max="539" width="11" style="89" bestFit="1" customWidth="1"/>
    <col min="540" max="540" width="9.85546875" style="89" customWidth="1"/>
    <col min="541" max="541" width="9.7109375" style="89" customWidth="1"/>
    <col min="542" max="542" width="9.28515625" style="89" customWidth="1"/>
    <col min="543" max="543" width="8.7109375" style="89" customWidth="1"/>
    <col min="544" max="544" width="8.5703125" style="89" customWidth="1"/>
    <col min="545" max="545" width="8.85546875" style="89" customWidth="1"/>
    <col min="546" max="547" width="9.5703125" style="89" customWidth="1"/>
    <col min="548" max="548" width="9.85546875" style="89" bestFit="1" customWidth="1"/>
    <col min="549" max="550" width="9.85546875" style="89" customWidth="1"/>
    <col min="551" max="551" width="10.140625" style="89" customWidth="1"/>
    <col min="552" max="552" width="9.7109375" style="89" customWidth="1"/>
    <col min="553" max="553" width="10.140625" style="89" customWidth="1"/>
    <col min="554" max="556" width="9.85546875" style="89" bestFit="1" customWidth="1"/>
    <col min="557" max="768" width="9.140625" style="89"/>
    <col min="769" max="769" width="5.42578125" style="89" bestFit="1" customWidth="1"/>
    <col min="770" max="770" width="11.7109375" style="89" customWidth="1"/>
    <col min="771" max="771" width="10.85546875" style="89" customWidth="1"/>
    <col min="772" max="775" width="8.85546875" style="89" customWidth="1"/>
    <col min="776" max="776" width="10.5703125" style="89" bestFit="1" customWidth="1"/>
    <col min="777" max="778" width="9.5703125" style="89" bestFit="1" customWidth="1"/>
    <col min="779" max="780" width="10.5703125" style="89" bestFit="1" customWidth="1"/>
    <col min="781" max="782" width="8.85546875" style="89" customWidth="1"/>
    <col min="783" max="783" width="10.5703125" style="89" bestFit="1" customWidth="1"/>
    <col min="784" max="784" width="9.5703125" style="89" customWidth="1"/>
    <col min="785" max="788" width="8.85546875" style="89" customWidth="1"/>
    <col min="789" max="789" width="11" style="89" bestFit="1" customWidth="1"/>
    <col min="790" max="790" width="11.28515625" style="89" bestFit="1" customWidth="1"/>
    <col min="791" max="791" width="10" style="89" customWidth="1"/>
    <col min="792" max="792" width="11.28515625" style="89" bestFit="1" customWidth="1"/>
    <col min="793" max="793" width="11.5703125" style="89" customWidth="1"/>
    <col min="794" max="794" width="11.7109375" style="89" customWidth="1"/>
    <col min="795" max="795" width="11" style="89" bestFit="1" customWidth="1"/>
    <col min="796" max="796" width="9.85546875" style="89" customWidth="1"/>
    <col min="797" max="797" width="9.7109375" style="89" customWidth="1"/>
    <col min="798" max="798" width="9.28515625" style="89" customWidth="1"/>
    <col min="799" max="799" width="8.7109375" style="89" customWidth="1"/>
    <col min="800" max="800" width="8.5703125" style="89" customWidth="1"/>
    <col min="801" max="801" width="8.85546875" style="89" customWidth="1"/>
    <col min="802" max="803" width="9.5703125" style="89" customWidth="1"/>
    <col min="804" max="804" width="9.85546875" style="89" bestFit="1" customWidth="1"/>
    <col min="805" max="806" width="9.85546875" style="89" customWidth="1"/>
    <col min="807" max="807" width="10.140625" style="89" customWidth="1"/>
    <col min="808" max="808" width="9.7109375" style="89" customWidth="1"/>
    <col min="809" max="809" width="10.140625" style="89" customWidth="1"/>
    <col min="810" max="812" width="9.85546875" style="89" bestFit="1" customWidth="1"/>
    <col min="813" max="1024" width="9.140625" style="89"/>
    <col min="1025" max="1025" width="5.42578125" style="89" bestFit="1" customWidth="1"/>
    <col min="1026" max="1026" width="11.7109375" style="89" customWidth="1"/>
    <col min="1027" max="1027" width="10.85546875" style="89" customWidth="1"/>
    <col min="1028" max="1031" width="8.85546875" style="89" customWidth="1"/>
    <col min="1032" max="1032" width="10.5703125" style="89" bestFit="1" customWidth="1"/>
    <col min="1033" max="1034" width="9.5703125" style="89" bestFit="1" customWidth="1"/>
    <col min="1035" max="1036" width="10.5703125" style="89" bestFit="1" customWidth="1"/>
    <col min="1037" max="1038" width="8.85546875" style="89" customWidth="1"/>
    <col min="1039" max="1039" width="10.5703125" style="89" bestFit="1" customWidth="1"/>
    <col min="1040" max="1040" width="9.5703125" style="89" customWidth="1"/>
    <col min="1041" max="1044" width="8.85546875" style="89" customWidth="1"/>
    <col min="1045" max="1045" width="11" style="89" bestFit="1" customWidth="1"/>
    <col min="1046" max="1046" width="11.28515625" style="89" bestFit="1" customWidth="1"/>
    <col min="1047" max="1047" width="10" style="89" customWidth="1"/>
    <col min="1048" max="1048" width="11.28515625" style="89" bestFit="1" customWidth="1"/>
    <col min="1049" max="1049" width="11.5703125" style="89" customWidth="1"/>
    <col min="1050" max="1050" width="11.7109375" style="89" customWidth="1"/>
    <col min="1051" max="1051" width="11" style="89" bestFit="1" customWidth="1"/>
    <col min="1052" max="1052" width="9.85546875" style="89" customWidth="1"/>
    <col min="1053" max="1053" width="9.7109375" style="89" customWidth="1"/>
    <col min="1054" max="1054" width="9.28515625" style="89" customWidth="1"/>
    <col min="1055" max="1055" width="8.7109375" style="89" customWidth="1"/>
    <col min="1056" max="1056" width="8.5703125" style="89" customWidth="1"/>
    <col min="1057" max="1057" width="8.85546875" style="89" customWidth="1"/>
    <col min="1058" max="1059" width="9.5703125" style="89" customWidth="1"/>
    <col min="1060" max="1060" width="9.85546875" style="89" bestFit="1" customWidth="1"/>
    <col min="1061" max="1062" width="9.85546875" style="89" customWidth="1"/>
    <col min="1063" max="1063" width="10.140625" style="89" customWidth="1"/>
    <col min="1064" max="1064" width="9.7109375" style="89" customWidth="1"/>
    <col min="1065" max="1065" width="10.140625" style="89" customWidth="1"/>
    <col min="1066" max="1068" width="9.85546875" style="89" bestFit="1" customWidth="1"/>
    <col min="1069" max="1280" width="9.140625" style="89"/>
    <col min="1281" max="1281" width="5.42578125" style="89" bestFit="1" customWidth="1"/>
    <col min="1282" max="1282" width="11.7109375" style="89" customWidth="1"/>
    <col min="1283" max="1283" width="10.85546875" style="89" customWidth="1"/>
    <col min="1284" max="1287" width="8.85546875" style="89" customWidth="1"/>
    <col min="1288" max="1288" width="10.5703125" style="89" bestFit="1" customWidth="1"/>
    <col min="1289" max="1290" width="9.5703125" style="89" bestFit="1" customWidth="1"/>
    <col min="1291" max="1292" width="10.5703125" style="89" bestFit="1" customWidth="1"/>
    <col min="1293" max="1294" width="8.85546875" style="89" customWidth="1"/>
    <col min="1295" max="1295" width="10.5703125" style="89" bestFit="1" customWidth="1"/>
    <col min="1296" max="1296" width="9.5703125" style="89" customWidth="1"/>
    <col min="1297" max="1300" width="8.85546875" style="89" customWidth="1"/>
    <col min="1301" max="1301" width="11" style="89" bestFit="1" customWidth="1"/>
    <col min="1302" max="1302" width="11.28515625" style="89" bestFit="1" customWidth="1"/>
    <col min="1303" max="1303" width="10" style="89" customWidth="1"/>
    <col min="1304" max="1304" width="11.28515625" style="89" bestFit="1" customWidth="1"/>
    <col min="1305" max="1305" width="11.5703125" style="89" customWidth="1"/>
    <col min="1306" max="1306" width="11.7109375" style="89" customWidth="1"/>
    <col min="1307" max="1307" width="11" style="89" bestFit="1" customWidth="1"/>
    <col min="1308" max="1308" width="9.85546875" style="89" customWidth="1"/>
    <col min="1309" max="1309" width="9.7109375" style="89" customWidth="1"/>
    <col min="1310" max="1310" width="9.28515625" style="89" customWidth="1"/>
    <col min="1311" max="1311" width="8.7109375" style="89" customWidth="1"/>
    <col min="1312" max="1312" width="8.5703125" style="89" customWidth="1"/>
    <col min="1313" max="1313" width="8.85546875" style="89" customWidth="1"/>
    <col min="1314" max="1315" width="9.5703125" style="89" customWidth="1"/>
    <col min="1316" max="1316" width="9.85546875" style="89" bestFit="1" customWidth="1"/>
    <col min="1317" max="1318" width="9.85546875" style="89" customWidth="1"/>
    <col min="1319" max="1319" width="10.140625" style="89" customWidth="1"/>
    <col min="1320" max="1320" width="9.7109375" style="89" customWidth="1"/>
    <col min="1321" max="1321" width="10.140625" style="89" customWidth="1"/>
    <col min="1322" max="1324" width="9.85546875" style="89" bestFit="1" customWidth="1"/>
    <col min="1325" max="1536" width="9.140625" style="89"/>
    <col min="1537" max="1537" width="5.42578125" style="89" bestFit="1" customWidth="1"/>
    <col min="1538" max="1538" width="11.7109375" style="89" customWidth="1"/>
    <col min="1539" max="1539" width="10.85546875" style="89" customWidth="1"/>
    <col min="1540" max="1543" width="8.85546875" style="89" customWidth="1"/>
    <col min="1544" max="1544" width="10.5703125" style="89" bestFit="1" customWidth="1"/>
    <col min="1545" max="1546" width="9.5703125" style="89" bestFit="1" customWidth="1"/>
    <col min="1547" max="1548" width="10.5703125" style="89" bestFit="1" customWidth="1"/>
    <col min="1549" max="1550" width="8.85546875" style="89" customWidth="1"/>
    <col min="1551" max="1551" width="10.5703125" style="89" bestFit="1" customWidth="1"/>
    <col min="1552" max="1552" width="9.5703125" style="89" customWidth="1"/>
    <col min="1553" max="1556" width="8.85546875" style="89" customWidth="1"/>
    <col min="1557" max="1557" width="11" style="89" bestFit="1" customWidth="1"/>
    <col min="1558" max="1558" width="11.28515625" style="89" bestFit="1" customWidth="1"/>
    <col min="1559" max="1559" width="10" style="89" customWidth="1"/>
    <col min="1560" max="1560" width="11.28515625" style="89" bestFit="1" customWidth="1"/>
    <col min="1561" max="1561" width="11.5703125" style="89" customWidth="1"/>
    <col min="1562" max="1562" width="11.7109375" style="89" customWidth="1"/>
    <col min="1563" max="1563" width="11" style="89" bestFit="1" customWidth="1"/>
    <col min="1564" max="1564" width="9.85546875" style="89" customWidth="1"/>
    <col min="1565" max="1565" width="9.7109375" style="89" customWidth="1"/>
    <col min="1566" max="1566" width="9.28515625" style="89" customWidth="1"/>
    <col min="1567" max="1567" width="8.7109375" style="89" customWidth="1"/>
    <col min="1568" max="1568" width="8.5703125" style="89" customWidth="1"/>
    <col min="1569" max="1569" width="8.85546875" style="89" customWidth="1"/>
    <col min="1570" max="1571" width="9.5703125" style="89" customWidth="1"/>
    <col min="1572" max="1572" width="9.85546875" style="89" bestFit="1" customWidth="1"/>
    <col min="1573" max="1574" width="9.85546875" style="89" customWidth="1"/>
    <col min="1575" max="1575" width="10.140625" style="89" customWidth="1"/>
    <col min="1576" max="1576" width="9.7109375" style="89" customWidth="1"/>
    <col min="1577" max="1577" width="10.140625" style="89" customWidth="1"/>
    <col min="1578" max="1580" width="9.85546875" style="89" bestFit="1" customWidth="1"/>
    <col min="1581" max="1792" width="9.140625" style="89"/>
    <col min="1793" max="1793" width="5.42578125" style="89" bestFit="1" customWidth="1"/>
    <col min="1794" max="1794" width="11.7109375" style="89" customWidth="1"/>
    <col min="1795" max="1795" width="10.85546875" style="89" customWidth="1"/>
    <col min="1796" max="1799" width="8.85546875" style="89" customWidth="1"/>
    <col min="1800" max="1800" width="10.5703125" style="89" bestFit="1" customWidth="1"/>
    <col min="1801" max="1802" width="9.5703125" style="89" bestFit="1" customWidth="1"/>
    <col min="1803" max="1804" width="10.5703125" style="89" bestFit="1" customWidth="1"/>
    <col min="1805" max="1806" width="8.85546875" style="89" customWidth="1"/>
    <col min="1807" max="1807" width="10.5703125" style="89" bestFit="1" customWidth="1"/>
    <col min="1808" max="1808" width="9.5703125" style="89" customWidth="1"/>
    <col min="1809" max="1812" width="8.85546875" style="89" customWidth="1"/>
    <col min="1813" max="1813" width="11" style="89" bestFit="1" customWidth="1"/>
    <col min="1814" max="1814" width="11.28515625" style="89" bestFit="1" customWidth="1"/>
    <col min="1815" max="1815" width="10" style="89" customWidth="1"/>
    <col min="1816" max="1816" width="11.28515625" style="89" bestFit="1" customWidth="1"/>
    <col min="1817" max="1817" width="11.5703125" style="89" customWidth="1"/>
    <col min="1818" max="1818" width="11.7109375" style="89" customWidth="1"/>
    <col min="1819" max="1819" width="11" style="89" bestFit="1" customWidth="1"/>
    <col min="1820" max="1820" width="9.85546875" style="89" customWidth="1"/>
    <col min="1821" max="1821" width="9.7109375" style="89" customWidth="1"/>
    <col min="1822" max="1822" width="9.28515625" style="89" customWidth="1"/>
    <col min="1823" max="1823" width="8.7109375" style="89" customWidth="1"/>
    <col min="1824" max="1824" width="8.5703125" style="89" customWidth="1"/>
    <col min="1825" max="1825" width="8.85546875" style="89" customWidth="1"/>
    <col min="1826" max="1827" width="9.5703125" style="89" customWidth="1"/>
    <col min="1828" max="1828" width="9.85546875" style="89" bestFit="1" customWidth="1"/>
    <col min="1829" max="1830" width="9.85546875" style="89" customWidth="1"/>
    <col min="1831" max="1831" width="10.140625" style="89" customWidth="1"/>
    <col min="1832" max="1832" width="9.7109375" style="89" customWidth="1"/>
    <col min="1833" max="1833" width="10.140625" style="89" customWidth="1"/>
    <col min="1834" max="1836" width="9.85546875" style="89" bestFit="1" customWidth="1"/>
    <col min="1837" max="2048" width="9.140625" style="89"/>
    <col min="2049" max="2049" width="5.42578125" style="89" bestFit="1" customWidth="1"/>
    <col min="2050" max="2050" width="11.7109375" style="89" customWidth="1"/>
    <col min="2051" max="2051" width="10.85546875" style="89" customWidth="1"/>
    <col min="2052" max="2055" width="8.85546875" style="89" customWidth="1"/>
    <col min="2056" max="2056" width="10.5703125" style="89" bestFit="1" customWidth="1"/>
    <col min="2057" max="2058" width="9.5703125" style="89" bestFit="1" customWidth="1"/>
    <col min="2059" max="2060" width="10.5703125" style="89" bestFit="1" customWidth="1"/>
    <col min="2061" max="2062" width="8.85546875" style="89" customWidth="1"/>
    <col min="2063" max="2063" width="10.5703125" style="89" bestFit="1" customWidth="1"/>
    <col min="2064" max="2064" width="9.5703125" style="89" customWidth="1"/>
    <col min="2065" max="2068" width="8.85546875" style="89" customWidth="1"/>
    <col min="2069" max="2069" width="11" style="89" bestFit="1" customWidth="1"/>
    <col min="2070" max="2070" width="11.28515625" style="89" bestFit="1" customWidth="1"/>
    <col min="2071" max="2071" width="10" style="89" customWidth="1"/>
    <col min="2072" max="2072" width="11.28515625" style="89" bestFit="1" customWidth="1"/>
    <col min="2073" max="2073" width="11.5703125" style="89" customWidth="1"/>
    <col min="2074" max="2074" width="11.7109375" style="89" customWidth="1"/>
    <col min="2075" max="2075" width="11" style="89" bestFit="1" customWidth="1"/>
    <col min="2076" max="2076" width="9.85546875" style="89" customWidth="1"/>
    <col min="2077" max="2077" width="9.7109375" style="89" customWidth="1"/>
    <col min="2078" max="2078" width="9.28515625" style="89" customWidth="1"/>
    <col min="2079" max="2079" width="8.7109375" style="89" customWidth="1"/>
    <col min="2080" max="2080" width="8.5703125" style="89" customWidth="1"/>
    <col min="2081" max="2081" width="8.85546875" style="89" customWidth="1"/>
    <col min="2082" max="2083" width="9.5703125" style="89" customWidth="1"/>
    <col min="2084" max="2084" width="9.85546875" style="89" bestFit="1" customWidth="1"/>
    <col min="2085" max="2086" width="9.85546875" style="89" customWidth="1"/>
    <col min="2087" max="2087" width="10.140625" style="89" customWidth="1"/>
    <col min="2088" max="2088" width="9.7109375" style="89" customWidth="1"/>
    <col min="2089" max="2089" width="10.140625" style="89" customWidth="1"/>
    <col min="2090" max="2092" width="9.85546875" style="89" bestFit="1" customWidth="1"/>
    <col min="2093" max="2304" width="9.140625" style="89"/>
    <col min="2305" max="2305" width="5.42578125" style="89" bestFit="1" customWidth="1"/>
    <col min="2306" max="2306" width="11.7109375" style="89" customWidth="1"/>
    <col min="2307" max="2307" width="10.85546875" style="89" customWidth="1"/>
    <col min="2308" max="2311" width="8.85546875" style="89" customWidth="1"/>
    <col min="2312" max="2312" width="10.5703125" style="89" bestFit="1" customWidth="1"/>
    <col min="2313" max="2314" width="9.5703125" style="89" bestFit="1" customWidth="1"/>
    <col min="2315" max="2316" width="10.5703125" style="89" bestFit="1" customWidth="1"/>
    <col min="2317" max="2318" width="8.85546875" style="89" customWidth="1"/>
    <col min="2319" max="2319" width="10.5703125" style="89" bestFit="1" customWidth="1"/>
    <col min="2320" max="2320" width="9.5703125" style="89" customWidth="1"/>
    <col min="2321" max="2324" width="8.85546875" style="89" customWidth="1"/>
    <col min="2325" max="2325" width="11" style="89" bestFit="1" customWidth="1"/>
    <col min="2326" max="2326" width="11.28515625" style="89" bestFit="1" customWidth="1"/>
    <col min="2327" max="2327" width="10" style="89" customWidth="1"/>
    <col min="2328" max="2328" width="11.28515625" style="89" bestFit="1" customWidth="1"/>
    <col min="2329" max="2329" width="11.5703125" style="89" customWidth="1"/>
    <col min="2330" max="2330" width="11.7109375" style="89" customWidth="1"/>
    <col min="2331" max="2331" width="11" style="89" bestFit="1" customWidth="1"/>
    <col min="2332" max="2332" width="9.85546875" style="89" customWidth="1"/>
    <col min="2333" max="2333" width="9.7109375" style="89" customWidth="1"/>
    <col min="2334" max="2334" width="9.28515625" style="89" customWidth="1"/>
    <col min="2335" max="2335" width="8.7109375" style="89" customWidth="1"/>
    <col min="2336" max="2336" width="8.5703125" style="89" customWidth="1"/>
    <col min="2337" max="2337" width="8.85546875" style="89" customWidth="1"/>
    <col min="2338" max="2339" width="9.5703125" style="89" customWidth="1"/>
    <col min="2340" max="2340" width="9.85546875" style="89" bestFit="1" customWidth="1"/>
    <col min="2341" max="2342" width="9.85546875" style="89" customWidth="1"/>
    <col min="2343" max="2343" width="10.140625" style="89" customWidth="1"/>
    <col min="2344" max="2344" width="9.7109375" style="89" customWidth="1"/>
    <col min="2345" max="2345" width="10.140625" style="89" customWidth="1"/>
    <col min="2346" max="2348" width="9.85546875" style="89" bestFit="1" customWidth="1"/>
    <col min="2349" max="2560" width="9.140625" style="89"/>
    <col min="2561" max="2561" width="5.42578125" style="89" bestFit="1" customWidth="1"/>
    <col min="2562" max="2562" width="11.7109375" style="89" customWidth="1"/>
    <col min="2563" max="2563" width="10.85546875" style="89" customWidth="1"/>
    <col min="2564" max="2567" width="8.85546875" style="89" customWidth="1"/>
    <col min="2568" max="2568" width="10.5703125" style="89" bestFit="1" customWidth="1"/>
    <col min="2569" max="2570" width="9.5703125" style="89" bestFit="1" customWidth="1"/>
    <col min="2571" max="2572" width="10.5703125" style="89" bestFit="1" customWidth="1"/>
    <col min="2573" max="2574" width="8.85546875" style="89" customWidth="1"/>
    <col min="2575" max="2575" width="10.5703125" style="89" bestFit="1" customWidth="1"/>
    <col min="2576" max="2576" width="9.5703125" style="89" customWidth="1"/>
    <col min="2577" max="2580" width="8.85546875" style="89" customWidth="1"/>
    <col min="2581" max="2581" width="11" style="89" bestFit="1" customWidth="1"/>
    <col min="2582" max="2582" width="11.28515625" style="89" bestFit="1" customWidth="1"/>
    <col min="2583" max="2583" width="10" style="89" customWidth="1"/>
    <col min="2584" max="2584" width="11.28515625" style="89" bestFit="1" customWidth="1"/>
    <col min="2585" max="2585" width="11.5703125" style="89" customWidth="1"/>
    <col min="2586" max="2586" width="11.7109375" style="89" customWidth="1"/>
    <col min="2587" max="2587" width="11" style="89" bestFit="1" customWidth="1"/>
    <col min="2588" max="2588" width="9.85546875" style="89" customWidth="1"/>
    <col min="2589" max="2589" width="9.7109375" style="89" customWidth="1"/>
    <col min="2590" max="2590" width="9.28515625" style="89" customWidth="1"/>
    <col min="2591" max="2591" width="8.7109375" style="89" customWidth="1"/>
    <col min="2592" max="2592" width="8.5703125" style="89" customWidth="1"/>
    <col min="2593" max="2593" width="8.85546875" style="89" customWidth="1"/>
    <col min="2594" max="2595" width="9.5703125" style="89" customWidth="1"/>
    <col min="2596" max="2596" width="9.85546875" style="89" bestFit="1" customWidth="1"/>
    <col min="2597" max="2598" width="9.85546875" style="89" customWidth="1"/>
    <col min="2599" max="2599" width="10.140625" style="89" customWidth="1"/>
    <col min="2600" max="2600" width="9.7109375" style="89" customWidth="1"/>
    <col min="2601" max="2601" width="10.140625" style="89" customWidth="1"/>
    <col min="2602" max="2604" width="9.85546875" style="89" bestFit="1" customWidth="1"/>
    <col min="2605" max="2816" width="9.140625" style="89"/>
    <col min="2817" max="2817" width="5.42578125" style="89" bestFit="1" customWidth="1"/>
    <col min="2818" max="2818" width="11.7109375" style="89" customWidth="1"/>
    <col min="2819" max="2819" width="10.85546875" style="89" customWidth="1"/>
    <col min="2820" max="2823" width="8.85546875" style="89" customWidth="1"/>
    <col min="2824" max="2824" width="10.5703125" style="89" bestFit="1" customWidth="1"/>
    <col min="2825" max="2826" width="9.5703125" style="89" bestFit="1" customWidth="1"/>
    <col min="2827" max="2828" width="10.5703125" style="89" bestFit="1" customWidth="1"/>
    <col min="2829" max="2830" width="8.85546875" style="89" customWidth="1"/>
    <col min="2831" max="2831" width="10.5703125" style="89" bestFit="1" customWidth="1"/>
    <col min="2832" max="2832" width="9.5703125" style="89" customWidth="1"/>
    <col min="2833" max="2836" width="8.85546875" style="89" customWidth="1"/>
    <col min="2837" max="2837" width="11" style="89" bestFit="1" customWidth="1"/>
    <col min="2838" max="2838" width="11.28515625" style="89" bestFit="1" customWidth="1"/>
    <col min="2839" max="2839" width="10" style="89" customWidth="1"/>
    <col min="2840" max="2840" width="11.28515625" style="89" bestFit="1" customWidth="1"/>
    <col min="2841" max="2841" width="11.5703125" style="89" customWidth="1"/>
    <col min="2842" max="2842" width="11.7109375" style="89" customWidth="1"/>
    <col min="2843" max="2843" width="11" style="89" bestFit="1" customWidth="1"/>
    <col min="2844" max="2844" width="9.85546875" style="89" customWidth="1"/>
    <col min="2845" max="2845" width="9.7109375" style="89" customWidth="1"/>
    <col min="2846" max="2846" width="9.28515625" style="89" customWidth="1"/>
    <col min="2847" max="2847" width="8.7109375" style="89" customWidth="1"/>
    <col min="2848" max="2848" width="8.5703125" style="89" customWidth="1"/>
    <col min="2849" max="2849" width="8.85546875" style="89" customWidth="1"/>
    <col min="2850" max="2851" width="9.5703125" style="89" customWidth="1"/>
    <col min="2852" max="2852" width="9.85546875" style="89" bestFit="1" customWidth="1"/>
    <col min="2853" max="2854" width="9.85546875" style="89" customWidth="1"/>
    <col min="2855" max="2855" width="10.140625" style="89" customWidth="1"/>
    <col min="2856" max="2856" width="9.7109375" style="89" customWidth="1"/>
    <col min="2857" max="2857" width="10.140625" style="89" customWidth="1"/>
    <col min="2858" max="2860" width="9.85546875" style="89" bestFit="1" customWidth="1"/>
    <col min="2861" max="3072" width="9.140625" style="89"/>
    <col min="3073" max="3073" width="5.42578125" style="89" bestFit="1" customWidth="1"/>
    <col min="3074" max="3074" width="11.7109375" style="89" customWidth="1"/>
    <col min="3075" max="3075" width="10.85546875" style="89" customWidth="1"/>
    <col min="3076" max="3079" width="8.85546875" style="89" customWidth="1"/>
    <col min="3080" max="3080" width="10.5703125" style="89" bestFit="1" customWidth="1"/>
    <col min="3081" max="3082" width="9.5703125" style="89" bestFit="1" customWidth="1"/>
    <col min="3083" max="3084" width="10.5703125" style="89" bestFit="1" customWidth="1"/>
    <col min="3085" max="3086" width="8.85546875" style="89" customWidth="1"/>
    <col min="3087" max="3087" width="10.5703125" style="89" bestFit="1" customWidth="1"/>
    <col min="3088" max="3088" width="9.5703125" style="89" customWidth="1"/>
    <col min="3089" max="3092" width="8.85546875" style="89" customWidth="1"/>
    <col min="3093" max="3093" width="11" style="89" bestFit="1" customWidth="1"/>
    <col min="3094" max="3094" width="11.28515625" style="89" bestFit="1" customWidth="1"/>
    <col min="3095" max="3095" width="10" style="89" customWidth="1"/>
    <col min="3096" max="3096" width="11.28515625" style="89" bestFit="1" customWidth="1"/>
    <col min="3097" max="3097" width="11.5703125" style="89" customWidth="1"/>
    <col min="3098" max="3098" width="11.7109375" style="89" customWidth="1"/>
    <col min="3099" max="3099" width="11" style="89" bestFit="1" customWidth="1"/>
    <col min="3100" max="3100" width="9.85546875" style="89" customWidth="1"/>
    <col min="3101" max="3101" width="9.7109375" style="89" customWidth="1"/>
    <col min="3102" max="3102" width="9.28515625" style="89" customWidth="1"/>
    <col min="3103" max="3103" width="8.7109375" style="89" customWidth="1"/>
    <col min="3104" max="3104" width="8.5703125" style="89" customWidth="1"/>
    <col min="3105" max="3105" width="8.85546875" style="89" customWidth="1"/>
    <col min="3106" max="3107" width="9.5703125" style="89" customWidth="1"/>
    <col min="3108" max="3108" width="9.85546875" style="89" bestFit="1" customWidth="1"/>
    <col min="3109" max="3110" width="9.85546875" style="89" customWidth="1"/>
    <col min="3111" max="3111" width="10.140625" style="89" customWidth="1"/>
    <col min="3112" max="3112" width="9.7109375" style="89" customWidth="1"/>
    <col min="3113" max="3113" width="10.140625" style="89" customWidth="1"/>
    <col min="3114" max="3116" width="9.85546875" style="89" bestFit="1" customWidth="1"/>
    <col min="3117" max="3328" width="9.140625" style="89"/>
    <col min="3329" max="3329" width="5.42578125" style="89" bestFit="1" customWidth="1"/>
    <col min="3330" max="3330" width="11.7109375" style="89" customWidth="1"/>
    <col min="3331" max="3331" width="10.85546875" style="89" customWidth="1"/>
    <col min="3332" max="3335" width="8.85546875" style="89" customWidth="1"/>
    <col min="3336" max="3336" width="10.5703125" style="89" bestFit="1" customWidth="1"/>
    <col min="3337" max="3338" width="9.5703125" style="89" bestFit="1" customWidth="1"/>
    <col min="3339" max="3340" width="10.5703125" style="89" bestFit="1" customWidth="1"/>
    <col min="3341" max="3342" width="8.85546875" style="89" customWidth="1"/>
    <col min="3343" max="3343" width="10.5703125" style="89" bestFit="1" customWidth="1"/>
    <col min="3344" max="3344" width="9.5703125" style="89" customWidth="1"/>
    <col min="3345" max="3348" width="8.85546875" style="89" customWidth="1"/>
    <col min="3349" max="3349" width="11" style="89" bestFit="1" customWidth="1"/>
    <col min="3350" max="3350" width="11.28515625" style="89" bestFit="1" customWidth="1"/>
    <col min="3351" max="3351" width="10" style="89" customWidth="1"/>
    <col min="3352" max="3352" width="11.28515625" style="89" bestFit="1" customWidth="1"/>
    <col min="3353" max="3353" width="11.5703125" style="89" customWidth="1"/>
    <col min="3354" max="3354" width="11.7109375" style="89" customWidth="1"/>
    <col min="3355" max="3355" width="11" style="89" bestFit="1" customWidth="1"/>
    <col min="3356" max="3356" width="9.85546875" style="89" customWidth="1"/>
    <col min="3357" max="3357" width="9.7109375" style="89" customWidth="1"/>
    <col min="3358" max="3358" width="9.28515625" style="89" customWidth="1"/>
    <col min="3359" max="3359" width="8.7109375" style="89" customWidth="1"/>
    <col min="3360" max="3360" width="8.5703125" style="89" customWidth="1"/>
    <col min="3361" max="3361" width="8.85546875" style="89" customWidth="1"/>
    <col min="3362" max="3363" width="9.5703125" style="89" customWidth="1"/>
    <col min="3364" max="3364" width="9.85546875" style="89" bestFit="1" customWidth="1"/>
    <col min="3365" max="3366" width="9.85546875" style="89" customWidth="1"/>
    <col min="3367" max="3367" width="10.140625" style="89" customWidth="1"/>
    <col min="3368" max="3368" width="9.7109375" style="89" customWidth="1"/>
    <col min="3369" max="3369" width="10.140625" style="89" customWidth="1"/>
    <col min="3370" max="3372" width="9.85546875" style="89" bestFit="1" customWidth="1"/>
    <col min="3373" max="3584" width="9.140625" style="89"/>
    <col min="3585" max="3585" width="5.42578125" style="89" bestFit="1" customWidth="1"/>
    <col min="3586" max="3586" width="11.7109375" style="89" customWidth="1"/>
    <col min="3587" max="3587" width="10.85546875" style="89" customWidth="1"/>
    <col min="3588" max="3591" width="8.85546875" style="89" customWidth="1"/>
    <col min="3592" max="3592" width="10.5703125" style="89" bestFit="1" customWidth="1"/>
    <col min="3593" max="3594" width="9.5703125" style="89" bestFit="1" customWidth="1"/>
    <col min="3595" max="3596" width="10.5703125" style="89" bestFit="1" customWidth="1"/>
    <col min="3597" max="3598" width="8.85546875" style="89" customWidth="1"/>
    <col min="3599" max="3599" width="10.5703125" style="89" bestFit="1" customWidth="1"/>
    <col min="3600" max="3600" width="9.5703125" style="89" customWidth="1"/>
    <col min="3601" max="3604" width="8.85546875" style="89" customWidth="1"/>
    <col min="3605" max="3605" width="11" style="89" bestFit="1" customWidth="1"/>
    <col min="3606" max="3606" width="11.28515625" style="89" bestFit="1" customWidth="1"/>
    <col min="3607" max="3607" width="10" style="89" customWidth="1"/>
    <col min="3608" max="3608" width="11.28515625" style="89" bestFit="1" customWidth="1"/>
    <col min="3609" max="3609" width="11.5703125" style="89" customWidth="1"/>
    <col min="3610" max="3610" width="11.7109375" style="89" customWidth="1"/>
    <col min="3611" max="3611" width="11" style="89" bestFit="1" customWidth="1"/>
    <col min="3612" max="3612" width="9.85546875" style="89" customWidth="1"/>
    <col min="3613" max="3613" width="9.7109375" style="89" customWidth="1"/>
    <col min="3614" max="3614" width="9.28515625" style="89" customWidth="1"/>
    <col min="3615" max="3615" width="8.7109375" style="89" customWidth="1"/>
    <col min="3616" max="3616" width="8.5703125" style="89" customWidth="1"/>
    <col min="3617" max="3617" width="8.85546875" style="89" customWidth="1"/>
    <col min="3618" max="3619" width="9.5703125" style="89" customWidth="1"/>
    <col min="3620" max="3620" width="9.85546875" style="89" bestFit="1" customWidth="1"/>
    <col min="3621" max="3622" width="9.85546875" style="89" customWidth="1"/>
    <col min="3623" max="3623" width="10.140625" style="89" customWidth="1"/>
    <col min="3624" max="3624" width="9.7109375" style="89" customWidth="1"/>
    <col min="3625" max="3625" width="10.140625" style="89" customWidth="1"/>
    <col min="3626" max="3628" width="9.85546875" style="89" bestFit="1" customWidth="1"/>
    <col min="3629" max="3840" width="9.140625" style="89"/>
    <col min="3841" max="3841" width="5.42578125" style="89" bestFit="1" customWidth="1"/>
    <col min="3842" max="3842" width="11.7109375" style="89" customWidth="1"/>
    <col min="3843" max="3843" width="10.85546875" style="89" customWidth="1"/>
    <col min="3844" max="3847" width="8.85546875" style="89" customWidth="1"/>
    <col min="3848" max="3848" width="10.5703125" style="89" bestFit="1" customWidth="1"/>
    <col min="3849" max="3850" width="9.5703125" style="89" bestFit="1" customWidth="1"/>
    <col min="3851" max="3852" width="10.5703125" style="89" bestFit="1" customWidth="1"/>
    <col min="3853" max="3854" width="8.85546875" style="89" customWidth="1"/>
    <col min="3855" max="3855" width="10.5703125" style="89" bestFit="1" customWidth="1"/>
    <col min="3856" max="3856" width="9.5703125" style="89" customWidth="1"/>
    <col min="3857" max="3860" width="8.85546875" style="89" customWidth="1"/>
    <col min="3861" max="3861" width="11" style="89" bestFit="1" customWidth="1"/>
    <col min="3862" max="3862" width="11.28515625" style="89" bestFit="1" customWidth="1"/>
    <col min="3863" max="3863" width="10" style="89" customWidth="1"/>
    <col min="3864" max="3864" width="11.28515625" style="89" bestFit="1" customWidth="1"/>
    <col min="3865" max="3865" width="11.5703125" style="89" customWidth="1"/>
    <col min="3866" max="3866" width="11.7109375" style="89" customWidth="1"/>
    <col min="3867" max="3867" width="11" style="89" bestFit="1" customWidth="1"/>
    <col min="3868" max="3868" width="9.85546875" style="89" customWidth="1"/>
    <col min="3869" max="3869" width="9.7109375" style="89" customWidth="1"/>
    <col min="3870" max="3870" width="9.28515625" style="89" customWidth="1"/>
    <col min="3871" max="3871" width="8.7109375" style="89" customWidth="1"/>
    <col min="3872" max="3872" width="8.5703125" style="89" customWidth="1"/>
    <col min="3873" max="3873" width="8.85546875" style="89" customWidth="1"/>
    <col min="3874" max="3875" width="9.5703125" style="89" customWidth="1"/>
    <col min="3876" max="3876" width="9.85546875" style="89" bestFit="1" customWidth="1"/>
    <col min="3877" max="3878" width="9.85546875" style="89" customWidth="1"/>
    <col min="3879" max="3879" width="10.140625" style="89" customWidth="1"/>
    <col min="3880" max="3880" width="9.7109375" style="89" customWidth="1"/>
    <col min="3881" max="3881" width="10.140625" style="89" customWidth="1"/>
    <col min="3882" max="3884" width="9.85546875" style="89" bestFit="1" customWidth="1"/>
    <col min="3885" max="4096" width="9.140625" style="89"/>
    <col min="4097" max="4097" width="5.42578125" style="89" bestFit="1" customWidth="1"/>
    <col min="4098" max="4098" width="11.7109375" style="89" customWidth="1"/>
    <col min="4099" max="4099" width="10.85546875" style="89" customWidth="1"/>
    <col min="4100" max="4103" width="8.85546875" style="89" customWidth="1"/>
    <col min="4104" max="4104" width="10.5703125" style="89" bestFit="1" customWidth="1"/>
    <col min="4105" max="4106" width="9.5703125" style="89" bestFit="1" customWidth="1"/>
    <col min="4107" max="4108" width="10.5703125" style="89" bestFit="1" customWidth="1"/>
    <col min="4109" max="4110" width="8.85546875" style="89" customWidth="1"/>
    <col min="4111" max="4111" width="10.5703125" style="89" bestFit="1" customWidth="1"/>
    <col min="4112" max="4112" width="9.5703125" style="89" customWidth="1"/>
    <col min="4113" max="4116" width="8.85546875" style="89" customWidth="1"/>
    <col min="4117" max="4117" width="11" style="89" bestFit="1" customWidth="1"/>
    <col min="4118" max="4118" width="11.28515625" style="89" bestFit="1" customWidth="1"/>
    <col min="4119" max="4119" width="10" style="89" customWidth="1"/>
    <col min="4120" max="4120" width="11.28515625" style="89" bestFit="1" customWidth="1"/>
    <col min="4121" max="4121" width="11.5703125" style="89" customWidth="1"/>
    <col min="4122" max="4122" width="11.7109375" style="89" customWidth="1"/>
    <col min="4123" max="4123" width="11" style="89" bestFit="1" customWidth="1"/>
    <col min="4124" max="4124" width="9.85546875" style="89" customWidth="1"/>
    <col min="4125" max="4125" width="9.7109375" style="89" customWidth="1"/>
    <col min="4126" max="4126" width="9.28515625" style="89" customWidth="1"/>
    <col min="4127" max="4127" width="8.7109375" style="89" customWidth="1"/>
    <col min="4128" max="4128" width="8.5703125" style="89" customWidth="1"/>
    <col min="4129" max="4129" width="8.85546875" style="89" customWidth="1"/>
    <col min="4130" max="4131" width="9.5703125" style="89" customWidth="1"/>
    <col min="4132" max="4132" width="9.85546875" style="89" bestFit="1" customWidth="1"/>
    <col min="4133" max="4134" width="9.85546875" style="89" customWidth="1"/>
    <col min="4135" max="4135" width="10.140625" style="89" customWidth="1"/>
    <col min="4136" max="4136" width="9.7109375" style="89" customWidth="1"/>
    <col min="4137" max="4137" width="10.140625" style="89" customWidth="1"/>
    <col min="4138" max="4140" width="9.85546875" style="89" bestFit="1" customWidth="1"/>
    <col min="4141" max="4352" width="9.140625" style="89"/>
    <col min="4353" max="4353" width="5.42578125" style="89" bestFit="1" customWidth="1"/>
    <col min="4354" max="4354" width="11.7109375" style="89" customWidth="1"/>
    <col min="4355" max="4355" width="10.85546875" style="89" customWidth="1"/>
    <col min="4356" max="4359" width="8.85546875" style="89" customWidth="1"/>
    <col min="4360" max="4360" width="10.5703125" style="89" bestFit="1" customWidth="1"/>
    <col min="4361" max="4362" width="9.5703125" style="89" bestFit="1" customWidth="1"/>
    <col min="4363" max="4364" width="10.5703125" style="89" bestFit="1" customWidth="1"/>
    <col min="4365" max="4366" width="8.85546875" style="89" customWidth="1"/>
    <col min="4367" max="4367" width="10.5703125" style="89" bestFit="1" customWidth="1"/>
    <col min="4368" max="4368" width="9.5703125" style="89" customWidth="1"/>
    <col min="4369" max="4372" width="8.85546875" style="89" customWidth="1"/>
    <col min="4373" max="4373" width="11" style="89" bestFit="1" customWidth="1"/>
    <col min="4374" max="4374" width="11.28515625" style="89" bestFit="1" customWidth="1"/>
    <col min="4375" max="4375" width="10" style="89" customWidth="1"/>
    <col min="4376" max="4376" width="11.28515625" style="89" bestFit="1" customWidth="1"/>
    <col min="4377" max="4377" width="11.5703125" style="89" customWidth="1"/>
    <col min="4378" max="4378" width="11.7109375" style="89" customWidth="1"/>
    <col min="4379" max="4379" width="11" style="89" bestFit="1" customWidth="1"/>
    <col min="4380" max="4380" width="9.85546875" style="89" customWidth="1"/>
    <col min="4381" max="4381" width="9.7109375" style="89" customWidth="1"/>
    <col min="4382" max="4382" width="9.28515625" style="89" customWidth="1"/>
    <col min="4383" max="4383" width="8.7109375" style="89" customWidth="1"/>
    <col min="4384" max="4384" width="8.5703125" style="89" customWidth="1"/>
    <col min="4385" max="4385" width="8.85546875" style="89" customWidth="1"/>
    <col min="4386" max="4387" width="9.5703125" style="89" customWidth="1"/>
    <col min="4388" max="4388" width="9.85546875" style="89" bestFit="1" customWidth="1"/>
    <col min="4389" max="4390" width="9.85546875" style="89" customWidth="1"/>
    <col min="4391" max="4391" width="10.140625" style="89" customWidth="1"/>
    <col min="4392" max="4392" width="9.7109375" style="89" customWidth="1"/>
    <col min="4393" max="4393" width="10.140625" style="89" customWidth="1"/>
    <col min="4394" max="4396" width="9.85546875" style="89" bestFit="1" customWidth="1"/>
    <col min="4397" max="4608" width="9.140625" style="89"/>
    <col min="4609" max="4609" width="5.42578125" style="89" bestFit="1" customWidth="1"/>
    <col min="4610" max="4610" width="11.7109375" style="89" customWidth="1"/>
    <col min="4611" max="4611" width="10.85546875" style="89" customWidth="1"/>
    <col min="4612" max="4615" width="8.85546875" style="89" customWidth="1"/>
    <col min="4616" max="4616" width="10.5703125" style="89" bestFit="1" customWidth="1"/>
    <col min="4617" max="4618" width="9.5703125" style="89" bestFit="1" customWidth="1"/>
    <col min="4619" max="4620" width="10.5703125" style="89" bestFit="1" customWidth="1"/>
    <col min="4621" max="4622" width="8.85546875" style="89" customWidth="1"/>
    <col min="4623" max="4623" width="10.5703125" style="89" bestFit="1" customWidth="1"/>
    <col min="4624" max="4624" width="9.5703125" style="89" customWidth="1"/>
    <col min="4625" max="4628" width="8.85546875" style="89" customWidth="1"/>
    <col min="4629" max="4629" width="11" style="89" bestFit="1" customWidth="1"/>
    <col min="4630" max="4630" width="11.28515625" style="89" bestFit="1" customWidth="1"/>
    <col min="4631" max="4631" width="10" style="89" customWidth="1"/>
    <col min="4632" max="4632" width="11.28515625" style="89" bestFit="1" customWidth="1"/>
    <col min="4633" max="4633" width="11.5703125" style="89" customWidth="1"/>
    <col min="4634" max="4634" width="11.7109375" style="89" customWidth="1"/>
    <col min="4635" max="4635" width="11" style="89" bestFit="1" customWidth="1"/>
    <col min="4636" max="4636" width="9.85546875" style="89" customWidth="1"/>
    <col min="4637" max="4637" width="9.7109375" style="89" customWidth="1"/>
    <col min="4638" max="4638" width="9.28515625" style="89" customWidth="1"/>
    <col min="4639" max="4639" width="8.7109375" style="89" customWidth="1"/>
    <col min="4640" max="4640" width="8.5703125" style="89" customWidth="1"/>
    <col min="4641" max="4641" width="8.85546875" style="89" customWidth="1"/>
    <col min="4642" max="4643" width="9.5703125" style="89" customWidth="1"/>
    <col min="4644" max="4644" width="9.85546875" style="89" bestFit="1" customWidth="1"/>
    <col min="4645" max="4646" width="9.85546875" style="89" customWidth="1"/>
    <col min="4647" max="4647" width="10.140625" style="89" customWidth="1"/>
    <col min="4648" max="4648" width="9.7109375" style="89" customWidth="1"/>
    <col min="4649" max="4649" width="10.140625" style="89" customWidth="1"/>
    <col min="4650" max="4652" width="9.85546875" style="89" bestFit="1" customWidth="1"/>
    <col min="4653" max="4864" width="9.140625" style="89"/>
    <col min="4865" max="4865" width="5.42578125" style="89" bestFit="1" customWidth="1"/>
    <col min="4866" max="4866" width="11.7109375" style="89" customWidth="1"/>
    <col min="4867" max="4867" width="10.85546875" style="89" customWidth="1"/>
    <col min="4868" max="4871" width="8.85546875" style="89" customWidth="1"/>
    <col min="4872" max="4872" width="10.5703125" style="89" bestFit="1" customWidth="1"/>
    <col min="4873" max="4874" width="9.5703125" style="89" bestFit="1" customWidth="1"/>
    <col min="4875" max="4876" width="10.5703125" style="89" bestFit="1" customWidth="1"/>
    <col min="4877" max="4878" width="8.85546875" style="89" customWidth="1"/>
    <col min="4879" max="4879" width="10.5703125" style="89" bestFit="1" customWidth="1"/>
    <col min="4880" max="4880" width="9.5703125" style="89" customWidth="1"/>
    <col min="4881" max="4884" width="8.85546875" style="89" customWidth="1"/>
    <col min="4885" max="4885" width="11" style="89" bestFit="1" customWidth="1"/>
    <col min="4886" max="4886" width="11.28515625" style="89" bestFit="1" customWidth="1"/>
    <col min="4887" max="4887" width="10" style="89" customWidth="1"/>
    <col min="4888" max="4888" width="11.28515625" style="89" bestFit="1" customWidth="1"/>
    <col min="4889" max="4889" width="11.5703125" style="89" customWidth="1"/>
    <col min="4890" max="4890" width="11.7109375" style="89" customWidth="1"/>
    <col min="4891" max="4891" width="11" style="89" bestFit="1" customWidth="1"/>
    <col min="4892" max="4892" width="9.85546875" style="89" customWidth="1"/>
    <col min="4893" max="4893" width="9.7109375" style="89" customWidth="1"/>
    <col min="4894" max="4894" width="9.28515625" style="89" customWidth="1"/>
    <col min="4895" max="4895" width="8.7109375" style="89" customWidth="1"/>
    <col min="4896" max="4896" width="8.5703125" style="89" customWidth="1"/>
    <col min="4897" max="4897" width="8.85546875" style="89" customWidth="1"/>
    <col min="4898" max="4899" width="9.5703125" style="89" customWidth="1"/>
    <col min="4900" max="4900" width="9.85546875" style="89" bestFit="1" customWidth="1"/>
    <col min="4901" max="4902" width="9.85546875" style="89" customWidth="1"/>
    <col min="4903" max="4903" width="10.140625" style="89" customWidth="1"/>
    <col min="4904" max="4904" width="9.7109375" style="89" customWidth="1"/>
    <col min="4905" max="4905" width="10.140625" style="89" customWidth="1"/>
    <col min="4906" max="4908" width="9.85546875" style="89" bestFit="1" customWidth="1"/>
    <col min="4909" max="5120" width="9.140625" style="89"/>
    <col min="5121" max="5121" width="5.42578125" style="89" bestFit="1" customWidth="1"/>
    <col min="5122" max="5122" width="11.7109375" style="89" customWidth="1"/>
    <col min="5123" max="5123" width="10.85546875" style="89" customWidth="1"/>
    <col min="5124" max="5127" width="8.85546875" style="89" customWidth="1"/>
    <col min="5128" max="5128" width="10.5703125" style="89" bestFit="1" customWidth="1"/>
    <col min="5129" max="5130" width="9.5703125" style="89" bestFit="1" customWidth="1"/>
    <col min="5131" max="5132" width="10.5703125" style="89" bestFit="1" customWidth="1"/>
    <col min="5133" max="5134" width="8.85546875" style="89" customWidth="1"/>
    <col min="5135" max="5135" width="10.5703125" style="89" bestFit="1" customWidth="1"/>
    <col min="5136" max="5136" width="9.5703125" style="89" customWidth="1"/>
    <col min="5137" max="5140" width="8.85546875" style="89" customWidth="1"/>
    <col min="5141" max="5141" width="11" style="89" bestFit="1" customWidth="1"/>
    <col min="5142" max="5142" width="11.28515625" style="89" bestFit="1" customWidth="1"/>
    <col min="5143" max="5143" width="10" style="89" customWidth="1"/>
    <col min="5144" max="5144" width="11.28515625" style="89" bestFit="1" customWidth="1"/>
    <col min="5145" max="5145" width="11.5703125" style="89" customWidth="1"/>
    <col min="5146" max="5146" width="11.7109375" style="89" customWidth="1"/>
    <col min="5147" max="5147" width="11" style="89" bestFit="1" customWidth="1"/>
    <col min="5148" max="5148" width="9.85546875" style="89" customWidth="1"/>
    <col min="5149" max="5149" width="9.7109375" style="89" customWidth="1"/>
    <col min="5150" max="5150" width="9.28515625" style="89" customWidth="1"/>
    <col min="5151" max="5151" width="8.7109375" style="89" customWidth="1"/>
    <col min="5152" max="5152" width="8.5703125" style="89" customWidth="1"/>
    <col min="5153" max="5153" width="8.85546875" style="89" customWidth="1"/>
    <col min="5154" max="5155" width="9.5703125" style="89" customWidth="1"/>
    <col min="5156" max="5156" width="9.85546875" style="89" bestFit="1" customWidth="1"/>
    <col min="5157" max="5158" width="9.85546875" style="89" customWidth="1"/>
    <col min="5159" max="5159" width="10.140625" style="89" customWidth="1"/>
    <col min="5160" max="5160" width="9.7109375" style="89" customWidth="1"/>
    <col min="5161" max="5161" width="10.140625" style="89" customWidth="1"/>
    <col min="5162" max="5164" width="9.85546875" style="89" bestFit="1" customWidth="1"/>
    <col min="5165" max="5376" width="9.140625" style="89"/>
    <col min="5377" max="5377" width="5.42578125" style="89" bestFit="1" customWidth="1"/>
    <col min="5378" max="5378" width="11.7109375" style="89" customWidth="1"/>
    <col min="5379" max="5379" width="10.85546875" style="89" customWidth="1"/>
    <col min="5380" max="5383" width="8.85546875" style="89" customWidth="1"/>
    <col min="5384" max="5384" width="10.5703125" style="89" bestFit="1" customWidth="1"/>
    <col min="5385" max="5386" width="9.5703125" style="89" bestFit="1" customWidth="1"/>
    <col min="5387" max="5388" width="10.5703125" style="89" bestFit="1" customWidth="1"/>
    <col min="5389" max="5390" width="8.85546875" style="89" customWidth="1"/>
    <col min="5391" max="5391" width="10.5703125" style="89" bestFit="1" customWidth="1"/>
    <col min="5392" max="5392" width="9.5703125" style="89" customWidth="1"/>
    <col min="5393" max="5396" width="8.85546875" style="89" customWidth="1"/>
    <col min="5397" max="5397" width="11" style="89" bestFit="1" customWidth="1"/>
    <col min="5398" max="5398" width="11.28515625" style="89" bestFit="1" customWidth="1"/>
    <col min="5399" max="5399" width="10" style="89" customWidth="1"/>
    <col min="5400" max="5400" width="11.28515625" style="89" bestFit="1" customWidth="1"/>
    <col min="5401" max="5401" width="11.5703125" style="89" customWidth="1"/>
    <col min="5402" max="5402" width="11.7109375" style="89" customWidth="1"/>
    <col min="5403" max="5403" width="11" style="89" bestFit="1" customWidth="1"/>
    <col min="5404" max="5404" width="9.85546875" style="89" customWidth="1"/>
    <col min="5405" max="5405" width="9.7109375" style="89" customWidth="1"/>
    <col min="5406" max="5406" width="9.28515625" style="89" customWidth="1"/>
    <col min="5407" max="5407" width="8.7109375" style="89" customWidth="1"/>
    <col min="5408" max="5408" width="8.5703125" style="89" customWidth="1"/>
    <col min="5409" max="5409" width="8.85546875" style="89" customWidth="1"/>
    <col min="5410" max="5411" width="9.5703125" style="89" customWidth="1"/>
    <col min="5412" max="5412" width="9.85546875" style="89" bestFit="1" customWidth="1"/>
    <col min="5413" max="5414" width="9.85546875" style="89" customWidth="1"/>
    <col min="5415" max="5415" width="10.140625" style="89" customWidth="1"/>
    <col min="5416" max="5416" width="9.7109375" style="89" customWidth="1"/>
    <col min="5417" max="5417" width="10.140625" style="89" customWidth="1"/>
    <col min="5418" max="5420" width="9.85546875" style="89" bestFit="1" customWidth="1"/>
    <col min="5421" max="5632" width="9.140625" style="89"/>
    <col min="5633" max="5633" width="5.42578125" style="89" bestFit="1" customWidth="1"/>
    <col min="5634" max="5634" width="11.7109375" style="89" customWidth="1"/>
    <col min="5635" max="5635" width="10.85546875" style="89" customWidth="1"/>
    <col min="5636" max="5639" width="8.85546875" style="89" customWidth="1"/>
    <col min="5640" max="5640" width="10.5703125" style="89" bestFit="1" customWidth="1"/>
    <col min="5641" max="5642" width="9.5703125" style="89" bestFit="1" customWidth="1"/>
    <col min="5643" max="5644" width="10.5703125" style="89" bestFit="1" customWidth="1"/>
    <col min="5645" max="5646" width="8.85546875" style="89" customWidth="1"/>
    <col min="5647" max="5647" width="10.5703125" style="89" bestFit="1" customWidth="1"/>
    <col min="5648" max="5648" width="9.5703125" style="89" customWidth="1"/>
    <col min="5649" max="5652" width="8.85546875" style="89" customWidth="1"/>
    <col min="5653" max="5653" width="11" style="89" bestFit="1" customWidth="1"/>
    <col min="5654" max="5654" width="11.28515625" style="89" bestFit="1" customWidth="1"/>
    <col min="5655" max="5655" width="10" style="89" customWidth="1"/>
    <col min="5656" max="5656" width="11.28515625" style="89" bestFit="1" customWidth="1"/>
    <col min="5657" max="5657" width="11.5703125" style="89" customWidth="1"/>
    <col min="5658" max="5658" width="11.7109375" style="89" customWidth="1"/>
    <col min="5659" max="5659" width="11" style="89" bestFit="1" customWidth="1"/>
    <col min="5660" max="5660" width="9.85546875" style="89" customWidth="1"/>
    <col min="5661" max="5661" width="9.7109375" style="89" customWidth="1"/>
    <col min="5662" max="5662" width="9.28515625" style="89" customWidth="1"/>
    <col min="5663" max="5663" width="8.7109375" style="89" customWidth="1"/>
    <col min="5664" max="5664" width="8.5703125" style="89" customWidth="1"/>
    <col min="5665" max="5665" width="8.85546875" style="89" customWidth="1"/>
    <col min="5666" max="5667" width="9.5703125" style="89" customWidth="1"/>
    <col min="5668" max="5668" width="9.85546875" style="89" bestFit="1" customWidth="1"/>
    <col min="5669" max="5670" width="9.85546875" style="89" customWidth="1"/>
    <col min="5671" max="5671" width="10.140625" style="89" customWidth="1"/>
    <col min="5672" max="5672" width="9.7109375" style="89" customWidth="1"/>
    <col min="5673" max="5673" width="10.140625" style="89" customWidth="1"/>
    <col min="5674" max="5676" width="9.85546875" style="89" bestFit="1" customWidth="1"/>
    <col min="5677" max="5888" width="9.140625" style="89"/>
    <col min="5889" max="5889" width="5.42578125" style="89" bestFit="1" customWidth="1"/>
    <col min="5890" max="5890" width="11.7109375" style="89" customWidth="1"/>
    <col min="5891" max="5891" width="10.85546875" style="89" customWidth="1"/>
    <col min="5892" max="5895" width="8.85546875" style="89" customWidth="1"/>
    <col min="5896" max="5896" width="10.5703125" style="89" bestFit="1" customWidth="1"/>
    <col min="5897" max="5898" width="9.5703125" style="89" bestFit="1" customWidth="1"/>
    <col min="5899" max="5900" width="10.5703125" style="89" bestFit="1" customWidth="1"/>
    <col min="5901" max="5902" width="8.85546875" style="89" customWidth="1"/>
    <col min="5903" max="5903" width="10.5703125" style="89" bestFit="1" customWidth="1"/>
    <col min="5904" max="5904" width="9.5703125" style="89" customWidth="1"/>
    <col min="5905" max="5908" width="8.85546875" style="89" customWidth="1"/>
    <col min="5909" max="5909" width="11" style="89" bestFit="1" customWidth="1"/>
    <col min="5910" max="5910" width="11.28515625" style="89" bestFit="1" customWidth="1"/>
    <col min="5911" max="5911" width="10" style="89" customWidth="1"/>
    <col min="5912" max="5912" width="11.28515625" style="89" bestFit="1" customWidth="1"/>
    <col min="5913" max="5913" width="11.5703125" style="89" customWidth="1"/>
    <col min="5914" max="5914" width="11.7109375" style="89" customWidth="1"/>
    <col min="5915" max="5915" width="11" style="89" bestFit="1" customWidth="1"/>
    <col min="5916" max="5916" width="9.85546875" style="89" customWidth="1"/>
    <col min="5917" max="5917" width="9.7109375" style="89" customWidth="1"/>
    <col min="5918" max="5918" width="9.28515625" style="89" customWidth="1"/>
    <col min="5919" max="5919" width="8.7109375" style="89" customWidth="1"/>
    <col min="5920" max="5920" width="8.5703125" style="89" customWidth="1"/>
    <col min="5921" max="5921" width="8.85546875" style="89" customWidth="1"/>
    <col min="5922" max="5923" width="9.5703125" style="89" customWidth="1"/>
    <col min="5924" max="5924" width="9.85546875" style="89" bestFit="1" customWidth="1"/>
    <col min="5925" max="5926" width="9.85546875" style="89" customWidth="1"/>
    <col min="5927" max="5927" width="10.140625" style="89" customWidth="1"/>
    <col min="5928" max="5928" width="9.7109375" style="89" customWidth="1"/>
    <col min="5929" max="5929" width="10.140625" style="89" customWidth="1"/>
    <col min="5930" max="5932" width="9.85546875" style="89" bestFit="1" customWidth="1"/>
    <col min="5933" max="6144" width="9.140625" style="89"/>
    <col min="6145" max="6145" width="5.42578125" style="89" bestFit="1" customWidth="1"/>
    <col min="6146" max="6146" width="11.7109375" style="89" customWidth="1"/>
    <col min="6147" max="6147" width="10.85546875" style="89" customWidth="1"/>
    <col min="6148" max="6151" width="8.85546875" style="89" customWidth="1"/>
    <col min="6152" max="6152" width="10.5703125" style="89" bestFit="1" customWidth="1"/>
    <col min="6153" max="6154" width="9.5703125" style="89" bestFit="1" customWidth="1"/>
    <col min="6155" max="6156" width="10.5703125" style="89" bestFit="1" customWidth="1"/>
    <col min="6157" max="6158" width="8.85546875" style="89" customWidth="1"/>
    <col min="6159" max="6159" width="10.5703125" style="89" bestFit="1" customWidth="1"/>
    <col min="6160" max="6160" width="9.5703125" style="89" customWidth="1"/>
    <col min="6161" max="6164" width="8.85546875" style="89" customWidth="1"/>
    <col min="6165" max="6165" width="11" style="89" bestFit="1" customWidth="1"/>
    <col min="6166" max="6166" width="11.28515625" style="89" bestFit="1" customWidth="1"/>
    <col min="6167" max="6167" width="10" style="89" customWidth="1"/>
    <col min="6168" max="6168" width="11.28515625" style="89" bestFit="1" customWidth="1"/>
    <col min="6169" max="6169" width="11.5703125" style="89" customWidth="1"/>
    <col min="6170" max="6170" width="11.7109375" style="89" customWidth="1"/>
    <col min="6171" max="6171" width="11" style="89" bestFit="1" customWidth="1"/>
    <col min="6172" max="6172" width="9.85546875" style="89" customWidth="1"/>
    <col min="6173" max="6173" width="9.7109375" style="89" customWidth="1"/>
    <col min="6174" max="6174" width="9.28515625" style="89" customWidth="1"/>
    <col min="6175" max="6175" width="8.7109375" style="89" customWidth="1"/>
    <col min="6176" max="6176" width="8.5703125" style="89" customWidth="1"/>
    <col min="6177" max="6177" width="8.85546875" style="89" customWidth="1"/>
    <col min="6178" max="6179" width="9.5703125" style="89" customWidth="1"/>
    <col min="6180" max="6180" width="9.85546875" style="89" bestFit="1" customWidth="1"/>
    <col min="6181" max="6182" width="9.85546875" style="89" customWidth="1"/>
    <col min="6183" max="6183" width="10.140625" style="89" customWidth="1"/>
    <col min="6184" max="6184" width="9.7109375" style="89" customWidth="1"/>
    <col min="6185" max="6185" width="10.140625" style="89" customWidth="1"/>
    <col min="6186" max="6188" width="9.85546875" style="89" bestFit="1" customWidth="1"/>
    <col min="6189" max="6400" width="9.140625" style="89"/>
    <col min="6401" max="6401" width="5.42578125" style="89" bestFit="1" customWidth="1"/>
    <col min="6402" max="6402" width="11.7109375" style="89" customWidth="1"/>
    <col min="6403" max="6403" width="10.85546875" style="89" customWidth="1"/>
    <col min="6404" max="6407" width="8.85546875" style="89" customWidth="1"/>
    <col min="6408" max="6408" width="10.5703125" style="89" bestFit="1" customWidth="1"/>
    <col min="6409" max="6410" width="9.5703125" style="89" bestFit="1" customWidth="1"/>
    <col min="6411" max="6412" width="10.5703125" style="89" bestFit="1" customWidth="1"/>
    <col min="6413" max="6414" width="8.85546875" style="89" customWidth="1"/>
    <col min="6415" max="6415" width="10.5703125" style="89" bestFit="1" customWidth="1"/>
    <col min="6416" max="6416" width="9.5703125" style="89" customWidth="1"/>
    <col min="6417" max="6420" width="8.85546875" style="89" customWidth="1"/>
    <col min="6421" max="6421" width="11" style="89" bestFit="1" customWidth="1"/>
    <col min="6422" max="6422" width="11.28515625" style="89" bestFit="1" customWidth="1"/>
    <col min="6423" max="6423" width="10" style="89" customWidth="1"/>
    <col min="6424" max="6424" width="11.28515625" style="89" bestFit="1" customWidth="1"/>
    <col min="6425" max="6425" width="11.5703125" style="89" customWidth="1"/>
    <col min="6426" max="6426" width="11.7109375" style="89" customWidth="1"/>
    <col min="6427" max="6427" width="11" style="89" bestFit="1" customWidth="1"/>
    <col min="6428" max="6428" width="9.85546875" style="89" customWidth="1"/>
    <col min="6429" max="6429" width="9.7109375" style="89" customWidth="1"/>
    <col min="6430" max="6430" width="9.28515625" style="89" customWidth="1"/>
    <col min="6431" max="6431" width="8.7109375" style="89" customWidth="1"/>
    <col min="6432" max="6432" width="8.5703125" style="89" customWidth="1"/>
    <col min="6433" max="6433" width="8.85546875" style="89" customWidth="1"/>
    <col min="6434" max="6435" width="9.5703125" style="89" customWidth="1"/>
    <col min="6436" max="6436" width="9.85546875" style="89" bestFit="1" customWidth="1"/>
    <col min="6437" max="6438" width="9.85546875" style="89" customWidth="1"/>
    <col min="6439" max="6439" width="10.140625" style="89" customWidth="1"/>
    <col min="6440" max="6440" width="9.7109375" style="89" customWidth="1"/>
    <col min="6441" max="6441" width="10.140625" style="89" customWidth="1"/>
    <col min="6442" max="6444" width="9.85546875" style="89" bestFit="1" customWidth="1"/>
    <col min="6445" max="6656" width="9.140625" style="89"/>
    <col min="6657" max="6657" width="5.42578125" style="89" bestFit="1" customWidth="1"/>
    <col min="6658" max="6658" width="11.7109375" style="89" customWidth="1"/>
    <col min="6659" max="6659" width="10.85546875" style="89" customWidth="1"/>
    <col min="6660" max="6663" width="8.85546875" style="89" customWidth="1"/>
    <col min="6664" max="6664" width="10.5703125" style="89" bestFit="1" customWidth="1"/>
    <col min="6665" max="6666" width="9.5703125" style="89" bestFit="1" customWidth="1"/>
    <col min="6667" max="6668" width="10.5703125" style="89" bestFit="1" customWidth="1"/>
    <col min="6669" max="6670" width="8.85546875" style="89" customWidth="1"/>
    <col min="6671" max="6671" width="10.5703125" style="89" bestFit="1" customWidth="1"/>
    <col min="6672" max="6672" width="9.5703125" style="89" customWidth="1"/>
    <col min="6673" max="6676" width="8.85546875" style="89" customWidth="1"/>
    <col min="6677" max="6677" width="11" style="89" bestFit="1" customWidth="1"/>
    <col min="6678" max="6678" width="11.28515625" style="89" bestFit="1" customWidth="1"/>
    <col min="6679" max="6679" width="10" style="89" customWidth="1"/>
    <col min="6680" max="6680" width="11.28515625" style="89" bestFit="1" customWidth="1"/>
    <col min="6681" max="6681" width="11.5703125" style="89" customWidth="1"/>
    <col min="6682" max="6682" width="11.7109375" style="89" customWidth="1"/>
    <col min="6683" max="6683" width="11" style="89" bestFit="1" customWidth="1"/>
    <col min="6684" max="6684" width="9.85546875" style="89" customWidth="1"/>
    <col min="6685" max="6685" width="9.7109375" style="89" customWidth="1"/>
    <col min="6686" max="6686" width="9.28515625" style="89" customWidth="1"/>
    <col min="6687" max="6687" width="8.7109375" style="89" customWidth="1"/>
    <col min="6688" max="6688" width="8.5703125" style="89" customWidth="1"/>
    <col min="6689" max="6689" width="8.85546875" style="89" customWidth="1"/>
    <col min="6690" max="6691" width="9.5703125" style="89" customWidth="1"/>
    <col min="6692" max="6692" width="9.85546875" style="89" bestFit="1" customWidth="1"/>
    <col min="6693" max="6694" width="9.85546875" style="89" customWidth="1"/>
    <col min="6695" max="6695" width="10.140625" style="89" customWidth="1"/>
    <col min="6696" max="6696" width="9.7109375" style="89" customWidth="1"/>
    <col min="6697" max="6697" width="10.140625" style="89" customWidth="1"/>
    <col min="6698" max="6700" width="9.85546875" style="89" bestFit="1" customWidth="1"/>
    <col min="6701" max="6912" width="9.140625" style="89"/>
    <col min="6913" max="6913" width="5.42578125" style="89" bestFit="1" customWidth="1"/>
    <col min="6914" max="6914" width="11.7109375" style="89" customWidth="1"/>
    <col min="6915" max="6915" width="10.85546875" style="89" customWidth="1"/>
    <col min="6916" max="6919" width="8.85546875" style="89" customWidth="1"/>
    <col min="6920" max="6920" width="10.5703125" style="89" bestFit="1" customWidth="1"/>
    <col min="6921" max="6922" width="9.5703125" style="89" bestFit="1" customWidth="1"/>
    <col min="6923" max="6924" width="10.5703125" style="89" bestFit="1" customWidth="1"/>
    <col min="6925" max="6926" width="8.85546875" style="89" customWidth="1"/>
    <col min="6927" max="6927" width="10.5703125" style="89" bestFit="1" customWidth="1"/>
    <col min="6928" max="6928" width="9.5703125" style="89" customWidth="1"/>
    <col min="6929" max="6932" width="8.85546875" style="89" customWidth="1"/>
    <col min="6933" max="6933" width="11" style="89" bestFit="1" customWidth="1"/>
    <col min="6934" max="6934" width="11.28515625" style="89" bestFit="1" customWidth="1"/>
    <col min="6935" max="6935" width="10" style="89" customWidth="1"/>
    <col min="6936" max="6936" width="11.28515625" style="89" bestFit="1" customWidth="1"/>
    <col min="6937" max="6937" width="11.5703125" style="89" customWidth="1"/>
    <col min="6938" max="6938" width="11.7109375" style="89" customWidth="1"/>
    <col min="6939" max="6939" width="11" style="89" bestFit="1" customWidth="1"/>
    <col min="6940" max="6940" width="9.85546875" style="89" customWidth="1"/>
    <col min="6941" max="6941" width="9.7109375" style="89" customWidth="1"/>
    <col min="6942" max="6942" width="9.28515625" style="89" customWidth="1"/>
    <col min="6943" max="6943" width="8.7109375" style="89" customWidth="1"/>
    <col min="6944" max="6944" width="8.5703125" style="89" customWidth="1"/>
    <col min="6945" max="6945" width="8.85546875" style="89" customWidth="1"/>
    <col min="6946" max="6947" width="9.5703125" style="89" customWidth="1"/>
    <col min="6948" max="6948" width="9.85546875" style="89" bestFit="1" customWidth="1"/>
    <col min="6949" max="6950" width="9.85546875" style="89" customWidth="1"/>
    <col min="6951" max="6951" width="10.140625" style="89" customWidth="1"/>
    <col min="6952" max="6952" width="9.7109375" style="89" customWidth="1"/>
    <col min="6953" max="6953" width="10.140625" style="89" customWidth="1"/>
    <col min="6954" max="6956" width="9.85546875" style="89" bestFit="1" customWidth="1"/>
    <col min="6957" max="7168" width="9.140625" style="89"/>
    <col min="7169" max="7169" width="5.42578125" style="89" bestFit="1" customWidth="1"/>
    <col min="7170" max="7170" width="11.7109375" style="89" customWidth="1"/>
    <col min="7171" max="7171" width="10.85546875" style="89" customWidth="1"/>
    <col min="7172" max="7175" width="8.85546875" style="89" customWidth="1"/>
    <col min="7176" max="7176" width="10.5703125" style="89" bestFit="1" customWidth="1"/>
    <col min="7177" max="7178" width="9.5703125" style="89" bestFit="1" customWidth="1"/>
    <col min="7179" max="7180" width="10.5703125" style="89" bestFit="1" customWidth="1"/>
    <col min="7181" max="7182" width="8.85546875" style="89" customWidth="1"/>
    <col min="7183" max="7183" width="10.5703125" style="89" bestFit="1" customWidth="1"/>
    <col min="7184" max="7184" width="9.5703125" style="89" customWidth="1"/>
    <col min="7185" max="7188" width="8.85546875" style="89" customWidth="1"/>
    <col min="7189" max="7189" width="11" style="89" bestFit="1" customWidth="1"/>
    <col min="7190" max="7190" width="11.28515625" style="89" bestFit="1" customWidth="1"/>
    <col min="7191" max="7191" width="10" style="89" customWidth="1"/>
    <col min="7192" max="7192" width="11.28515625" style="89" bestFit="1" customWidth="1"/>
    <col min="7193" max="7193" width="11.5703125" style="89" customWidth="1"/>
    <col min="7194" max="7194" width="11.7109375" style="89" customWidth="1"/>
    <col min="7195" max="7195" width="11" style="89" bestFit="1" customWidth="1"/>
    <col min="7196" max="7196" width="9.85546875" style="89" customWidth="1"/>
    <col min="7197" max="7197" width="9.7109375" style="89" customWidth="1"/>
    <col min="7198" max="7198" width="9.28515625" style="89" customWidth="1"/>
    <col min="7199" max="7199" width="8.7109375" style="89" customWidth="1"/>
    <col min="7200" max="7200" width="8.5703125" style="89" customWidth="1"/>
    <col min="7201" max="7201" width="8.85546875" style="89" customWidth="1"/>
    <col min="7202" max="7203" width="9.5703125" style="89" customWidth="1"/>
    <col min="7204" max="7204" width="9.85546875" style="89" bestFit="1" customWidth="1"/>
    <col min="7205" max="7206" width="9.85546875" style="89" customWidth="1"/>
    <col min="7207" max="7207" width="10.140625" style="89" customWidth="1"/>
    <col min="7208" max="7208" width="9.7109375" style="89" customWidth="1"/>
    <col min="7209" max="7209" width="10.140625" style="89" customWidth="1"/>
    <col min="7210" max="7212" width="9.85546875" style="89" bestFit="1" customWidth="1"/>
    <col min="7213" max="7424" width="9.140625" style="89"/>
    <col min="7425" max="7425" width="5.42578125" style="89" bestFit="1" customWidth="1"/>
    <col min="7426" max="7426" width="11.7109375" style="89" customWidth="1"/>
    <col min="7427" max="7427" width="10.85546875" style="89" customWidth="1"/>
    <col min="7428" max="7431" width="8.85546875" style="89" customWidth="1"/>
    <col min="7432" max="7432" width="10.5703125" style="89" bestFit="1" customWidth="1"/>
    <col min="7433" max="7434" width="9.5703125" style="89" bestFit="1" customWidth="1"/>
    <col min="7435" max="7436" width="10.5703125" style="89" bestFit="1" customWidth="1"/>
    <col min="7437" max="7438" width="8.85546875" style="89" customWidth="1"/>
    <col min="7439" max="7439" width="10.5703125" style="89" bestFit="1" customWidth="1"/>
    <col min="7440" max="7440" width="9.5703125" style="89" customWidth="1"/>
    <col min="7441" max="7444" width="8.85546875" style="89" customWidth="1"/>
    <col min="7445" max="7445" width="11" style="89" bestFit="1" customWidth="1"/>
    <col min="7446" max="7446" width="11.28515625" style="89" bestFit="1" customWidth="1"/>
    <col min="7447" max="7447" width="10" style="89" customWidth="1"/>
    <col min="7448" max="7448" width="11.28515625" style="89" bestFit="1" customWidth="1"/>
    <col min="7449" max="7449" width="11.5703125" style="89" customWidth="1"/>
    <col min="7450" max="7450" width="11.7109375" style="89" customWidth="1"/>
    <col min="7451" max="7451" width="11" style="89" bestFit="1" customWidth="1"/>
    <col min="7452" max="7452" width="9.85546875" style="89" customWidth="1"/>
    <col min="7453" max="7453" width="9.7109375" style="89" customWidth="1"/>
    <col min="7454" max="7454" width="9.28515625" style="89" customWidth="1"/>
    <col min="7455" max="7455" width="8.7109375" style="89" customWidth="1"/>
    <col min="7456" max="7456" width="8.5703125" style="89" customWidth="1"/>
    <col min="7457" max="7457" width="8.85546875" style="89" customWidth="1"/>
    <col min="7458" max="7459" width="9.5703125" style="89" customWidth="1"/>
    <col min="7460" max="7460" width="9.85546875" style="89" bestFit="1" customWidth="1"/>
    <col min="7461" max="7462" width="9.85546875" style="89" customWidth="1"/>
    <col min="7463" max="7463" width="10.140625" style="89" customWidth="1"/>
    <col min="7464" max="7464" width="9.7109375" style="89" customWidth="1"/>
    <col min="7465" max="7465" width="10.140625" style="89" customWidth="1"/>
    <col min="7466" max="7468" width="9.85546875" style="89" bestFit="1" customWidth="1"/>
    <col min="7469" max="7680" width="9.140625" style="89"/>
    <col min="7681" max="7681" width="5.42578125" style="89" bestFit="1" customWidth="1"/>
    <col min="7682" max="7682" width="11.7109375" style="89" customWidth="1"/>
    <col min="7683" max="7683" width="10.85546875" style="89" customWidth="1"/>
    <col min="7684" max="7687" width="8.85546875" style="89" customWidth="1"/>
    <col min="7688" max="7688" width="10.5703125" style="89" bestFit="1" customWidth="1"/>
    <col min="7689" max="7690" width="9.5703125" style="89" bestFit="1" customWidth="1"/>
    <col min="7691" max="7692" width="10.5703125" style="89" bestFit="1" customWidth="1"/>
    <col min="7693" max="7694" width="8.85546875" style="89" customWidth="1"/>
    <col min="7695" max="7695" width="10.5703125" style="89" bestFit="1" customWidth="1"/>
    <col min="7696" max="7696" width="9.5703125" style="89" customWidth="1"/>
    <col min="7697" max="7700" width="8.85546875" style="89" customWidth="1"/>
    <col min="7701" max="7701" width="11" style="89" bestFit="1" customWidth="1"/>
    <col min="7702" max="7702" width="11.28515625" style="89" bestFit="1" customWidth="1"/>
    <col min="7703" max="7703" width="10" style="89" customWidth="1"/>
    <col min="7704" max="7704" width="11.28515625" style="89" bestFit="1" customWidth="1"/>
    <col min="7705" max="7705" width="11.5703125" style="89" customWidth="1"/>
    <col min="7706" max="7706" width="11.7109375" style="89" customWidth="1"/>
    <col min="7707" max="7707" width="11" style="89" bestFit="1" customWidth="1"/>
    <col min="7708" max="7708" width="9.85546875" style="89" customWidth="1"/>
    <col min="7709" max="7709" width="9.7109375" style="89" customWidth="1"/>
    <col min="7710" max="7710" width="9.28515625" style="89" customWidth="1"/>
    <col min="7711" max="7711" width="8.7109375" style="89" customWidth="1"/>
    <col min="7712" max="7712" width="8.5703125" style="89" customWidth="1"/>
    <col min="7713" max="7713" width="8.85546875" style="89" customWidth="1"/>
    <col min="7714" max="7715" width="9.5703125" style="89" customWidth="1"/>
    <col min="7716" max="7716" width="9.85546875" style="89" bestFit="1" customWidth="1"/>
    <col min="7717" max="7718" width="9.85546875" style="89" customWidth="1"/>
    <col min="7719" max="7719" width="10.140625" style="89" customWidth="1"/>
    <col min="7720" max="7720" width="9.7109375" style="89" customWidth="1"/>
    <col min="7721" max="7721" width="10.140625" style="89" customWidth="1"/>
    <col min="7722" max="7724" width="9.85546875" style="89" bestFit="1" customWidth="1"/>
    <col min="7725" max="7936" width="9.140625" style="89"/>
    <col min="7937" max="7937" width="5.42578125" style="89" bestFit="1" customWidth="1"/>
    <col min="7938" max="7938" width="11.7109375" style="89" customWidth="1"/>
    <col min="7939" max="7939" width="10.85546875" style="89" customWidth="1"/>
    <col min="7940" max="7943" width="8.85546875" style="89" customWidth="1"/>
    <col min="7944" max="7944" width="10.5703125" style="89" bestFit="1" customWidth="1"/>
    <col min="7945" max="7946" width="9.5703125" style="89" bestFit="1" customWidth="1"/>
    <col min="7947" max="7948" width="10.5703125" style="89" bestFit="1" customWidth="1"/>
    <col min="7949" max="7950" width="8.85546875" style="89" customWidth="1"/>
    <col min="7951" max="7951" width="10.5703125" style="89" bestFit="1" customWidth="1"/>
    <col min="7952" max="7952" width="9.5703125" style="89" customWidth="1"/>
    <col min="7953" max="7956" width="8.85546875" style="89" customWidth="1"/>
    <col min="7957" max="7957" width="11" style="89" bestFit="1" customWidth="1"/>
    <col min="7958" max="7958" width="11.28515625" style="89" bestFit="1" customWidth="1"/>
    <col min="7959" max="7959" width="10" style="89" customWidth="1"/>
    <col min="7960" max="7960" width="11.28515625" style="89" bestFit="1" customWidth="1"/>
    <col min="7961" max="7961" width="11.5703125" style="89" customWidth="1"/>
    <col min="7962" max="7962" width="11.7109375" style="89" customWidth="1"/>
    <col min="7963" max="7963" width="11" style="89" bestFit="1" customWidth="1"/>
    <col min="7964" max="7964" width="9.85546875" style="89" customWidth="1"/>
    <col min="7965" max="7965" width="9.7109375" style="89" customWidth="1"/>
    <col min="7966" max="7966" width="9.28515625" style="89" customWidth="1"/>
    <col min="7967" max="7967" width="8.7109375" style="89" customWidth="1"/>
    <col min="7968" max="7968" width="8.5703125" style="89" customWidth="1"/>
    <col min="7969" max="7969" width="8.85546875" style="89" customWidth="1"/>
    <col min="7970" max="7971" width="9.5703125" style="89" customWidth="1"/>
    <col min="7972" max="7972" width="9.85546875" style="89" bestFit="1" customWidth="1"/>
    <col min="7973" max="7974" width="9.85546875" style="89" customWidth="1"/>
    <col min="7975" max="7975" width="10.140625" style="89" customWidth="1"/>
    <col min="7976" max="7976" width="9.7109375" style="89" customWidth="1"/>
    <col min="7977" max="7977" width="10.140625" style="89" customWidth="1"/>
    <col min="7978" max="7980" width="9.85546875" style="89" bestFit="1" customWidth="1"/>
    <col min="7981" max="8192" width="9.140625" style="89"/>
    <col min="8193" max="8193" width="5.42578125" style="89" bestFit="1" customWidth="1"/>
    <col min="8194" max="8194" width="11.7109375" style="89" customWidth="1"/>
    <col min="8195" max="8195" width="10.85546875" style="89" customWidth="1"/>
    <col min="8196" max="8199" width="8.85546875" style="89" customWidth="1"/>
    <col min="8200" max="8200" width="10.5703125" style="89" bestFit="1" customWidth="1"/>
    <col min="8201" max="8202" width="9.5703125" style="89" bestFit="1" customWidth="1"/>
    <col min="8203" max="8204" width="10.5703125" style="89" bestFit="1" customWidth="1"/>
    <col min="8205" max="8206" width="8.85546875" style="89" customWidth="1"/>
    <col min="8207" max="8207" width="10.5703125" style="89" bestFit="1" customWidth="1"/>
    <col min="8208" max="8208" width="9.5703125" style="89" customWidth="1"/>
    <col min="8209" max="8212" width="8.85546875" style="89" customWidth="1"/>
    <col min="8213" max="8213" width="11" style="89" bestFit="1" customWidth="1"/>
    <col min="8214" max="8214" width="11.28515625" style="89" bestFit="1" customWidth="1"/>
    <col min="8215" max="8215" width="10" style="89" customWidth="1"/>
    <col min="8216" max="8216" width="11.28515625" style="89" bestFit="1" customWidth="1"/>
    <col min="8217" max="8217" width="11.5703125" style="89" customWidth="1"/>
    <col min="8218" max="8218" width="11.7109375" style="89" customWidth="1"/>
    <col min="8219" max="8219" width="11" style="89" bestFit="1" customWidth="1"/>
    <col min="8220" max="8220" width="9.85546875" style="89" customWidth="1"/>
    <col min="8221" max="8221" width="9.7109375" style="89" customWidth="1"/>
    <col min="8222" max="8222" width="9.28515625" style="89" customWidth="1"/>
    <col min="8223" max="8223" width="8.7109375" style="89" customWidth="1"/>
    <col min="8224" max="8224" width="8.5703125" style="89" customWidth="1"/>
    <col min="8225" max="8225" width="8.85546875" style="89" customWidth="1"/>
    <col min="8226" max="8227" width="9.5703125" style="89" customWidth="1"/>
    <col min="8228" max="8228" width="9.85546875" style="89" bestFit="1" customWidth="1"/>
    <col min="8229" max="8230" width="9.85546875" style="89" customWidth="1"/>
    <col min="8231" max="8231" width="10.140625" style="89" customWidth="1"/>
    <col min="8232" max="8232" width="9.7109375" style="89" customWidth="1"/>
    <col min="8233" max="8233" width="10.140625" style="89" customWidth="1"/>
    <col min="8234" max="8236" width="9.85546875" style="89" bestFit="1" customWidth="1"/>
    <col min="8237" max="8448" width="9.140625" style="89"/>
    <col min="8449" max="8449" width="5.42578125" style="89" bestFit="1" customWidth="1"/>
    <col min="8450" max="8450" width="11.7109375" style="89" customWidth="1"/>
    <col min="8451" max="8451" width="10.85546875" style="89" customWidth="1"/>
    <col min="8452" max="8455" width="8.85546875" style="89" customWidth="1"/>
    <col min="8456" max="8456" width="10.5703125" style="89" bestFit="1" customWidth="1"/>
    <col min="8457" max="8458" width="9.5703125" style="89" bestFit="1" customWidth="1"/>
    <col min="8459" max="8460" width="10.5703125" style="89" bestFit="1" customWidth="1"/>
    <col min="8461" max="8462" width="8.85546875" style="89" customWidth="1"/>
    <col min="8463" max="8463" width="10.5703125" style="89" bestFit="1" customWidth="1"/>
    <col min="8464" max="8464" width="9.5703125" style="89" customWidth="1"/>
    <col min="8465" max="8468" width="8.85546875" style="89" customWidth="1"/>
    <col min="8469" max="8469" width="11" style="89" bestFit="1" customWidth="1"/>
    <col min="8470" max="8470" width="11.28515625" style="89" bestFit="1" customWidth="1"/>
    <col min="8471" max="8471" width="10" style="89" customWidth="1"/>
    <col min="8472" max="8472" width="11.28515625" style="89" bestFit="1" customWidth="1"/>
    <col min="8473" max="8473" width="11.5703125" style="89" customWidth="1"/>
    <col min="8474" max="8474" width="11.7109375" style="89" customWidth="1"/>
    <col min="8475" max="8475" width="11" style="89" bestFit="1" customWidth="1"/>
    <col min="8476" max="8476" width="9.85546875" style="89" customWidth="1"/>
    <col min="8477" max="8477" width="9.7109375" style="89" customWidth="1"/>
    <col min="8478" max="8478" width="9.28515625" style="89" customWidth="1"/>
    <col min="8479" max="8479" width="8.7109375" style="89" customWidth="1"/>
    <col min="8480" max="8480" width="8.5703125" style="89" customWidth="1"/>
    <col min="8481" max="8481" width="8.85546875" style="89" customWidth="1"/>
    <col min="8482" max="8483" width="9.5703125" style="89" customWidth="1"/>
    <col min="8484" max="8484" width="9.85546875" style="89" bestFit="1" customWidth="1"/>
    <col min="8485" max="8486" width="9.85546875" style="89" customWidth="1"/>
    <col min="8487" max="8487" width="10.140625" style="89" customWidth="1"/>
    <col min="8488" max="8488" width="9.7109375" style="89" customWidth="1"/>
    <col min="8489" max="8489" width="10.140625" style="89" customWidth="1"/>
    <col min="8490" max="8492" width="9.85546875" style="89" bestFit="1" customWidth="1"/>
    <col min="8493" max="8704" width="9.140625" style="89"/>
    <col min="8705" max="8705" width="5.42578125" style="89" bestFit="1" customWidth="1"/>
    <col min="8706" max="8706" width="11.7109375" style="89" customWidth="1"/>
    <col min="8707" max="8707" width="10.85546875" style="89" customWidth="1"/>
    <col min="8708" max="8711" width="8.85546875" style="89" customWidth="1"/>
    <col min="8712" max="8712" width="10.5703125" style="89" bestFit="1" customWidth="1"/>
    <col min="8713" max="8714" width="9.5703125" style="89" bestFit="1" customWidth="1"/>
    <col min="8715" max="8716" width="10.5703125" style="89" bestFit="1" customWidth="1"/>
    <col min="8717" max="8718" width="8.85546875" style="89" customWidth="1"/>
    <col min="8719" max="8719" width="10.5703125" style="89" bestFit="1" customWidth="1"/>
    <col min="8720" max="8720" width="9.5703125" style="89" customWidth="1"/>
    <col min="8721" max="8724" width="8.85546875" style="89" customWidth="1"/>
    <col min="8725" max="8725" width="11" style="89" bestFit="1" customWidth="1"/>
    <col min="8726" max="8726" width="11.28515625" style="89" bestFit="1" customWidth="1"/>
    <col min="8727" max="8727" width="10" style="89" customWidth="1"/>
    <col min="8728" max="8728" width="11.28515625" style="89" bestFit="1" customWidth="1"/>
    <col min="8729" max="8729" width="11.5703125" style="89" customWidth="1"/>
    <col min="8730" max="8730" width="11.7109375" style="89" customWidth="1"/>
    <col min="8731" max="8731" width="11" style="89" bestFit="1" customWidth="1"/>
    <col min="8732" max="8732" width="9.85546875" style="89" customWidth="1"/>
    <col min="8733" max="8733" width="9.7109375" style="89" customWidth="1"/>
    <col min="8734" max="8734" width="9.28515625" style="89" customWidth="1"/>
    <col min="8735" max="8735" width="8.7109375" style="89" customWidth="1"/>
    <col min="8736" max="8736" width="8.5703125" style="89" customWidth="1"/>
    <col min="8737" max="8737" width="8.85546875" style="89" customWidth="1"/>
    <col min="8738" max="8739" width="9.5703125" style="89" customWidth="1"/>
    <col min="8740" max="8740" width="9.85546875" style="89" bestFit="1" customWidth="1"/>
    <col min="8741" max="8742" width="9.85546875" style="89" customWidth="1"/>
    <col min="8743" max="8743" width="10.140625" style="89" customWidth="1"/>
    <col min="8744" max="8744" width="9.7109375" style="89" customWidth="1"/>
    <col min="8745" max="8745" width="10.140625" style="89" customWidth="1"/>
    <col min="8746" max="8748" width="9.85546875" style="89" bestFit="1" customWidth="1"/>
    <col min="8749" max="8960" width="9.140625" style="89"/>
    <col min="8961" max="8961" width="5.42578125" style="89" bestFit="1" customWidth="1"/>
    <col min="8962" max="8962" width="11.7109375" style="89" customWidth="1"/>
    <col min="8963" max="8963" width="10.85546875" style="89" customWidth="1"/>
    <col min="8964" max="8967" width="8.85546875" style="89" customWidth="1"/>
    <col min="8968" max="8968" width="10.5703125" style="89" bestFit="1" customWidth="1"/>
    <col min="8969" max="8970" width="9.5703125" style="89" bestFit="1" customWidth="1"/>
    <col min="8971" max="8972" width="10.5703125" style="89" bestFit="1" customWidth="1"/>
    <col min="8973" max="8974" width="8.85546875" style="89" customWidth="1"/>
    <col min="8975" max="8975" width="10.5703125" style="89" bestFit="1" customWidth="1"/>
    <col min="8976" max="8976" width="9.5703125" style="89" customWidth="1"/>
    <col min="8977" max="8980" width="8.85546875" style="89" customWidth="1"/>
    <col min="8981" max="8981" width="11" style="89" bestFit="1" customWidth="1"/>
    <col min="8982" max="8982" width="11.28515625" style="89" bestFit="1" customWidth="1"/>
    <col min="8983" max="8983" width="10" style="89" customWidth="1"/>
    <col min="8984" max="8984" width="11.28515625" style="89" bestFit="1" customWidth="1"/>
    <col min="8985" max="8985" width="11.5703125" style="89" customWidth="1"/>
    <col min="8986" max="8986" width="11.7109375" style="89" customWidth="1"/>
    <col min="8987" max="8987" width="11" style="89" bestFit="1" customWidth="1"/>
    <col min="8988" max="8988" width="9.85546875" style="89" customWidth="1"/>
    <col min="8989" max="8989" width="9.7109375" style="89" customWidth="1"/>
    <col min="8990" max="8990" width="9.28515625" style="89" customWidth="1"/>
    <col min="8991" max="8991" width="8.7109375" style="89" customWidth="1"/>
    <col min="8992" max="8992" width="8.5703125" style="89" customWidth="1"/>
    <col min="8993" max="8993" width="8.85546875" style="89" customWidth="1"/>
    <col min="8994" max="8995" width="9.5703125" style="89" customWidth="1"/>
    <col min="8996" max="8996" width="9.85546875" style="89" bestFit="1" customWidth="1"/>
    <col min="8997" max="8998" width="9.85546875" style="89" customWidth="1"/>
    <col min="8999" max="8999" width="10.140625" style="89" customWidth="1"/>
    <col min="9000" max="9000" width="9.7109375" style="89" customWidth="1"/>
    <col min="9001" max="9001" width="10.140625" style="89" customWidth="1"/>
    <col min="9002" max="9004" width="9.85546875" style="89" bestFit="1" customWidth="1"/>
    <col min="9005" max="9216" width="9.140625" style="89"/>
    <col min="9217" max="9217" width="5.42578125" style="89" bestFit="1" customWidth="1"/>
    <col min="9218" max="9218" width="11.7109375" style="89" customWidth="1"/>
    <col min="9219" max="9219" width="10.85546875" style="89" customWidth="1"/>
    <col min="9220" max="9223" width="8.85546875" style="89" customWidth="1"/>
    <col min="9224" max="9224" width="10.5703125" style="89" bestFit="1" customWidth="1"/>
    <col min="9225" max="9226" width="9.5703125" style="89" bestFit="1" customWidth="1"/>
    <col min="9227" max="9228" width="10.5703125" style="89" bestFit="1" customWidth="1"/>
    <col min="9229" max="9230" width="8.85546875" style="89" customWidth="1"/>
    <col min="9231" max="9231" width="10.5703125" style="89" bestFit="1" customWidth="1"/>
    <col min="9232" max="9232" width="9.5703125" style="89" customWidth="1"/>
    <col min="9233" max="9236" width="8.85546875" style="89" customWidth="1"/>
    <col min="9237" max="9237" width="11" style="89" bestFit="1" customWidth="1"/>
    <col min="9238" max="9238" width="11.28515625" style="89" bestFit="1" customWidth="1"/>
    <col min="9239" max="9239" width="10" style="89" customWidth="1"/>
    <col min="9240" max="9240" width="11.28515625" style="89" bestFit="1" customWidth="1"/>
    <col min="9241" max="9241" width="11.5703125" style="89" customWidth="1"/>
    <col min="9242" max="9242" width="11.7109375" style="89" customWidth="1"/>
    <col min="9243" max="9243" width="11" style="89" bestFit="1" customWidth="1"/>
    <col min="9244" max="9244" width="9.85546875" style="89" customWidth="1"/>
    <col min="9245" max="9245" width="9.7109375" style="89" customWidth="1"/>
    <col min="9246" max="9246" width="9.28515625" style="89" customWidth="1"/>
    <col min="9247" max="9247" width="8.7109375" style="89" customWidth="1"/>
    <col min="9248" max="9248" width="8.5703125" style="89" customWidth="1"/>
    <col min="9249" max="9249" width="8.85546875" style="89" customWidth="1"/>
    <col min="9250" max="9251" width="9.5703125" style="89" customWidth="1"/>
    <col min="9252" max="9252" width="9.85546875" style="89" bestFit="1" customWidth="1"/>
    <col min="9253" max="9254" width="9.85546875" style="89" customWidth="1"/>
    <col min="9255" max="9255" width="10.140625" style="89" customWidth="1"/>
    <col min="9256" max="9256" width="9.7109375" style="89" customWidth="1"/>
    <col min="9257" max="9257" width="10.140625" style="89" customWidth="1"/>
    <col min="9258" max="9260" width="9.85546875" style="89" bestFit="1" customWidth="1"/>
    <col min="9261" max="9472" width="9.140625" style="89"/>
    <col min="9473" max="9473" width="5.42578125" style="89" bestFit="1" customWidth="1"/>
    <col min="9474" max="9474" width="11.7109375" style="89" customWidth="1"/>
    <col min="9475" max="9475" width="10.85546875" style="89" customWidth="1"/>
    <col min="9476" max="9479" width="8.85546875" style="89" customWidth="1"/>
    <col min="9480" max="9480" width="10.5703125" style="89" bestFit="1" customWidth="1"/>
    <col min="9481" max="9482" width="9.5703125" style="89" bestFit="1" customWidth="1"/>
    <col min="9483" max="9484" width="10.5703125" style="89" bestFit="1" customWidth="1"/>
    <col min="9485" max="9486" width="8.85546875" style="89" customWidth="1"/>
    <col min="9487" max="9487" width="10.5703125" style="89" bestFit="1" customWidth="1"/>
    <col min="9488" max="9488" width="9.5703125" style="89" customWidth="1"/>
    <col min="9489" max="9492" width="8.85546875" style="89" customWidth="1"/>
    <col min="9493" max="9493" width="11" style="89" bestFit="1" customWidth="1"/>
    <col min="9494" max="9494" width="11.28515625" style="89" bestFit="1" customWidth="1"/>
    <col min="9495" max="9495" width="10" style="89" customWidth="1"/>
    <col min="9496" max="9496" width="11.28515625" style="89" bestFit="1" customWidth="1"/>
    <col min="9497" max="9497" width="11.5703125" style="89" customWidth="1"/>
    <col min="9498" max="9498" width="11.7109375" style="89" customWidth="1"/>
    <col min="9499" max="9499" width="11" style="89" bestFit="1" customWidth="1"/>
    <col min="9500" max="9500" width="9.85546875" style="89" customWidth="1"/>
    <col min="9501" max="9501" width="9.7109375" style="89" customWidth="1"/>
    <col min="9502" max="9502" width="9.28515625" style="89" customWidth="1"/>
    <col min="9503" max="9503" width="8.7109375" style="89" customWidth="1"/>
    <col min="9504" max="9504" width="8.5703125" style="89" customWidth="1"/>
    <col min="9505" max="9505" width="8.85546875" style="89" customWidth="1"/>
    <col min="9506" max="9507" width="9.5703125" style="89" customWidth="1"/>
    <col min="9508" max="9508" width="9.85546875" style="89" bestFit="1" customWidth="1"/>
    <col min="9509" max="9510" width="9.85546875" style="89" customWidth="1"/>
    <col min="9511" max="9511" width="10.140625" style="89" customWidth="1"/>
    <col min="9512" max="9512" width="9.7109375" style="89" customWidth="1"/>
    <col min="9513" max="9513" width="10.140625" style="89" customWidth="1"/>
    <col min="9514" max="9516" width="9.85546875" style="89" bestFit="1" customWidth="1"/>
    <col min="9517" max="9728" width="9.140625" style="89"/>
    <col min="9729" max="9729" width="5.42578125" style="89" bestFit="1" customWidth="1"/>
    <col min="9730" max="9730" width="11.7109375" style="89" customWidth="1"/>
    <col min="9731" max="9731" width="10.85546875" style="89" customWidth="1"/>
    <col min="9732" max="9735" width="8.85546875" style="89" customWidth="1"/>
    <col min="9736" max="9736" width="10.5703125" style="89" bestFit="1" customWidth="1"/>
    <col min="9737" max="9738" width="9.5703125" style="89" bestFit="1" customWidth="1"/>
    <col min="9739" max="9740" width="10.5703125" style="89" bestFit="1" customWidth="1"/>
    <col min="9741" max="9742" width="8.85546875" style="89" customWidth="1"/>
    <col min="9743" max="9743" width="10.5703125" style="89" bestFit="1" customWidth="1"/>
    <col min="9744" max="9744" width="9.5703125" style="89" customWidth="1"/>
    <col min="9745" max="9748" width="8.85546875" style="89" customWidth="1"/>
    <col min="9749" max="9749" width="11" style="89" bestFit="1" customWidth="1"/>
    <col min="9750" max="9750" width="11.28515625" style="89" bestFit="1" customWidth="1"/>
    <col min="9751" max="9751" width="10" style="89" customWidth="1"/>
    <col min="9752" max="9752" width="11.28515625" style="89" bestFit="1" customWidth="1"/>
    <col min="9753" max="9753" width="11.5703125" style="89" customWidth="1"/>
    <col min="9754" max="9754" width="11.7109375" style="89" customWidth="1"/>
    <col min="9755" max="9755" width="11" style="89" bestFit="1" customWidth="1"/>
    <col min="9756" max="9756" width="9.85546875" style="89" customWidth="1"/>
    <col min="9757" max="9757" width="9.7109375" style="89" customWidth="1"/>
    <col min="9758" max="9758" width="9.28515625" style="89" customWidth="1"/>
    <col min="9759" max="9759" width="8.7109375" style="89" customWidth="1"/>
    <col min="9760" max="9760" width="8.5703125" style="89" customWidth="1"/>
    <col min="9761" max="9761" width="8.85546875" style="89" customWidth="1"/>
    <col min="9762" max="9763" width="9.5703125" style="89" customWidth="1"/>
    <col min="9764" max="9764" width="9.85546875" style="89" bestFit="1" customWidth="1"/>
    <col min="9765" max="9766" width="9.85546875" style="89" customWidth="1"/>
    <col min="9767" max="9767" width="10.140625" style="89" customWidth="1"/>
    <col min="9768" max="9768" width="9.7109375" style="89" customWidth="1"/>
    <col min="9769" max="9769" width="10.140625" style="89" customWidth="1"/>
    <col min="9770" max="9772" width="9.85546875" style="89" bestFit="1" customWidth="1"/>
    <col min="9773" max="9984" width="9.140625" style="89"/>
    <col min="9985" max="9985" width="5.42578125" style="89" bestFit="1" customWidth="1"/>
    <col min="9986" max="9986" width="11.7109375" style="89" customWidth="1"/>
    <col min="9987" max="9987" width="10.85546875" style="89" customWidth="1"/>
    <col min="9988" max="9991" width="8.85546875" style="89" customWidth="1"/>
    <col min="9992" max="9992" width="10.5703125" style="89" bestFit="1" customWidth="1"/>
    <col min="9993" max="9994" width="9.5703125" style="89" bestFit="1" customWidth="1"/>
    <col min="9995" max="9996" width="10.5703125" style="89" bestFit="1" customWidth="1"/>
    <col min="9997" max="9998" width="8.85546875" style="89" customWidth="1"/>
    <col min="9999" max="9999" width="10.5703125" style="89" bestFit="1" customWidth="1"/>
    <col min="10000" max="10000" width="9.5703125" style="89" customWidth="1"/>
    <col min="10001" max="10004" width="8.85546875" style="89" customWidth="1"/>
    <col min="10005" max="10005" width="11" style="89" bestFit="1" customWidth="1"/>
    <col min="10006" max="10006" width="11.28515625" style="89" bestFit="1" customWidth="1"/>
    <col min="10007" max="10007" width="10" style="89" customWidth="1"/>
    <col min="10008" max="10008" width="11.28515625" style="89" bestFit="1" customWidth="1"/>
    <col min="10009" max="10009" width="11.5703125" style="89" customWidth="1"/>
    <col min="10010" max="10010" width="11.7109375" style="89" customWidth="1"/>
    <col min="10011" max="10011" width="11" style="89" bestFit="1" customWidth="1"/>
    <col min="10012" max="10012" width="9.85546875" style="89" customWidth="1"/>
    <col min="10013" max="10013" width="9.7109375" style="89" customWidth="1"/>
    <col min="10014" max="10014" width="9.28515625" style="89" customWidth="1"/>
    <col min="10015" max="10015" width="8.7109375" style="89" customWidth="1"/>
    <col min="10016" max="10016" width="8.5703125" style="89" customWidth="1"/>
    <col min="10017" max="10017" width="8.85546875" style="89" customWidth="1"/>
    <col min="10018" max="10019" width="9.5703125" style="89" customWidth="1"/>
    <col min="10020" max="10020" width="9.85546875" style="89" bestFit="1" customWidth="1"/>
    <col min="10021" max="10022" width="9.85546875" style="89" customWidth="1"/>
    <col min="10023" max="10023" width="10.140625" style="89" customWidth="1"/>
    <col min="10024" max="10024" width="9.7109375" style="89" customWidth="1"/>
    <col min="10025" max="10025" width="10.140625" style="89" customWidth="1"/>
    <col min="10026" max="10028" width="9.85546875" style="89" bestFit="1" customWidth="1"/>
    <col min="10029" max="10240" width="9.140625" style="89"/>
    <col min="10241" max="10241" width="5.42578125" style="89" bestFit="1" customWidth="1"/>
    <col min="10242" max="10242" width="11.7109375" style="89" customWidth="1"/>
    <col min="10243" max="10243" width="10.85546875" style="89" customWidth="1"/>
    <col min="10244" max="10247" width="8.85546875" style="89" customWidth="1"/>
    <col min="10248" max="10248" width="10.5703125" style="89" bestFit="1" customWidth="1"/>
    <col min="10249" max="10250" width="9.5703125" style="89" bestFit="1" customWidth="1"/>
    <col min="10251" max="10252" width="10.5703125" style="89" bestFit="1" customWidth="1"/>
    <col min="10253" max="10254" width="8.85546875" style="89" customWidth="1"/>
    <col min="10255" max="10255" width="10.5703125" style="89" bestFit="1" customWidth="1"/>
    <col min="10256" max="10256" width="9.5703125" style="89" customWidth="1"/>
    <col min="10257" max="10260" width="8.85546875" style="89" customWidth="1"/>
    <col min="10261" max="10261" width="11" style="89" bestFit="1" customWidth="1"/>
    <col min="10262" max="10262" width="11.28515625" style="89" bestFit="1" customWidth="1"/>
    <col min="10263" max="10263" width="10" style="89" customWidth="1"/>
    <col min="10264" max="10264" width="11.28515625" style="89" bestFit="1" customWidth="1"/>
    <col min="10265" max="10265" width="11.5703125" style="89" customWidth="1"/>
    <col min="10266" max="10266" width="11.7109375" style="89" customWidth="1"/>
    <col min="10267" max="10267" width="11" style="89" bestFit="1" customWidth="1"/>
    <col min="10268" max="10268" width="9.85546875" style="89" customWidth="1"/>
    <col min="10269" max="10269" width="9.7109375" style="89" customWidth="1"/>
    <col min="10270" max="10270" width="9.28515625" style="89" customWidth="1"/>
    <col min="10271" max="10271" width="8.7109375" style="89" customWidth="1"/>
    <col min="10272" max="10272" width="8.5703125" style="89" customWidth="1"/>
    <col min="10273" max="10273" width="8.85546875" style="89" customWidth="1"/>
    <col min="10274" max="10275" width="9.5703125" style="89" customWidth="1"/>
    <col min="10276" max="10276" width="9.85546875" style="89" bestFit="1" customWidth="1"/>
    <col min="10277" max="10278" width="9.85546875" style="89" customWidth="1"/>
    <col min="10279" max="10279" width="10.140625" style="89" customWidth="1"/>
    <col min="10280" max="10280" width="9.7109375" style="89" customWidth="1"/>
    <col min="10281" max="10281" width="10.140625" style="89" customWidth="1"/>
    <col min="10282" max="10284" width="9.85546875" style="89" bestFit="1" customWidth="1"/>
    <col min="10285" max="10496" width="9.140625" style="89"/>
    <col min="10497" max="10497" width="5.42578125" style="89" bestFit="1" customWidth="1"/>
    <col min="10498" max="10498" width="11.7109375" style="89" customWidth="1"/>
    <col min="10499" max="10499" width="10.85546875" style="89" customWidth="1"/>
    <col min="10500" max="10503" width="8.85546875" style="89" customWidth="1"/>
    <col min="10504" max="10504" width="10.5703125" style="89" bestFit="1" customWidth="1"/>
    <col min="10505" max="10506" width="9.5703125" style="89" bestFit="1" customWidth="1"/>
    <col min="10507" max="10508" width="10.5703125" style="89" bestFit="1" customWidth="1"/>
    <col min="10509" max="10510" width="8.85546875" style="89" customWidth="1"/>
    <col min="10511" max="10511" width="10.5703125" style="89" bestFit="1" customWidth="1"/>
    <col min="10512" max="10512" width="9.5703125" style="89" customWidth="1"/>
    <col min="10513" max="10516" width="8.85546875" style="89" customWidth="1"/>
    <col min="10517" max="10517" width="11" style="89" bestFit="1" customWidth="1"/>
    <col min="10518" max="10518" width="11.28515625" style="89" bestFit="1" customWidth="1"/>
    <col min="10519" max="10519" width="10" style="89" customWidth="1"/>
    <col min="10520" max="10520" width="11.28515625" style="89" bestFit="1" customWidth="1"/>
    <col min="10521" max="10521" width="11.5703125" style="89" customWidth="1"/>
    <col min="10522" max="10522" width="11.7109375" style="89" customWidth="1"/>
    <col min="10523" max="10523" width="11" style="89" bestFit="1" customWidth="1"/>
    <col min="10524" max="10524" width="9.85546875" style="89" customWidth="1"/>
    <col min="10525" max="10525" width="9.7109375" style="89" customWidth="1"/>
    <col min="10526" max="10526" width="9.28515625" style="89" customWidth="1"/>
    <col min="10527" max="10527" width="8.7109375" style="89" customWidth="1"/>
    <col min="10528" max="10528" width="8.5703125" style="89" customWidth="1"/>
    <col min="10529" max="10529" width="8.85546875" style="89" customWidth="1"/>
    <col min="10530" max="10531" width="9.5703125" style="89" customWidth="1"/>
    <col min="10532" max="10532" width="9.85546875" style="89" bestFit="1" customWidth="1"/>
    <col min="10533" max="10534" width="9.85546875" style="89" customWidth="1"/>
    <col min="10535" max="10535" width="10.140625" style="89" customWidth="1"/>
    <col min="10536" max="10536" width="9.7109375" style="89" customWidth="1"/>
    <col min="10537" max="10537" width="10.140625" style="89" customWidth="1"/>
    <col min="10538" max="10540" width="9.85546875" style="89" bestFit="1" customWidth="1"/>
    <col min="10541" max="10752" width="9.140625" style="89"/>
    <col min="10753" max="10753" width="5.42578125" style="89" bestFit="1" customWidth="1"/>
    <col min="10754" max="10754" width="11.7109375" style="89" customWidth="1"/>
    <col min="10755" max="10755" width="10.85546875" style="89" customWidth="1"/>
    <col min="10756" max="10759" width="8.85546875" style="89" customWidth="1"/>
    <col min="10760" max="10760" width="10.5703125" style="89" bestFit="1" customWidth="1"/>
    <col min="10761" max="10762" width="9.5703125" style="89" bestFit="1" customWidth="1"/>
    <col min="10763" max="10764" width="10.5703125" style="89" bestFit="1" customWidth="1"/>
    <col min="10765" max="10766" width="8.85546875" style="89" customWidth="1"/>
    <col min="10767" max="10767" width="10.5703125" style="89" bestFit="1" customWidth="1"/>
    <col min="10768" max="10768" width="9.5703125" style="89" customWidth="1"/>
    <col min="10769" max="10772" width="8.85546875" style="89" customWidth="1"/>
    <col min="10773" max="10773" width="11" style="89" bestFit="1" customWidth="1"/>
    <col min="10774" max="10774" width="11.28515625" style="89" bestFit="1" customWidth="1"/>
    <col min="10775" max="10775" width="10" style="89" customWidth="1"/>
    <col min="10776" max="10776" width="11.28515625" style="89" bestFit="1" customWidth="1"/>
    <col min="10777" max="10777" width="11.5703125" style="89" customWidth="1"/>
    <col min="10778" max="10778" width="11.7109375" style="89" customWidth="1"/>
    <col min="10779" max="10779" width="11" style="89" bestFit="1" customWidth="1"/>
    <col min="10780" max="10780" width="9.85546875" style="89" customWidth="1"/>
    <col min="10781" max="10781" width="9.7109375" style="89" customWidth="1"/>
    <col min="10782" max="10782" width="9.28515625" style="89" customWidth="1"/>
    <col min="10783" max="10783" width="8.7109375" style="89" customWidth="1"/>
    <col min="10784" max="10784" width="8.5703125" style="89" customWidth="1"/>
    <col min="10785" max="10785" width="8.85546875" style="89" customWidth="1"/>
    <col min="10786" max="10787" width="9.5703125" style="89" customWidth="1"/>
    <col min="10788" max="10788" width="9.85546875" style="89" bestFit="1" customWidth="1"/>
    <col min="10789" max="10790" width="9.85546875" style="89" customWidth="1"/>
    <col min="10791" max="10791" width="10.140625" style="89" customWidth="1"/>
    <col min="10792" max="10792" width="9.7109375" style="89" customWidth="1"/>
    <col min="10793" max="10793" width="10.140625" style="89" customWidth="1"/>
    <col min="10794" max="10796" width="9.85546875" style="89" bestFit="1" customWidth="1"/>
    <col min="10797" max="11008" width="9.140625" style="89"/>
    <col min="11009" max="11009" width="5.42578125" style="89" bestFit="1" customWidth="1"/>
    <col min="11010" max="11010" width="11.7109375" style="89" customWidth="1"/>
    <col min="11011" max="11011" width="10.85546875" style="89" customWidth="1"/>
    <col min="11012" max="11015" width="8.85546875" style="89" customWidth="1"/>
    <col min="11016" max="11016" width="10.5703125" style="89" bestFit="1" customWidth="1"/>
    <col min="11017" max="11018" width="9.5703125" style="89" bestFit="1" customWidth="1"/>
    <col min="11019" max="11020" width="10.5703125" style="89" bestFit="1" customWidth="1"/>
    <col min="11021" max="11022" width="8.85546875" style="89" customWidth="1"/>
    <col min="11023" max="11023" width="10.5703125" style="89" bestFit="1" customWidth="1"/>
    <col min="11024" max="11024" width="9.5703125" style="89" customWidth="1"/>
    <col min="11025" max="11028" width="8.85546875" style="89" customWidth="1"/>
    <col min="11029" max="11029" width="11" style="89" bestFit="1" customWidth="1"/>
    <col min="11030" max="11030" width="11.28515625" style="89" bestFit="1" customWidth="1"/>
    <col min="11031" max="11031" width="10" style="89" customWidth="1"/>
    <col min="11032" max="11032" width="11.28515625" style="89" bestFit="1" customWidth="1"/>
    <col min="11033" max="11033" width="11.5703125" style="89" customWidth="1"/>
    <col min="11034" max="11034" width="11.7109375" style="89" customWidth="1"/>
    <col min="11035" max="11035" width="11" style="89" bestFit="1" customWidth="1"/>
    <col min="11036" max="11036" width="9.85546875" style="89" customWidth="1"/>
    <col min="11037" max="11037" width="9.7109375" style="89" customWidth="1"/>
    <col min="11038" max="11038" width="9.28515625" style="89" customWidth="1"/>
    <col min="11039" max="11039" width="8.7109375" style="89" customWidth="1"/>
    <col min="11040" max="11040" width="8.5703125" style="89" customWidth="1"/>
    <col min="11041" max="11041" width="8.85546875" style="89" customWidth="1"/>
    <col min="11042" max="11043" width="9.5703125" style="89" customWidth="1"/>
    <col min="11044" max="11044" width="9.85546875" style="89" bestFit="1" customWidth="1"/>
    <col min="11045" max="11046" width="9.85546875" style="89" customWidth="1"/>
    <col min="11047" max="11047" width="10.140625" style="89" customWidth="1"/>
    <col min="11048" max="11048" width="9.7109375" style="89" customWidth="1"/>
    <col min="11049" max="11049" width="10.140625" style="89" customWidth="1"/>
    <col min="11050" max="11052" width="9.85546875" style="89" bestFit="1" customWidth="1"/>
    <col min="11053" max="11264" width="9.140625" style="89"/>
    <col min="11265" max="11265" width="5.42578125" style="89" bestFit="1" customWidth="1"/>
    <col min="11266" max="11266" width="11.7109375" style="89" customWidth="1"/>
    <col min="11267" max="11267" width="10.85546875" style="89" customWidth="1"/>
    <col min="11268" max="11271" width="8.85546875" style="89" customWidth="1"/>
    <col min="11272" max="11272" width="10.5703125" style="89" bestFit="1" customWidth="1"/>
    <col min="11273" max="11274" width="9.5703125" style="89" bestFit="1" customWidth="1"/>
    <col min="11275" max="11276" width="10.5703125" style="89" bestFit="1" customWidth="1"/>
    <col min="11277" max="11278" width="8.85546875" style="89" customWidth="1"/>
    <col min="11279" max="11279" width="10.5703125" style="89" bestFit="1" customWidth="1"/>
    <col min="11280" max="11280" width="9.5703125" style="89" customWidth="1"/>
    <col min="11281" max="11284" width="8.85546875" style="89" customWidth="1"/>
    <col min="11285" max="11285" width="11" style="89" bestFit="1" customWidth="1"/>
    <col min="11286" max="11286" width="11.28515625" style="89" bestFit="1" customWidth="1"/>
    <col min="11287" max="11287" width="10" style="89" customWidth="1"/>
    <col min="11288" max="11288" width="11.28515625" style="89" bestFit="1" customWidth="1"/>
    <col min="11289" max="11289" width="11.5703125" style="89" customWidth="1"/>
    <col min="11290" max="11290" width="11.7109375" style="89" customWidth="1"/>
    <col min="11291" max="11291" width="11" style="89" bestFit="1" customWidth="1"/>
    <col min="11292" max="11292" width="9.85546875" style="89" customWidth="1"/>
    <col min="11293" max="11293" width="9.7109375" style="89" customWidth="1"/>
    <col min="11294" max="11294" width="9.28515625" style="89" customWidth="1"/>
    <col min="11295" max="11295" width="8.7109375" style="89" customWidth="1"/>
    <col min="11296" max="11296" width="8.5703125" style="89" customWidth="1"/>
    <col min="11297" max="11297" width="8.85546875" style="89" customWidth="1"/>
    <col min="11298" max="11299" width="9.5703125" style="89" customWidth="1"/>
    <col min="11300" max="11300" width="9.85546875" style="89" bestFit="1" customWidth="1"/>
    <col min="11301" max="11302" width="9.85546875" style="89" customWidth="1"/>
    <col min="11303" max="11303" width="10.140625" style="89" customWidth="1"/>
    <col min="11304" max="11304" width="9.7109375" style="89" customWidth="1"/>
    <col min="11305" max="11305" width="10.140625" style="89" customWidth="1"/>
    <col min="11306" max="11308" width="9.85546875" style="89" bestFit="1" customWidth="1"/>
    <col min="11309" max="11520" width="9.140625" style="89"/>
    <col min="11521" max="11521" width="5.42578125" style="89" bestFit="1" customWidth="1"/>
    <col min="11522" max="11522" width="11.7109375" style="89" customWidth="1"/>
    <col min="11523" max="11523" width="10.85546875" style="89" customWidth="1"/>
    <col min="11524" max="11527" width="8.85546875" style="89" customWidth="1"/>
    <col min="11528" max="11528" width="10.5703125" style="89" bestFit="1" customWidth="1"/>
    <col min="11529" max="11530" width="9.5703125" style="89" bestFit="1" customWidth="1"/>
    <col min="11531" max="11532" width="10.5703125" style="89" bestFit="1" customWidth="1"/>
    <col min="11533" max="11534" width="8.85546875" style="89" customWidth="1"/>
    <col min="11535" max="11535" width="10.5703125" style="89" bestFit="1" customWidth="1"/>
    <col min="11536" max="11536" width="9.5703125" style="89" customWidth="1"/>
    <col min="11537" max="11540" width="8.85546875" style="89" customWidth="1"/>
    <col min="11541" max="11541" width="11" style="89" bestFit="1" customWidth="1"/>
    <col min="11542" max="11542" width="11.28515625" style="89" bestFit="1" customWidth="1"/>
    <col min="11543" max="11543" width="10" style="89" customWidth="1"/>
    <col min="11544" max="11544" width="11.28515625" style="89" bestFit="1" customWidth="1"/>
    <col min="11545" max="11545" width="11.5703125" style="89" customWidth="1"/>
    <col min="11546" max="11546" width="11.7109375" style="89" customWidth="1"/>
    <col min="11547" max="11547" width="11" style="89" bestFit="1" customWidth="1"/>
    <col min="11548" max="11548" width="9.85546875" style="89" customWidth="1"/>
    <col min="11549" max="11549" width="9.7109375" style="89" customWidth="1"/>
    <col min="11550" max="11550" width="9.28515625" style="89" customWidth="1"/>
    <col min="11551" max="11551" width="8.7109375" style="89" customWidth="1"/>
    <col min="11552" max="11552" width="8.5703125" style="89" customWidth="1"/>
    <col min="11553" max="11553" width="8.85546875" style="89" customWidth="1"/>
    <col min="11554" max="11555" width="9.5703125" style="89" customWidth="1"/>
    <col min="11556" max="11556" width="9.85546875" style="89" bestFit="1" customWidth="1"/>
    <col min="11557" max="11558" width="9.85546875" style="89" customWidth="1"/>
    <col min="11559" max="11559" width="10.140625" style="89" customWidth="1"/>
    <col min="11560" max="11560" width="9.7109375" style="89" customWidth="1"/>
    <col min="11561" max="11561" width="10.140625" style="89" customWidth="1"/>
    <col min="11562" max="11564" width="9.85546875" style="89" bestFit="1" customWidth="1"/>
    <col min="11565" max="11776" width="9.140625" style="89"/>
    <col min="11777" max="11777" width="5.42578125" style="89" bestFit="1" customWidth="1"/>
    <col min="11778" max="11778" width="11.7109375" style="89" customWidth="1"/>
    <col min="11779" max="11779" width="10.85546875" style="89" customWidth="1"/>
    <col min="11780" max="11783" width="8.85546875" style="89" customWidth="1"/>
    <col min="11784" max="11784" width="10.5703125" style="89" bestFit="1" customWidth="1"/>
    <col min="11785" max="11786" width="9.5703125" style="89" bestFit="1" customWidth="1"/>
    <col min="11787" max="11788" width="10.5703125" style="89" bestFit="1" customWidth="1"/>
    <col min="11789" max="11790" width="8.85546875" style="89" customWidth="1"/>
    <col min="11791" max="11791" width="10.5703125" style="89" bestFit="1" customWidth="1"/>
    <col min="11792" max="11792" width="9.5703125" style="89" customWidth="1"/>
    <col min="11793" max="11796" width="8.85546875" style="89" customWidth="1"/>
    <col min="11797" max="11797" width="11" style="89" bestFit="1" customWidth="1"/>
    <col min="11798" max="11798" width="11.28515625" style="89" bestFit="1" customWidth="1"/>
    <col min="11799" max="11799" width="10" style="89" customWidth="1"/>
    <col min="11800" max="11800" width="11.28515625" style="89" bestFit="1" customWidth="1"/>
    <col min="11801" max="11801" width="11.5703125" style="89" customWidth="1"/>
    <col min="11802" max="11802" width="11.7109375" style="89" customWidth="1"/>
    <col min="11803" max="11803" width="11" style="89" bestFit="1" customWidth="1"/>
    <col min="11804" max="11804" width="9.85546875" style="89" customWidth="1"/>
    <col min="11805" max="11805" width="9.7109375" style="89" customWidth="1"/>
    <col min="11806" max="11806" width="9.28515625" style="89" customWidth="1"/>
    <col min="11807" max="11807" width="8.7109375" style="89" customWidth="1"/>
    <col min="11808" max="11808" width="8.5703125" style="89" customWidth="1"/>
    <col min="11809" max="11809" width="8.85546875" style="89" customWidth="1"/>
    <col min="11810" max="11811" width="9.5703125" style="89" customWidth="1"/>
    <col min="11812" max="11812" width="9.85546875" style="89" bestFit="1" customWidth="1"/>
    <col min="11813" max="11814" width="9.85546875" style="89" customWidth="1"/>
    <col min="11815" max="11815" width="10.140625" style="89" customWidth="1"/>
    <col min="11816" max="11816" width="9.7109375" style="89" customWidth="1"/>
    <col min="11817" max="11817" width="10.140625" style="89" customWidth="1"/>
    <col min="11818" max="11820" width="9.85546875" style="89" bestFit="1" customWidth="1"/>
    <col min="11821" max="12032" width="9.140625" style="89"/>
    <col min="12033" max="12033" width="5.42578125" style="89" bestFit="1" customWidth="1"/>
    <col min="12034" max="12034" width="11.7109375" style="89" customWidth="1"/>
    <col min="12035" max="12035" width="10.85546875" style="89" customWidth="1"/>
    <col min="12036" max="12039" width="8.85546875" style="89" customWidth="1"/>
    <col min="12040" max="12040" width="10.5703125" style="89" bestFit="1" customWidth="1"/>
    <col min="12041" max="12042" width="9.5703125" style="89" bestFit="1" customWidth="1"/>
    <col min="12043" max="12044" width="10.5703125" style="89" bestFit="1" customWidth="1"/>
    <col min="12045" max="12046" width="8.85546875" style="89" customWidth="1"/>
    <col min="12047" max="12047" width="10.5703125" style="89" bestFit="1" customWidth="1"/>
    <col min="12048" max="12048" width="9.5703125" style="89" customWidth="1"/>
    <col min="12049" max="12052" width="8.85546875" style="89" customWidth="1"/>
    <col min="12053" max="12053" width="11" style="89" bestFit="1" customWidth="1"/>
    <col min="12054" max="12054" width="11.28515625" style="89" bestFit="1" customWidth="1"/>
    <col min="12055" max="12055" width="10" style="89" customWidth="1"/>
    <col min="12056" max="12056" width="11.28515625" style="89" bestFit="1" customWidth="1"/>
    <col min="12057" max="12057" width="11.5703125" style="89" customWidth="1"/>
    <col min="12058" max="12058" width="11.7109375" style="89" customWidth="1"/>
    <col min="12059" max="12059" width="11" style="89" bestFit="1" customWidth="1"/>
    <col min="12060" max="12060" width="9.85546875" style="89" customWidth="1"/>
    <col min="12061" max="12061" width="9.7109375" style="89" customWidth="1"/>
    <col min="12062" max="12062" width="9.28515625" style="89" customWidth="1"/>
    <col min="12063" max="12063" width="8.7109375" style="89" customWidth="1"/>
    <col min="12064" max="12064" width="8.5703125" style="89" customWidth="1"/>
    <col min="12065" max="12065" width="8.85546875" style="89" customWidth="1"/>
    <col min="12066" max="12067" width="9.5703125" style="89" customWidth="1"/>
    <col min="12068" max="12068" width="9.85546875" style="89" bestFit="1" customWidth="1"/>
    <col min="12069" max="12070" width="9.85546875" style="89" customWidth="1"/>
    <col min="12071" max="12071" width="10.140625" style="89" customWidth="1"/>
    <col min="12072" max="12072" width="9.7109375" style="89" customWidth="1"/>
    <col min="12073" max="12073" width="10.140625" style="89" customWidth="1"/>
    <col min="12074" max="12076" width="9.85546875" style="89" bestFit="1" customWidth="1"/>
    <col min="12077" max="12288" width="9.140625" style="89"/>
    <col min="12289" max="12289" width="5.42578125" style="89" bestFit="1" customWidth="1"/>
    <col min="12290" max="12290" width="11.7109375" style="89" customWidth="1"/>
    <col min="12291" max="12291" width="10.85546875" style="89" customWidth="1"/>
    <col min="12292" max="12295" width="8.85546875" style="89" customWidth="1"/>
    <col min="12296" max="12296" width="10.5703125" style="89" bestFit="1" customWidth="1"/>
    <col min="12297" max="12298" width="9.5703125" style="89" bestFit="1" customWidth="1"/>
    <col min="12299" max="12300" width="10.5703125" style="89" bestFit="1" customWidth="1"/>
    <col min="12301" max="12302" width="8.85546875" style="89" customWidth="1"/>
    <col min="12303" max="12303" width="10.5703125" style="89" bestFit="1" customWidth="1"/>
    <col min="12304" max="12304" width="9.5703125" style="89" customWidth="1"/>
    <col min="12305" max="12308" width="8.85546875" style="89" customWidth="1"/>
    <col min="12309" max="12309" width="11" style="89" bestFit="1" customWidth="1"/>
    <col min="12310" max="12310" width="11.28515625" style="89" bestFit="1" customWidth="1"/>
    <col min="12311" max="12311" width="10" style="89" customWidth="1"/>
    <col min="12312" max="12312" width="11.28515625" style="89" bestFit="1" customWidth="1"/>
    <col min="12313" max="12313" width="11.5703125" style="89" customWidth="1"/>
    <col min="12314" max="12314" width="11.7109375" style="89" customWidth="1"/>
    <col min="12315" max="12315" width="11" style="89" bestFit="1" customWidth="1"/>
    <col min="12316" max="12316" width="9.85546875" style="89" customWidth="1"/>
    <col min="12317" max="12317" width="9.7109375" style="89" customWidth="1"/>
    <col min="12318" max="12318" width="9.28515625" style="89" customWidth="1"/>
    <col min="12319" max="12319" width="8.7109375" style="89" customWidth="1"/>
    <col min="12320" max="12320" width="8.5703125" style="89" customWidth="1"/>
    <col min="12321" max="12321" width="8.85546875" style="89" customWidth="1"/>
    <col min="12322" max="12323" width="9.5703125" style="89" customWidth="1"/>
    <col min="12324" max="12324" width="9.85546875" style="89" bestFit="1" customWidth="1"/>
    <col min="12325" max="12326" width="9.85546875" style="89" customWidth="1"/>
    <col min="12327" max="12327" width="10.140625" style="89" customWidth="1"/>
    <col min="12328" max="12328" width="9.7109375" style="89" customWidth="1"/>
    <col min="12329" max="12329" width="10.140625" style="89" customWidth="1"/>
    <col min="12330" max="12332" width="9.85546875" style="89" bestFit="1" customWidth="1"/>
    <col min="12333" max="12544" width="9.140625" style="89"/>
    <col min="12545" max="12545" width="5.42578125" style="89" bestFit="1" customWidth="1"/>
    <col min="12546" max="12546" width="11.7109375" style="89" customWidth="1"/>
    <col min="12547" max="12547" width="10.85546875" style="89" customWidth="1"/>
    <col min="12548" max="12551" width="8.85546875" style="89" customWidth="1"/>
    <col min="12552" max="12552" width="10.5703125" style="89" bestFit="1" customWidth="1"/>
    <col min="12553" max="12554" width="9.5703125" style="89" bestFit="1" customWidth="1"/>
    <col min="12555" max="12556" width="10.5703125" style="89" bestFit="1" customWidth="1"/>
    <col min="12557" max="12558" width="8.85546875" style="89" customWidth="1"/>
    <col min="12559" max="12559" width="10.5703125" style="89" bestFit="1" customWidth="1"/>
    <col min="12560" max="12560" width="9.5703125" style="89" customWidth="1"/>
    <col min="12561" max="12564" width="8.85546875" style="89" customWidth="1"/>
    <col min="12565" max="12565" width="11" style="89" bestFit="1" customWidth="1"/>
    <col min="12566" max="12566" width="11.28515625" style="89" bestFit="1" customWidth="1"/>
    <col min="12567" max="12567" width="10" style="89" customWidth="1"/>
    <col min="12568" max="12568" width="11.28515625" style="89" bestFit="1" customWidth="1"/>
    <col min="12569" max="12569" width="11.5703125" style="89" customWidth="1"/>
    <col min="12570" max="12570" width="11.7109375" style="89" customWidth="1"/>
    <col min="12571" max="12571" width="11" style="89" bestFit="1" customWidth="1"/>
    <col min="12572" max="12572" width="9.85546875" style="89" customWidth="1"/>
    <col min="12573" max="12573" width="9.7109375" style="89" customWidth="1"/>
    <col min="12574" max="12574" width="9.28515625" style="89" customWidth="1"/>
    <col min="12575" max="12575" width="8.7109375" style="89" customWidth="1"/>
    <col min="12576" max="12576" width="8.5703125" style="89" customWidth="1"/>
    <col min="12577" max="12577" width="8.85546875" style="89" customWidth="1"/>
    <col min="12578" max="12579" width="9.5703125" style="89" customWidth="1"/>
    <col min="12580" max="12580" width="9.85546875" style="89" bestFit="1" customWidth="1"/>
    <col min="12581" max="12582" width="9.85546875" style="89" customWidth="1"/>
    <col min="12583" max="12583" width="10.140625" style="89" customWidth="1"/>
    <col min="12584" max="12584" width="9.7109375" style="89" customWidth="1"/>
    <col min="12585" max="12585" width="10.140625" style="89" customWidth="1"/>
    <col min="12586" max="12588" width="9.85546875" style="89" bestFit="1" customWidth="1"/>
    <col min="12589" max="12800" width="9.140625" style="89"/>
    <col min="12801" max="12801" width="5.42578125" style="89" bestFit="1" customWidth="1"/>
    <col min="12802" max="12802" width="11.7109375" style="89" customWidth="1"/>
    <col min="12803" max="12803" width="10.85546875" style="89" customWidth="1"/>
    <col min="12804" max="12807" width="8.85546875" style="89" customWidth="1"/>
    <col min="12808" max="12808" width="10.5703125" style="89" bestFit="1" customWidth="1"/>
    <col min="12809" max="12810" width="9.5703125" style="89" bestFit="1" customWidth="1"/>
    <col min="12811" max="12812" width="10.5703125" style="89" bestFit="1" customWidth="1"/>
    <col min="12813" max="12814" width="8.85546875" style="89" customWidth="1"/>
    <col min="12815" max="12815" width="10.5703125" style="89" bestFit="1" customWidth="1"/>
    <col min="12816" max="12816" width="9.5703125" style="89" customWidth="1"/>
    <col min="12817" max="12820" width="8.85546875" style="89" customWidth="1"/>
    <col min="12821" max="12821" width="11" style="89" bestFit="1" customWidth="1"/>
    <col min="12822" max="12822" width="11.28515625" style="89" bestFit="1" customWidth="1"/>
    <col min="12823" max="12823" width="10" style="89" customWidth="1"/>
    <col min="12824" max="12824" width="11.28515625" style="89" bestFit="1" customWidth="1"/>
    <col min="12825" max="12825" width="11.5703125" style="89" customWidth="1"/>
    <col min="12826" max="12826" width="11.7109375" style="89" customWidth="1"/>
    <col min="12827" max="12827" width="11" style="89" bestFit="1" customWidth="1"/>
    <col min="12828" max="12828" width="9.85546875" style="89" customWidth="1"/>
    <col min="12829" max="12829" width="9.7109375" style="89" customWidth="1"/>
    <col min="12830" max="12830" width="9.28515625" style="89" customWidth="1"/>
    <col min="12831" max="12831" width="8.7109375" style="89" customWidth="1"/>
    <col min="12832" max="12832" width="8.5703125" style="89" customWidth="1"/>
    <col min="12833" max="12833" width="8.85546875" style="89" customWidth="1"/>
    <col min="12834" max="12835" width="9.5703125" style="89" customWidth="1"/>
    <col min="12836" max="12836" width="9.85546875" style="89" bestFit="1" customWidth="1"/>
    <col min="12837" max="12838" width="9.85546875" style="89" customWidth="1"/>
    <col min="12839" max="12839" width="10.140625" style="89" customWidth="1"/>
    <col min="12840" max="12840" width="9.7109375" style="89" customWidth="1"/>
    <col min="12841" max="12841" width="10.140625" style="89" customWidth="1"/>
    <col min="12842" max="12844" width="9.85546875" style="89" bestFit="1" customWidth="1"/>
    <col min="12845" max="13056" width="9.140625" style="89"/>
    <col min="13057" max="13057" width="5.42578125" style="89" bestFit="1" customWidth="1"/>
    <col min="13058" max="13058" width="11.7109375" style="89" customWidth="1"/>
    <col min="13059" max="13059" width="10.85546875" style="89" customWidth="1"/>
    <col min="13060" max="13063" width="8.85546875" style="89" customWidth="1"/>
    <col min="13064" max="13064" width="10.5703125" style="89" bestFit="1" customWidth="1"/>
    <col min="13065" max="13066" width="9.5703125" style="89" bestFit="1" customWidth="1"/>
    <col min="13067" max="13068" width="10.5703125" style="89" bestFit="1" customWidth="1"/>
    <col min="13069" max="13070" width="8.85546875" style="89" customWidth="1"/>
    <col min="13071" max="13071" width="10.5703125" style="89" bestFit="1" customWidth="1"/>
    <col min="13072" max="13072" width="9.5703125" style="89" customWidth="1"/>
    <col min="13073" max="13076" width="8.85546875" style="89" customWidth="1"/>
    <col min="13077" max="13077" width="11" style="89" bestFit="1" customWidth="1"/>
    <col min="13078" max="13078" width="11.28515625" style="89" bestFit="1" customWidth="1"/>
    <col min="13079" max="13079" width="10" style="89" customWidth="1"/>
    <col min="13080" max="13080" width="11.28515625" style="89" bestFit="1" customWidth="1"/>
    <col min="13081" max="13081" width="11.5703125" style="89" customWidth="1"/>
    <col min="13082" max="13082" width="11.7109375" style="89" customWidth="1"/>
    <col min="13083" max="13083" width="11" style="89" bestFit="1" customWidth="1"/>
    <col min="13084" max="13084" width="9.85546875" style="89" customWidth="1"/>
    <col min="13085" max="13085" width="9.7109375" style="89" customWidth="1"/>
    <col min="13086" max="13086" width="9.28515625" style="89" customWidth="1"/>
    <col min="13087" max="13087" width="8.7109375" style="89" customWidth="1"/>
    <col min="13088" max="13088" width="8.5703125" style="89" customWidth="1"/>
    <col min="13089" max="13089" width="8.85546875" style="89" customWidth="1"/>
    <col min="13090" max="13091" width="9.5703125" style="89" customWidth="1"/>
    <col min="13092" max="13092" width="9.85546875" style="89" bestFit="1" customWidth="1"/>
    <col min="13093" max="13094" width="9.85546875" style="89" customWidth="1"/>
    <col min="13095" max="13095" width="10.140625" style="89" customWidth="1"/>
    <col min="13096" max="13096" width="9.7109375" style="89" customWidth="1"/>
    <col min="13097" max="13097" width="10.140625" style="89" customWidth="1"/>
    <col min="13098" max="13100" width="9.85546875" style="89" bestFit="1" customWidth="1"/>
    <col min="13101" max="13312" width="9.140625" style="89"/>
    <col min="13313" max="13313" width="5.42578125" style="89" bestFit="1" customWidth="1"/>
    <col min="13314" max="13314" width="11.7109375" style="89" customWidth="1"/>
    <col min="13315" max="13315" width="10.85546875" style="89" customWidth="1"/>
    <col min="13316" max="13319" width="8.85546875" style="89" customWidth="1"/>
    <col min="13320" max="13320" width="10.5703125" style="89" bestFit="1" customWidth="1"/>
    <col min="13321" max="13322" width="9.5703125" style="89" bestFit="1" customWidth="1"/>
    <col min="13323" max="13324" width="10.5703125" style="89" bestFit="1" customWidth="1"/>
    <col min="13325" max="13326" width="8.85546875" style="89" customWidth="1"/>
    <col min="13327" max="13327" width="10.5703125" style="89" bestFit="1" customWidth="1"/>
    <col min="13328" max="13328" width="9.5703125" style="89" customWidth="1"/>
    <col min="13329" max="13332" width="8.85546875" style="89" customWidth="1"/>
    <col min="13333" max="13333" width="11" style="89" bestFit="1" customWidth="1"/>
    <col min="13334" max="13334" width="11.28515625" style="89" bestFit="1" customWidth="1"/>
    <col min="13335" max="13335" width="10" style="89" customWidth="1"/>
    <col min="13336" max="13336" width="11.28515625" style="89" bestFit="1" customWidth="1"/>
    <col min="13337" max="13337" width="11.5703125" style="89" customWidth="1"/>
    <col min="13338" max="13338" width="11.7109375" style="89" customWidth="1"/>
    <col min="13339" max="13339" width="11" style="89" bestFit="1" customWidth="1"/>
    <col min="13340" max="13340" width="9.85546875" style="89" customWidth="1"/>
    <col min="13341" max="13341" width="9.7109375" style="89" customWidth="1"/>
    <col min="13342" max="13342" width="9.28515625" style="89" customWidth="1"/>
    <col min="13343" max="13343" width="8.7109375" style="89" customWidth="1"/>
    <col min="13344" max="13344" width="8.5703125" style="89" customWidth="1"/>
    <col min="13345" max="13345" width="8.85546875" style="89" customWidth="1"/>
    <col min="13346" max="13347" width="9.5703125" style="89" customWidth="1"/>
    <col min="13348" max="13348" width="9.85546875" style="89" bestFit="1" customWidth="1"/>
    <col min="13349" max="13350" width="9.85546875" style="89" customWidth="1"/>
    <col min="13351" max="13351" width="10.140625" style="89" customWidth="1"/>
    <col min="13352" max="13352" width="9.7109375" style="89" customWidth="1"/>
    <col min="13353" max="13353" width="10.140625" style="89" customWidth="1"/>
    <col min="13354" max="13356" width="9.85546875" style="89" bestFit="1" customWidth="1"/>
    <col min="13357" max="13568" width="9.140625" style="89"/>
    <col min="13569" max="13569" width="5.42578125" style="89" bestFit="1" customWidth="1"/>
    <col min="13570" max="13570" width="11.7109375" style="89" customWidth="1"/>
    <col min="13571" max="13571" width="10.85546875" style="89" customWidth="1"/>
    <col min="13572" max="13575" width="8.85546875" style="89" customWidth="1"/>
    <col min="13576" max="13576" width="10.5703125" style="89" bestFit="1" customWidth="1"/>
    <col min="13577" max="13578" width="9.5703125" style="89" bestFit="1" customWidth="1"/>
    <col min="13579" max="13580" width="10.5703125" style="89" bestFit="1" customWidth="1"/>
    <col min="13581" max="13582" width="8.85546875" style="89" customWidth="1"/>
    <col min="13583" max="13583" width="10.5703125" style="89" bestFit="1" customWidth="1"/>
    <col min="13584" max="13584" width="9.5703125" style="89" customWidth="1"/>
    <col min="13585" max="13588" width="8.85546875" style="89" customWidth="1"/>
    <col min="13589" max="13589" width="11" style="89" bestFit="1" customWidth="1"/>
    <col min="13590" max="13590" width="11.28515625" style="89" bestFit="1" customWidth="1"/>
    <col min="13591" max="13591" width="10" style="89" customWidth="1"/>
    <col min="13592" max="13592" width="11.28515625" style="89" bestFit="1" customWidth="1"/>
    <col min="13593" max="13593" width="11.5703125" style="89" customWidth="1"/>
    <col min="13594" max="13594" width="11.7109375" style="89" customWidth="1"/>
    <col min="13595" max="13595" width="11" style="89" bestFit="1" customWidth="1"/>
    <col min="13596" max="13596" width="9.85546875" style="89" customWidth="1"/>
    <col min="13597" max="13597" width="9.7109375" style="89" customWidth="1"/>
    <col min="13598" max="13598" width="9.28515625" style="89" customWidth="1"/>
    <col min="13599" max="13599" width="8.7109375" style="89" customWidth="1"/>
    <col min="13600" max="13600" width="8.5703125" style="89" customWidth="1"/>
    <col min="13601" max="13601" width="8.85546875" style="89" customWidth="1"/>
    <col min="13602" max="13603" width="9.5703125" style="89" customWidth="1"/>
    <col min="13604" max="13604" width="9.85546875" style="89" bestFit="1" customWidth="1"/>
    <col min="13605" max="13606" width="9.85546875" style="89" customWidth="1"/>
    <col min="13607" max="13607" width="10.140625" style="89" customWidth="1"/>
    <col min="13608" max="13608" width="9.7109375" style="89" customWidth="1"/>
    <col min="13609" max="13609" width="10.140625" style="89" customWidth="1"/>
    <col min="13610" max="13612" width="9.85546875" style="89" bestFit="1" customWidth="1"/>
    <col min="13613" max="13824" width="9.140625" style="89"/>
    <col min="13825" max="13825" width="5.42578125" style="89" bestFit="1" customWidth="1"/>
    <col min="13826" max="13826" width="11.7109375" style="89" customWidth="1"/>
    <col min="13827" max="13827" width="10.85546875" style="89" customWidth="1"/>
    <col min="13828" max="13831" width="8.85546875" style="89" customWidth="1"/>
    <col min="13832" max="13832" width="10.5703125" style="89" bestFit="1" customWidth="1"/>
    <col min="13833" max="13834" width="9.5703125" style="89" bestFit="1" customWidth="1"/>
    <col min="13835" max="13836" width="10.5703125" style="89" bestFit="1" customWidth="1"/>
    <col min="13837" max="13838" width="8.85546875" style="89" customWidth="1"/>
    <col min="13839" max="13839" width="10.5703125" style="89" bestFit="1" customWidth="1"/>
    <col min="13840" max="13840" width="9.5703125" style="89" customWidth="1"/>
    <col min="13841" max="13844" width="8.85546875" style="89" customWidth="1"/>
    <col min="13845" max="13845" width="11" style="89" bestFit="1" customWidth="1"/>
    <col min="13846" max="13846" width="11.28515625" style="89" bestFit="1" customWidth="1"/>
    <col min="13847" max="13847" width="10" style="89" customWidth="1"/>
    <col min="13848" max="13848" width="11.28515625" style="89" bestFit="1" customWidth="1"/>
    <col min="13849" max="13849" width="11.5703125" style="89" customWidth="1"/>
    <col min="13850" max="13850" width="11.7109375" style="89" customWidth="1"/>
    <col min="13851" max="13851" width="11" style="89" bestFit="1" customWidth="1"/>
    <col min="13852" max="13852" width="9.85546875" style="89" customWidth="1"/>
    <col min="13853" max="13853" width="9.7109375" style="89" customWidth="1"/>
    <col min="13854" max="13854" width="9.28515625" style="89" customWidth="1"/>
    <col min="13855" max="13855" width="8.7109375" style="89" customWidth="1"/>
    <col min="13856" max="13856" width="8.5703125" style="89" customWidth="1"/>
    <col min="13857" max="13857" width="8.85546875" style="89" customWidth="1"/>
    <col min="13858" max="13859" width="9.5703125" style="89" customWidth="1"/>
    <col min="13860" max="13860" width="9.85546875" style="89" bestFit="1" customWidth="1"/>
    <col min="13861" max="13862" width="9.85546875" style="89" customWidth="1"/>
    <col min="13863" max="13863" width="10.140625" style="89" customWidth="1"/>
    <col min="13864" max="13864" width="9.7109375" style="89" customWidth="1"/>
    <col min="13865" max="13865" width="10.140625" style="89" customWidth="1"/>
    <col min="13866" max="13868" width="9.85546875" style="89" bestFit="1" customWidth="1"/>
    <col min="13869" max="14080" width="9.140625" style="89"/>
    <col min="14081" max="14081" width="5.42578125" style="89" bestFit="1" customWidth="1"/>
    <col min="14082" max="14082" width="11.7109375" style="89" customWidth="1"/>
    <col min="14083" max="14083" width="10.85546875" style="89" customWidth="1"/>
    <col min="14084" max="14087" width="8.85546875" style="89" customWidth="1"/>
    <col min="14088" max="14088" width="10.5703125" style="89" bestFit="1" customWidth="1"/>
    <col min="14089" max="14090" width="9.5703125" style="89" bestFit="1" customWidth="1"/>
    <col min="14091" max="14092" width="10.5703125" style="89" bestFit="1" customWidth="1"/>
    <col min="14093" max="14094" width="8.85546875" style="89" customWidth="1"/>
    <col min="14095" max="14095" width="10.5703125" style="89" bestFit="1" customWidth="1"/>
    <col min="14096" max="14096" width="9.5703125" style="89" customWidth="1"/>
    <col min="14097" max="14100" width="8.85546875" style="89" customWidth="1"/>
    <col min="14101" max="14101" width="11" style="89" bestFit="1" customWidth="1"/>
    <col min="14102" max="14102" width="11.28515625" style="89" bestFit="1" customWidth="1"/>
    <col min="14103" max="14103" width="10" style="89" customWidth="1"/>
    <col min="14104" max="14104" width="11.28515625" style="89" bestFit="1" customWidth="1"/>
    <col min="14105" max="14105" width="11.5703125" style="89" customWidth="1"/>
    <col min="14106" max="14106" width="11.7109375" style="89" customWidth="1"/>
    <col min="14107" max="14107" width="11" style="89" bestFit="1" customWidth="1"/>
    <col min="14108" max="14108" width="9.85546875" style="89" customWidth="1"/>
    <col min="14109" max="14109" width="9.7109375" style="89" customWidth="1"/>
    <col min="14110" max="14110" width="9.28515625" style="89" customWidth="1"/>
    <col min="14111" max="14111" width="8.7109375" style="89" customWidth="1"/>
    <col min="14112" max="14112" width="8.5703125" style="89" customWidth="1"/>
    <col min="14113" max="14113" width="8.85546875" style="89" customWidth="1"/>
    <col min="14114" max="14115" width="9.5703125" style="89" customWidth="1"/>
    <col min="14116" max="14116" width="9.85546875" style="89" bestFit="1" customWidth="1"/>
    <col min="14117" max="14118" width="9.85546875" style="89" customWidth="1"/>
    <col min="14119" max="14119" width="10.140625" style="89" customWidth="1"/>
    <col min="14120" max="14120" width="9.7109375" style="89" customWidth="1"/>
    <col min="14121" max="14121" width="10.140625" style="89" customWidth="1"/>
    <col min="14122" max="14124" width="9.85546875" style="89" bestFit="1" customWidth="1"/>
    <col min="14125" max="14336" width="9.140625" style="89"/>
    <col min="14337" max="14337" width="5.42578125" style="89" bestFit="1" customWidth="1"/>
    <col min="14338" max="14338" width="11.7109375" style="89" customWidth="1"/>
    <col min="14339" max="14339" width="10.85546875" style="89" customWidth="1"/>
    <col min="14340" max="14343" width="8.85546875" style="89" customWidth="1"/>
    <col min="14344" max="14344" width="10.5703125" style="89" bestFit="1" customWidth="1"/>
    <col min="14345" max="14346" width="9.5703125" style="89" bestFit="1" customWidth="1"/>
    <col min="14347" max="14348" width="10.5703125" style="89" bestFit="1" customWidth="1"/>
    <col min="14349" max="14350" width="8.85546875" style="89" customWidth="1"/>
    <col min="14351" max="14351" width="10.5703125" style="89" bestFit="1" customWidth="1"/>
    <col min="14352" max="14352" width="9.5703125" style="89" customWidth="1"/>
    <col min="14353" max="14356" width="8.85546875" style="89" customWidth="1"/>
    <col min="14357" max="14357" width="11" style="89" bestFit="1" customWidth="1"/>
    <col min="14358" max="14358" width="11.28515625" style="89" bestFit="1" customWidth="1"/>
    <col min="14359" max="14359" width="10" style="89" customWidth="1"/>
    <col min="14360" max="14360" width="11.28515625" style="89" bestFit="1" customWidth="1"/>
    <col min="14361" max="14361" width="11.5703125" style="89" customWidth="1"/>
    <col min="14362" max="14362" width="11.7109375" style="89" customWidth="1"/>
    <col min="14363" max="14363" width="11" style="89" bestFit="1" customWidth="1"/>
    <col min="14364" max="14364" width="9.85546875" style="89" customWidth="1"/>
    <col min="14365" max="14365" width="9.7109375" style="89" customWidth="1"/>
    <col min="14366" max="14366" width="9.28515625" style="89" customWidth="1"/>
    <col min="14367" max="14367" width="8.7109375" style="89" customWidth="1"/>
    <col min="14368" max="14368" width="8.5703125" style="89" customWidth="1"/>
    <col min="14369" max="14369" width="8.85546875" style="89" customWidth="1"/>
    <col min="14370" max="14371" width="9.5703125" style="89" customWidth="1"/>
    <col min="14372" max="14372" width="9.85546875" style="89" bestFit="1" customWidth="1"/>
    <col min="14373" max="14374" width="9.85546875" style="89" customWidth="1"/>
    <col min="14375" max="14375" width="10.140625" style="89" customWidth="1"/>
    <col min="14376" max="14376" width="9.7109375" style="89" customWidth="1"/>
    <col min="14377" max="14377" width="10.140625" style="89" customWidth="1"/>
    <col min="14378" max="14380" width="9.85546875" style="89" bestFit="1" customWidth="1"/>
    <col min="14381" max="14592" width="9.140625" style="89"/>
    <col min="14593" max="14593" width="5.42578125" style="89" bestFit="1" customWidth="1"/>
    <col min="14594" max="14594" width="11.7109375" style="89" customWidth="1"/>
    <col min="14595" max="14595" width="10.85546875" style="89" customWidth="1"/>
    <col min="14596" max="14599" width="8.85546875" style="89" customWidth="1"/>
    <col min="14600" max="14600" width="10.5703125" style="89" bestFit="1" customWidth="1"/>
    <col min="14601" max="14602" width="9.5703125" style="89" bestFit="1" customWidth="1"/>
    <col min="14603" max="14604" width="10.5703125" style="89" bestFit="1" customWidth="1"/>
    <col min="14605" max="14606" width="8.85546875" style="89" customWidth="1"/>
    <col min="14607" max="14607" width="10.5703125" style="89" bestFit="1" customWidth="1"/>
    <col min="14608" max="14608" width="9.5703125" style="89" customWidth="1"/>
    <col min="14609" max="14612" width="8.85546875" style="89" customWidth="1"/>
    <col min="14613" max="14613" width="11" style="89" bestFit="1" customWidth="1"/>
    <col min="14614" max="14614" width="11.28515625" style="89" bestFit="1" customWidth="1"/>
    <col min="14615" max="14615" width="10" style="89" customWidth="1"/>
    <col min="14616" max="14616" width="11.28515625" style="89" bestFit="1" customWidth="1"/>
    <col min="14617" max="14617" width="11.5703125" style="89" customWidth="1"/>
    <col min="14618" max="14618" width="11.7109375" style="89" customWidth="1"/>
    <col min="14619" max="14619" width="11" style="89" bestFit="1" customWidth="1"/>
    <col min="14620" max="14620" width="9.85546875" style="89" customWidth="1"/>
    <col min="14621" max="14621" width="9.7109375" style="89" customWidth="1"/>
    <col min="14622" max="14622" width="9.28515625" style="89" customWidth="1"/>
    <col min="14623" max="14623" width="8.7109375" style="89" customWidth="1"/>
    <col min="14624" max="14624" width="8.5703125" style="89" customWidth="1"/>
    <col min="14625" max="14625" width="8.85546875" style="89" customWidth="1"/>
    <col min="14626" max="14627" width="9.5703125" style="89" customWidth="1"/>
    <col min="14628" max="14628" width="9.85546875" style="89" bestFit="1" customWidth="1"/>
    <col min="14629" max="14630" width="9.85546875" style="89" customWidth="1"/>
    <col min="14631" max="14631" width="10.140625" style="89" customWidth="1"/>
    <col min="14632" max="14632" width="9.7109375" style="89" customWidth="1"/>
    <col min="14633" max="14633" width="10.140625" style="89" customWidth="1"/>
    <col min="14634" max="14636" width="9.85546875" style="89" bestFit="1" customWidth="1"/>
    <col min="14637" max="14848" width="9.140625" style="89"/>
    <col min="14849" max="14849" width="5.42578125" style="89" bestFit="1" customWidth="1"/>
    <col min="14850" max="14850" width="11.7109375" style="89" customWidth="1"/>
    <col min="14851" max="14851" width="10.85546875" style="89" customWidth="1"/>
    <col min="14852" max="14855" width="8.85546875" style="89" customWidth="1"/>
    <col min="14856" max="14856" width="10.5703125" style="89" bestFit="1" customWidth="1"/>
    <col min="14857" max="14858" width="9.5703125" style="89" bestFit="1" customWidth="1"/>
    <col min="14859" max="14860" width="10.5703125" style="89" bestFit="1" customWidth="1"/>
    <col min="14861" max="14862" width="8.85546875" style="89" customWidth="1"/>
    <col min="14863" max="14863" width="10.5703125" style="89" bestFit="1" customWidth="1"/>
    <col min="14864" max="14864" width="9.5703125" style="89" customWidth="1"/>
    <col min="14865" max="14868" width="8.85546875" style="89" customWidth="1"/>
    <col min="14869" max="14869" width="11" style="89" bestFit="1" customWidth="1"/>
    <col min="14870" max="14870" width="11.28515625" style="89" bestFit="1" customWidth="1"/>
    <col min="14871" max="14871" width="10" style="89" customWidth="1"/>
    <col min="14872" max="14872" width="11.28515625" style="89" bestFit="1" customWidth="1"/>
    <col min="14873" max="14873" width="11.5703125" style="89" customWidth="1"/>
    <col min="14874" max="14874" width="11.7109375" style="89" customWidth="1"/>
    <col min="14875" max="14875" width="11" style="89" bestFit="1" customWidth="1"/>
    <col min="14876" max="14876" width="9.85546875" style="89" customWidth="1"/>
    <col min="14877" max="14877" width="9.7109375" style="89" customWidth="1"/>
    <col min="14878" max="14878" width="9.28515625" style="89" customWidth="1"/>
    <col min="14879" max="14879" width="8.7109375" style="89" customWidth="1"/>
    <col min="14880" max="14880" width="8.5703125" style="89" customWidth="1"/>
    <col min="14881" max="14881" width="8.85546875" style="89" customWidth="1"/>
    <col min="14882" max="14883" width="9.5703125" style="89" customWidth="1"/>
    <col min="14884" max="14884" width="9.85546875" style="89" bestFit="1" customWidth="1"/>
    <col min="14885" max="14886" width="9.85546875" style="89" customWidth="1"/>
    <col min="14887" max="14887" width="10.140625" style="89" customWidth="1"/>
    <col min="14888" max="14888" width="9.7109375" style="89" customWidth="1"/>
    <col min="14889" max="14889" width="10.140625" style="89" customWidth="1"/>
    <col min="14890" max="14892" width="9.85546875" style="89" bestFit="1" customWidth="1"/>
    <col min="14893" max="15104" width="9.140625" style="89"/>
    <col min="15105" max="15105" width="5.42578125" style="89" bestFit="1" customWidth="1"/>
    <col min="15106" max="15106" width="11.7109375" style="89" customWidth="1"/>
    <col min="15107" max="15107" width="10.85546875" style="89" customWidth="1"/>
    <col min="15108" max="15111" width="8.85546875" style="89" customWidth="1"/>
    <col min="15112" max="15112" width="10.5703125" style="89" bestFit="1" customWidth="1"/>
    <col min="15113" max="15114" width="9.5703125" style="89" bestFit="1" customWidth="1"/>
    <col min="15115" max="15116" width="10.5703125" style="89" bestFit="1" customWidth="1"/>
    <col min="15117" max="15118" width="8.85546875" style="89" customWidth="1"/>
    <col min="15119" max="15119" width="10.5703125" style="89" bestFit="1" customWidth="1"/>
    <col min="15120" max="15120" width="9.5703125" style="89" customWidth="1"/>
    <col min="15121" max="15124" width="8.85546875" style="89" customWidth="1"/>
    <col min="15125" max="15125" width="11" style="89" bestFit="1" customWidth="1"/>
    <col min="15126" max="15126" width="11.28515625" style="89" bestFit="1" customWidth="1"/>
    <col min="15127" max="15127" width="10" style="89" customWidth="1"/>
    <col min="15128" max="15128" width="11.28515625" style="89" bestFit="1" customWidth="1"/>
    <col min="15129" max="15129" width="11.5703125" style="89" customWidth="1"/>
    <col min="15130" max="15130" width="11.7109375" style="89" customWidth="1"/>
    <col min="15131" max="15131" width="11" style="89" bestFit="1" customWidth="1"/>
    <col min="15132" max="15132" width="9.85546875" style="89" customWidth="1"/>
    <col min="15133" max="15133" width="9.7109375" style="89" customWidth="1"/>
    <col min="15134" max="15134" width="9.28515625" style="89" customWidth="1"/>
    <col min="15135" max="15135" width="8.7109375" style="89" customWidth="1"/>
    <col min="15136" max="15136" width="8.5703125" style="89" customWidth="1"/>
    <col min="15137" max="15137" width="8.85546875" style="89" customWidth="1"/>
    <col min="15138" max="15139" width="9.5703125" style="89" customWidth="1"/>
    <col min="15140" max="15140" width="9.85546875" style="89" bestFit="1" customWidth="1"/>
    <col min="15141" max="15142" width="9.85546875" style="89" customWidth="1"/>
    <col min="15143" max="15143" width="10.140625" style="89" customWidth="1"/>
    <col min="15144" max="15144" width="9.7109375" style="89" customWidth="1"/>
    <col min="15145" max="15145" width="10.140625" style="89" customWidth="1"/>
    <col min="15146" max="15148" width="9.85546875" style="89" bestFit="1" customWidth="1"/>
    <col min="15149" max="15360" width="9.140625" style="89"/>
    <col min="15361" max="15361" width="5.42578125" style="89" bestFit="1" customWidth="1"/>
    <col min="15362" max="15362" width="11.7109375" style="89" customWidth="1"/>
    <col min="15363" max="15363" width="10.85546875" style="89" customWidth="1"/>
    <col min="15364" max="15367" width="8.85546875" style="89" customWidth="1"/>
    <col min="15368" max="15368" width="10.5703125" style="89" bestFit="1" customWidth="1"/>
    <col min="15369" max="15370" width="9.5703125" style="89" bestFit="1" customWidth="1"/>
    <col min="15371" max="15372" width="10.5703125" style="89" bestFit="1" customWidth="1"/>
    <col min="15373" max="15374" width="8.85546875" style="89" customWidth="1"/>
    <col min="15375" max="15375" width="10.5703125" style="89" bestFit="1" customWidth="1"/>
    <col min="15376" max="15376" width="9.5703125" style="89" customWidth="1"/>
    <col min="15377" max="15380" width="8.85546875" style="89" customWidth="1"/>
    <col min="15381" max="15381" width="11" style="89" bestFit="1" customWidth="1"/>
    <col min="15382" max="15382" width="11.28515625" style="89" bestFit="1" customWidth="1"/>
    <col min="15383" max="15383" width="10" style="89" customWidth="1"/>
    <col min="15384" max="15384" width="11.28515625" style="89" bestFit="1" customWidth="1"/>
    <col min="15385" max="15385" width="11.5703125" style="89" customWidth="1"/>
    <col min="15386" max="15386" width="11.7109375" style="89" customWidth="1"/>
    <col min="15387" max="15387" width="11" style="89" bestFit="1" customWidth="1"/>
    <col min="15388" max="15388" width="9.85546875" style="89" customWidth="1"/>
    <col min="15389" max="15389" width="9.7109375" style="89" customWidth="1"/>
    <col min="15390" max="15390" width="9.28515625" style="89" customWidth="1"/>
    <col min="15391" max="15391" width="8.7109375" style="89" customWidth="1"/>
    <col min="15392" max="15392" width="8.5703125" style="89" customWidth="1"/>
    <col min="15393" max="15393" width="8.85546875" style="89" customWidth="1"/>
    <col min="15394" max="15395" width="9.5703125" style="89" customWidth="1"/>
    <col min="15396" max="15396" width="9.85546875" style="89" bestFit="1" customWidth="1"/>
    <col min="15397" max="15398" width="9.85546875" style="89" customWidth="1"/>
    <col min="15399" max="15399" width="10.140625" style="89" customWidth="1"/>
    <col min="15400" max="15400" width="9.7109375" style="89" customWidth="1"/>
    <col min="15401" max="15401" width="10.140625" style="89" customWidth="1"/>
    <col min="15402" max="15404" width="9.85546875" style="89" bestFit="1" customWidth="1"/>
    <col min="15405" max="15616" width="9.140625" style="89"/>
    <col min="15617" max="15617" width="5.42578125" style="89" bestFit="1" customWidth="1"/>
    <col min="15618" max="15618" width="11.7109375" style="89" customWidth="1"/>
    <col min="15619" max="15619" width="10.85546875" style="89" customWidth="1"/>
    <col min="15620" max="15623" width="8.85546875" style="89" customWidth="1"/>
    <col min="15624" max="15624" width="10.5703125" style="89" bestFit="1" customWidth="1"/>
    <col min="15625" max="15626" width="9.5703125" style="89" bestFit="1" customWidth="1"/>
    <col min="15627" max="15628" width="10.5703125" style="89" bestFit="1" customWidth="1"/>
    <col min="15629" max="15630" width="8.85546875" style="89" customWidth="1"/>
    <col min="15631" max="15631" width="10.5703125" style="89" bestFit="1" customWidth="1"/>
    <col min="15632" max="15632" width="9.5703125" style="89" customWidth="1"/>
    <col min="15633" max="15636" width="8.85546875" style="89" customWidth="1"/>
    <col min="15637" max="15637" width="11" style="89" bestFit="1" customWidth="1"/>
    <col min="15638" max="15638" width="11.28515625" style="89" bestFit="1" customWidth="1"/>
    <col min="15639" max="15639" width="10" style="89" customWidth="1"/>
    <col min="15640" max="15640" width="11.28515625" style="89" bestFit="1" customWidth="1"/>
    <col min="15641" max="15641" width="11.5703125" style="89" customWidth="1"/>
    <col min="15642" max="15642" width="11.7109375" style="89" customWidth="1"/>
    <col min="15643" max="15643" width="11" style="89" bestFit="1" customWidth="1"/>
    <col min="15644" max="15644" width="9.85546875" style="89" customWidth="1"/>
    <col min="15645" max="15645" width="9.7109375" style="89" customWidth="1"/>
    <col min="15646" max="15646" width="9.28515625" style="89" customWidth="1"/>
    <col min="15647" max="15647" width="8.7109375" style="89" customWidth="1"/>
    <col min="15648" max="15648" width="8.5703125" style="89" customWidth="1"/>
    <col min="15649" max="15649" width="8.85546875" style="89" customWidth="1"/>
    <col min="15650" max="15651" width="9.5703125" style="89" customWidth="1"/>
    <col min="15652" max="15652" width="9.85546875" style="89" bestFit="1" customWidth="1"/>
    <col min="15653" max="15654" width="9.85546875" style="89" customWidth="1"/>
    <col min="15655" max="15655" width="10.140625" style="89" customWidth="1"/>
    <col min="15656" max="15656" width="9.7109375" style="89" customWidth="1"/>
    <col min="15657" max="15657" width="10.140625" style="89" customWidth="1"/>
    <col min="15658" max="15660" width="9.85546875" style="89" bestFit="1" customWidth="1"/>
    <col min="15661" max="15872" width="9.140625" style="89"/>
    <col min="15873" max="15873" width="5.42578125" style="89" bestFit="1" customWidth="1"/>
    <col min="15874" max="15874" width="11.7109375" style="89" customWidth="1"/>
    <col min="15875" max="15875" width="10.85546875" style="89" customWidth="1"/>
    <col min="15876" max="15879" width="8.85546875" style="89" customWidth="1"/>
    <col min="15880" max="15880" width="10.5703125" style="89" bestFit="1" customWidth="1"/>
    <col min="15881" max="15882" width="9.5703125" style="89" bestFit="1" customWidth="1"/>
    <col min="15883" max="15884" width="10.5703125" style="89" bestFit="1" customWidth="1"/>
    <col min="15885" max="15886" width="8.85546875" style="89" customWidth="1"/>
    <col min="15887" max="15887" width="10.5703125" style="89" bestFit="1" customWidth="1"/>
    <col min="15888" max="15888" width="9.5703125" style="89" customWidth="1"/>
    <col min="15889" max="15892" width="8.85546875" style="89" customWidth="1"/>
    <col min="15893" max="15893" width="11" style="89" bestFit="1" customWidth="1"/>
    <col min="15894" max="15894" width="11.28515625" style="89" bestFit="1" customWidth="1"/>
    <col min="15895" max="15895" width="10" style="89" customWidth="1"/>
    <col min="15896" max="15896" width="11.28515625" style="89" bestFit="1" customWidth="1"/>
    <col min="15897" max="15897" width="11.5703125" style="89" customWidth="1"/>
    <col min="15898" max="15898" width="11.7109375" style="89" customWidth="1"/>
    <col min="15899" max="15899" width="11" style="89" bestFit="1" customWidth="1"/>
    <col min="15900" max="15900" width="9.85546875" style="89" customWidth="1"/>
    <col min="15901" max="15901" width="9.7109375" style="89" customWidth="1"/>
    <col min="15902" max="15902" width="9.28515625" style="89" customWidth="1"/>
    <col min="15903" max="15903" width="8.7109375" style="89" customWidth="1"/>
    <col min="15904" max="15904" width="8.5703125" style="89" customWidth="1"/>
    <col min="15905" max="15905" width="8.85546875" style="89" customWidth="1"/>
    <col min="15906" max="15907" width="9.5703125" style="89" customWidth="1"/>
    <col min="15908" max="15908" width="9.85546875" style="89" bestFit="1" customWidth="1"/>
    <col min="15909" max="15910" width="9.85546875" style="89" customWidth="1"/>
    <col min="15911" max="15911" width="10.140625" style="89" customWidth="1"/>
    <col min="15912" max="15912" width="9.7109375" style="89" customWidth="1"/>
    <col min="15913" max="15913" width="10.140625" style="89" customWidth="1"/>
    <col min="15914" max="15916" width="9.85546875" style="89" bestFit="1" customWidth="1"/>
    <col min="15917" max="16128" width="9.140625" style="89"/>
    <col min="16129" max="16129" width="5.42578125" style="89" bestFit="1" customWidth="1"/>
    <col min="16130" max="16130" width="11.7109375" style="89" customWidth="1"/>
    <col min="16131" max="16131" width="10.85546875" style="89" customWidth="1"/>
    <col min="16132" max="16135" width="8.85546875" style="89" customWidth="1"/>
    <col min="16136" max="16136" width="10.5703125" style="89" bestFit="1" customWidth="1"/>
    <col min="16137" max="16138" width="9.5703125" style="89" bestFit="1" customWidth="1"/>
    <col min="16139" max="16140" width="10.5703125" style="89" bestFit="1" customWidth="1"/>
    <col min="16141" max="16142" width="8.85546875" style="89" customWidth="1"/>
    <col min="16143" max="16143" width="10.5703125" style="89" bestFit="1" customWidth="1"/>
    <col min="16144" max="16144" width="9.5703125" style="89" customWidth="1"/>
    <col min="16145" max="16148" width="8.85546875" style="89" customWidth="1"/>
    <col min="16149" max="16149" width="11" style="89" bestFit="1" customWidth="1"/>
    <col min="16150" max="16150" width="11.28515625" style="89" bestFit="1" customWidth="1"/>
    <col min="16151" max="16151" width="10" style="89" customWidth="1"/>
    <col min="16152" max="16152" width="11.28515625" style="89" bestFit="1" customWidth="1"/>
    <col min="16153" max="16153" width="11.5703125" style="89" customWidth="1"/>
    <col min="16154" max="16154" width="11.7109375" style="89" customWidth="1"/>
    <col min="16155" max="16155" width="11" style="89" bestFit="1" customWidth="1"/>
    <col min="16156" max="16156" width="9.85546875" style="89" customWidth="1"/>
    <col min="16157" max="16157" width="9.7109375" style="89" customWidth="1"/>
    <col min="16158" max="16158" width="9.28515625" style="89" customWidth="1"/>
    <col min="16159" max="16159" width="8.7109375" style="89" customWidth="1"/>
    <col min="16160" max="16160" width="8.5703125" style="89" customWidth="1"/>
    <col min="16161" max="16161" width="8.85546875" style="89" customWidth="1"/>
    <col min="16162" max="16163" width="9.5703125" style="89" customWidth="1"/>
    <col min="16164" max="16164" width="9.85546875" style="89" bestFit="1" customWidth="1"/>
    <col min="16165" max="16166" width="9.85546875" style="89" customWidth="1"/>
    <col min="16167" max="16167" width="10.140625" style="89" customWidth="1"/>
    <col min="16168" max="16168" width="9.7109375" style="89" customWidth="1"/>
    <col min="16169" max="16169" width="10.140625" style="89" customWidth="1"/>
    <col min="16170" max="16172" width="9.85546875" style="89" bestFit="1" customWidth="1"/>
    <col min="16173" max="16384" width="9.140625" style="89"/>
  </cols>
  <sheetData>
    <row r="1" spans="1:49" ht="27" customHeight="1">
      <c r="B1" s="91"/>
      <c r="C1" s="930" t="s">
        <v>1704</v>
      </c>
      <c r="D1" s="930"/>
      <c r="E1" s="930"/>
      <c r="F1" s="930"/>
      <c r="G1" s="930"/>
      <c r="H1" s="930"/>
      <c r="I1" s="930"/>
      <c r="J1" s="930"/>
      <c r="K1" s="930"/>
      <c r="L1" s="930"/>
      <c r="M1" s="930"/>
      <c r="N1" s="930"/>
      <c r="O1" s="930"/>
      <c r="P1" s="930" t="s">
        <v>1099</v>
      </c>
      <c r="Q1" s="930"/>
      <c r="R1" s="930"/>
      <c r="S1" s="930"/>
      <c r="T1" s="930"/>
      <c r="U1" s="930"/>
      <c r="V1" s="930"/>
      <c r="W1" s="930"/>
      <c r="X1" s="930"/>
      <c r="Y1" s="930"/>
      <c r="Z1" s="930"/>
      <c r="AA1" s="930"/>
      <c r="AB1" s="930"/>
      <c r="AC1" s="930" t="s">
        <v>1099</v>
      </c>
      <c r="AD1" s="930"/>
      <c r="AE1" s="930"/>
      <c r="AF1" s="930"/>
      <c r="AG1" s="930"/>
      <c r="AH1" s="930"/>
      <c r="AI1" s="930"/>
      <c r="AJ1" s="930"/>
      <c r="AK1" s="930"/>
      <c r="AL1" s="930"/>
      <c r="AM1" s="930"/>
      <c r="AN1" s="930"/>
      <c r="AO1" s="930"/>
    </row>
    <row r="2" spans="1:49" s="92" customFormat="1" ht="25.5" customHeight="1">
      <c r="B2" s="664"/>
      <c r="C2" s="929" t="s">
        <v>1100</v>
      </c>
      <c r="D2" s="929"/>
      <c r="E2" s="929"/>
      <c r="F2" s="929"/>
      <c r="G2" s="929"/>
      <c r="H2" s="929"/>
      <c r="I2" s="929"/>
      <c r="J2" s="929"/>
      <c r="K2" s="929"/>
      <c r="L2" s="929"/>
      <c r="M2" s="929"/>
      <c r="N2" s="929"/>
      <c r="O2" s="929"/>
      <c r="P2" s="929" t="s">
        <v>1100</v>
      </c>
      <c r="Q2" s="929"/>
      <c r="R2" s="929"/>
      <c r="S2" s="929"/>
      <c r="T2" s="929"/>
      <c r="U2" s="929"/>
      <c r="V2" s="929"/>
      <c r="W2" s="929"/>
      <c r="X2" s="929"/>
      <c r="Y2" s="929"/>
      <c r="Z2" s="929"/>
      <c r="AA2" s="929"/>
      <c r="AB2" s="929"/>
      <c r="AC2" s="929" t="s">
        <v>1100</v>
      </c>
      <c r="AD2" s="929"/>
      <c r="AE2" s="929"/>
      <c r="AF2" s="929"/>
      <c r="AG2" s="929"/>
      <c r="AH2" s="929"/>
      <c r="AI2" s="929"/>
      <c r="AJ2" s="929"/>
      <c r="AK2" s="929"/>
      <c r="AL2" s="929"/>
      <c r="AM2" s="929"/>
      <c r="AN2" s="929"/>
      <c r="AO2" s="929"/>
    </row>
    <row r="3" spans="1:49" s="92" customFormat="1" ht="24" customHeight="1">
      <c r="A3" s="931" t="s">
        <v>120</v>
      </c>
      <c r="B3" s="931" t="s">
        <v>874</v>
      </c>
      <c r="C3" s="928" t="s">
        <v>1701</v>
      </c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 t="s">
        <v>1702</v>
      </c>
      <c r="Q3" s="928"/>
      <c r="R3" s="928"/>
      <c r="S3" s="928"/>
      <c r="T3" s="928"/>
      <c r="U3" s="928"/>
      <c r="V3" s="928"/>
      <c r="W3" s="928"/>
      <c r="X3" s="928"/>
      <c r="Y3" s="928"/>
      <c r="Z3" s="928"/>
      <c r="AA3" s="928"/>
      <c r="AB3" s="928"/>
      <c r="AC3" s="928" t="s">
        <v>1703</v>
      </c>
      <c r="AD3" s="928"/>
      <c r="AE3" s="928"/>
      <c r="AF3" s="928"/>
      <c r="AG3" s="928"/>
      <c r="AH3" s="928"/>
      <c r="AI3" s="928"/>
      <c r="AJ3" s="928"/>
      <c r="AK3" s="928"/>
      <c r="AL3" s="928"/>
      <c r="AM3" s="928"/>
      <c r="AN3" s="928"/>
      <c r="AO3" s="928"/>
    </row>
    <row r="4" spans="1:49" s="92" customFormat="1" ht="39" customHeight="1">
      <c r="A4" s="931"/>
      <c r="B4" s="931"/>
      <c r="C4" s="932" t="s">
        <v>1101</v>
      </c>
      <c r="D4" s="928" t="s">
        <v>1102</v>
      </c>
      <c r="E4" s="928"/>
      <c r="F4" s="928"/>
      <c r="G4" s="928"/>
      <c r="H4" s="928" t="s">
        <v>1103</v>
      </c>
      <c r="I4" s="928"/>
      <c r="J4" s="928"/>
      <c r="K4" s="928"/>
      <c r="L4" s="928" t="s">
        <v>1104</v>
      </c>
      <c r="M4" s="928"/>
      <c r="N4" s="928"/>
      <c r="O4" s="928"/>
      <c r="P4" s="932" t="s">
        <v>1105</v>
      </c>
      <c r="Q4" s="928" t="s">
        <v>1102</v>
      </c>
      <c r="R4" s="928"/>
      <c r="S4" s="928"/>
      <c r="T4" s="928"/>
      <c r="U4" s="928" t="s">
        <v>1103</v>
      </c>
      <c r="V4" s="928"/>
      <c r="W4" s="928"/>
      <c r="X4" s="928"/>
      <c r="Y4" s="928" t="s">
        <v>1104</v>
      </c>
      <c r="Z4" s="928"/>
      <c r="AA4" s="928"/>
      <c r="AB4" s="928"/>
      <c r="AC4" s="932" t="s">
        <v>1105</v>
      </c>
      <c r="AD4" s="928" t="s">
        <v>1102</v>
      </c>
      <c r="AE4" s="928"/>
      <c r="AF4" s="928"/>
      <c r="AG4" s="928"/>
      <c r="AH4" s="928" t="s">
        <v>1103</v>
      </c>
      <c r="AI4" s="928"/>
      <c r="AJ4" s="928"/>
      <c r="AK4" s="928"/>
      <c r="AL4" s="928" t="s">
        <v>1104</v>
      </c>
      <c r="AM4" s="928"/>
      <c r="AN4" s="928"/>
      <c r="AO4" s="928"/>
    </row>
    <row r="5" spans="1:49" s="118" customFormat="1" ht="15">
      <c r="A5" s="931"/>
      <c r="B5" s="931"/>
      <c r="C5" s="932"/>
      <c r="D5" s="665" t="s">
        <v>84</v>
      </c>
      <c r="E5" s="666" t="s">
        <v>1106</v>
      </c>
      <c r="F5" s="666" t="s">
        <v>1107</v>
      </c>
      <c r="G5" s="666" t="s">
        <v>187</v>
      </c>
      <c r="H5" s="665" t="s">
        <v>84</v>
      </c>
      <c r="I5" s="666" t="s">
        <v>1106</v>
      </c>
      <c r="J5" s="666" t="s">
        <v>1107</v>
      </c>
      <c r="K5" s="666" t="s">
        <v>187</v>
      </c>
      <c r="L5" s="665" t="s">
        <v>84</v>
      </c>
      <c r="M5" s="666" t="s">
        <v>1106</v>
      </c>
      <c r="N5" s="666" t="s">
        <v>1107</v>
      </c>
      <c r="O5" s="666" t="s">
        <v>187</v>
      </c>
      <c r="P5" s="932"/>
      <c r="Q5" s="665" t="s">
        <v>84</v>
      </c>
      <c r="R5" s="666" t="s">
        <v>1106</v>
      </c>
      <c r="S5" s="666" t="s">
        <v>1107</v>
      </c>
      <c r="T5" s="666" t="s">
        <v>187</v>
      </c>
      <c r="U5" s="665" t="s">
        <v>84</v>
      </c>
      <c r="V5" s="666" t="s">
        <v>1106</v>
      </c>
      <c r="W5" s="666" t="s">
        <v>1107</v>
      </c>
      <c r="X5" s="666" t="s">
        <v>187</v>
      </c>
      <c r="Y5" s="665" t="s">
        <v>84</v>
      </c>
      <c r="Z5" s="666" t="s">
        <v>1106</v>
      </c>
      <c r="AA5" s="666" t="s">
        <v>1107</v>
      </c>
      <c r="AB5" s="666" t="s">
        <v>187</v>
      </c>
      <c r="AC5" s="932"/>
      <c r="AD5" s="665" t="s">
        <v>84</v>
      </c>
      <c r="AE5" s="666" t="s">
        <v>1106</v>
      </c>
      <c r="AF5" s="666" t="s">
        <v>1107</v>
      </c>
      <c r="AG5" s="666" t="s">
        <v>187</v>
      </c>
      <c r="AH5" s="665" t="s">
        <v>84</v>
      </c>
      <c r="AI5" s="666" t="s">
        <v>1106</v>
      </c>
      <c r="AJ5" s="666" t="s">
        <v>1107</v>
      </c>
      <c r="AK5" s="666" t="s">
        <v>187</v>
      </c>
      <c r="AL5" s="665" t="s">
        <v>84</v>
      </c>
      <c r="AM5" s="666" t="s">
        <v>1106</v>
      </c>
      <c r="AN5" s="666" t="s">
        <v>1107</v>
      </c>
      <c r="AO5" s="666" t="s">
        <v>187</v>
      </c>
    </row>
    <row r="6" spans="1:49" s="90" customFormat="1" ht="22.5" customHeight="1">
      <c r="A6" s="667">
        <v>1</v>
      </c>
      <c r="B6" s="668" t="s">
        <v>1108</v>
      </c>
      <c r="C6" s="669">
        <v>374.2667167181333</v>
      </c>
      <c r="D6" s="670">
        <v>230.88</v>
      </c>
      <c r="E6" s="670">
        <v>103.9</v>
      </c>
      <c r="F6" s="670">
        <v>0</v>
      </c>
      <c r="G6" s="670">
        <v>334.78</v>
      </c>
      <c r="H6" s="670">
        <v>12939.29</v>
      </c>
      <c r="I6" s="670">
        <v>6900.96</v>
      </c>
      <c r="J6" s="670">
        <v>0</v>
      </c>
      <c r="K6" s="670">
        <v>19840.25</v>
      </c>
      <c r="L6" s="670">
        <v>13090.8</v>
      </c>
      <c r="M6" s="670">
        <v>6766.25</v>
      </c>
      <c r="N6" s="670">
        <v>0</v>
      </c>
      <c r="O6" s="670">
        <v>19857.05</v>
      </c>
      <c r="P6" s="671">
        <v>406.53274958490147</v>
      </c>
      <c r="Q6" s="671">
        <v>247.0628998143477</v>
      </c>
      <c r="R6" s="671">
        <v>123.68811403243224</v>
      </c>
      <c r="S6" s="671">
        <v>0</v>
      </c>
      <c r="T6" s="671">
        <v>370.75101384677993</v>
      </c>
      <c r="U6" s="671">
        <v>14425.553913700369</v>
      </c>
      <c r="V6" s="671">
        <v>7810.8512848158107</v>
      </c>
      <c r="W6" s="671">
        <v>0</v>
      </c>
      <c r="X6" s="671">
        <v>22236.405198516179</v>
      </c>
      <c r="Y6" s="671">
        <v>13992.787296289358</v>
      </c>
      <c r="Z6" s="671">
        <v>7732.7427719676525</v>
      </c>
      <c r="AA6" s="671">
        <v>0</v>
      </c>
      <c r="AB6" s="671">
        <v>21725.530068257009</v>
      </c>
      <c r="AC6" s="671">
        <v>435.52223315095176</v>
      </c>
      <c r="AD6" s="671">
        <v>271.8330216928241</v>
      </c>
      <c r="AE6" s="671">
        <v>132.55502438810737</v>
      </c>
      <c r="AF6" s="671">
        <v>0</v>
      </c>
      <c r="AG6" s="671">
        <v>404.38804608093147</v>
      </c>
      <c r="AH6" s="671">
        <v>16313.540107368615</v>
      </c>
      <c r="AI6" s="671">
        <v>8283.6977059747041</v>
      </c>
      <c r="AJ6" s="671">
        <v>0</v>
      </c>
      <c r="AK6" s="671">
        <v>24597.237813343319</v>
      </c>
      <c r="AL6" s="671">
        <v>16313.540107368615</v>
      </c>
      <c r="AM6" s="671">
        <v>8200.8607289149568</v>
      </c>
      <c r="AN6" s="671">
        <v>0</v>
      </c>
      <c r="AO6" s="671">
        <v>24514.400836283574</v>
      </c>
      <c r="AP6" s="119"/>
      <c r="AQ6" s="120"/>
      <c r="AR6" s="120"/>
      <c r="AS6" s="120"/>
      <c r="AT6" s="114"/>
      <c r="AU6" s="114"/>
      <c r="AV6" s="114"/>
      <c r="AW6" s="114"/>
    </row>
    <row r="7" spans="1:49" s="90" customFormat="1" ht="22.5" customHeight="1">
      <c r="A7" s="667">
        <v>2</v>
      </c>
      <c r="B7" s="668" t="s">
        <v>1109</v>
      </c>
      <c r="C7" s="669">
        <v>803.29293362026249</v>
      </c>
      <c r="D7" s="670">
        <v>389.42</v>
      </c>
      <c r="E7" s="670">
        <v>313.66000000000003</v>
      </c>
      <c r="F7" s="670">
        <v>0</v>
      </c>
      <c r="G7" s="670">
        <v>703.08</v>
      </c>
      <c r="H7" s="670">
        <v>20367.72</v>
      </c>
      <c r="I7" s="670">
        <v>19124.32</v>
      </c>
      <c r="J7" s="670">
        <v>0</v>
      </c>
      <c r="K7" s="670">
        <v>39492.04</v>
      </c>
      <c r="L7" s="670">
        <v>21650.81</v>
      </c>
      <c r="M7" s="670">
        <v>18876.09</v>
      </c>
      <c r="N7" s="670">
        <v>0</v>
      </c>
      <c r="O7" s="670">
        <v>40526.9</v>
      </c>
      <c r="P7" s="671">
        <v>872.54588890603566</v>
      </c>
      <c r="Q7" s="671">
        <v>420.20874240169479</v>
      </c>
      <c r="R7" s="671">
        <v>373.39763087018957</v>
      </c>
      <c r="S7" s="671">
        <v>0</v>
      </c>
      <c r="T7" s="671">
        <v>793.60637327188442</v>
      </c>
      <c r="U7" s="671">
        <v>23858.352960115739</v>
      </c>
      <c r="V7" s="671">
        <v>21790.257798455405</v>
      </c>
      <c r="W7" s="671">
        <v>0</v>
      </c>
      <c r="X7" s="671">
        <v>45648.610758571143</v>
      </c>
      <c r="Y7" s="671">
        <v>22904.018841711109</v>
      </c>
      <c r="Z7" s="671">
        <v>21572.35522047085</v>
      </c>
      <c r="AA7" s="671">
        <v>0</v>
      </c>
      <c r="AB7" s="671">
        <v>44476.37406218196</v>
      </c>
      <c r="AC7" s="671">
        <v>934.76634896219082</v>
      </c>
      <c r="AD7" s="671">
        <v>467.85043572058049</v>
      </c>
      <c r="AE7" s="671">
        <v>400.16562992852511</v>
      </c>
      <c r="AF7" s="671">
        <v>0</v>
      </c>
      <c r="AG7" s="671">
        <v>868.0160656491056</v>
      </c>
      <c r="AH7" s="671">
        <v>26980.884078285326</v>
      </c>
      <c r="AI7" s="671">
        <v>23109.377192798383</v>
      </c>
      <c r="AJ7" s="671">
        <v>0</v>
      </c>
      <c r="AK7" s="671">
        <v>50090.261271083713</v>
      </c>
      <c r="AL7" s="671">
        <v>26980.884078285326</v>
      </c>
      <c r="AM7" s="671">
        <v>22878.283420870401</v>
      </c>
      <c r="AN7" s="671">
        <v>0</v>
      </c>
      <c r="AO7" s="671">
        <v>49859.167499155723</v>
      </c>
      <c r="AP7" s="119"/>
      <c r="AQ7" s="120"/>
      <c r="AR7" s="120"/>
      <c r="AS7" s="120"/>
      <c r="AT7" s="114"/>
      <c r="AU7" s="114"/>
      <c r="AV7" s="114"/>
      <c r="AW7" s="114"/>
    </row>
    <row r="8" spans="1:49" ht="22.5" customHeight="1">
      <c r="A8" s="667">
        <v>3</v>
      </c>
      <c r="B8" s="668" t="s">
        <v>245</v>
      </c>
      <c r="C8" s="669">
        <v>531.71196773332849</v>
      </c>
      <c r="D8" s="670">
        <v>341.56</v>
      </c>
      <c r="E8" s="670">
        <v>91.56</v>
      </c>
      <c r="F8" s="670">
        <v>0</v>
      </c>
      <c r="G8" s="670">
        <v>433.12</v>
      </c>
      <c r="H8" s="670">
        <v>17795.27</v>
      </c>
      <c r="I8" s="670">
        <v>5783.4</v>
      </c>
      <c r="J8" s="670">
        <v>0</v>
      </c>
      <c r="K8" s="670">
        <v>23578.67</v>
      </c>
      <c r="L8" s="670">
        <v>17609.73</v>
      </c>
      <c r="M8" s="670">
        <v>5673.39</v>
      </c>
      <c r="N8" s="670">
        <v>0</v>
      </c>
      <c r="O8" s="670">
        <v>23283.119999999999</v>
      </c>
      <c r="P8" s="671">
        <v>577.55156569965845</v>
      </c>
      <c r="Q8" s="671">
        <v>377.3357764232008</v>
      </c>
      <c r="R8" s="671">
        <v>108.99791839085174</v>
      </c>
      <c r="S8" s="671">
        <v>0</v>
      </c>
      <c r="T8" s="671">
        <v>486.33369481405254</v>
      </c>
      <c r="U8" s="671">
        <v>19405.239520938889</v>
      </c>
      <c r="V8" s="671">
        <v>6549.27109857915</v>
      </c>
      <c r="W8" s="671">
        <v>0</v>
      </c>
      <c r="X8" s="671">
        <v>25954.510619518038</v>
      </c>
      <c r="Y8" s="671">
        <v>19155.911407166681</v>
      </c>
      <c r="Z8" s="671">
        <v>6483.7783875933583</v>
      </c>
      <c r="AA8" s="671">
        <v>0</v>
      </c>
      <c r="AB8" s="671">
        <v>25639.689794760037</v>
      </c>
      <c r="AC8" s="671">
        <v>618.73624673579286</v>
      </c>
      <c r="AD8" s="671">
        <v>438.07613779974417</v>
      </c>
      <c r="AE8" s="671">
        <v>116.81172312776815</v>
      </c>
      <c r="AF8" s="671">
        <v>0</v>
      </c>
      <c r="AG8" s="671">
        <v>554.88786092751229</v>
      </c>
      <c r="AH8" s="671">
        <v>21944.956506472663</v>
      </c>
      <c r="AI8" s="671">
        <v>6945.7450919046487</v>
      </c>
      <c r="AJ8" s="671">
        <v>0</v>
      </c>
      <c r="AK8" s="671">
        <v>28890.701598377313</v>
      </c>
      <c r="AL8" s="671">
        <v>21725.506941407937</v>
      </c>
      <c r="AM8" s="671">
        <v>6876.2876409856026</v>
      </c>
      <c r="AN8" s="671">
        <v>0</v>
      </c>
      <c r="AO8" s="671">
        <v>28601.794582393541</v>
      </c>
      <c r="AP8" s="119"/>
      <c r="AQ8" s="120"/>
      <c r="AR8" s="120"/>
      <c r="AS8" s="120"/>
      <c r="AT8" s="114"/>
      <c r="AU8" s="114"/>
      <c r="AV8" s="114"/>
      <c r="AW8" s="114"/>
    </row>
    <row r="9" spans="1:49" ht="22.5" customHeight="1">
      <c r="A9" s="667">
        <v>4</v>
      </c>
      <c r="B9" s="668" t="s">
        <v>1110</v>
      </c>
      <c r="C9" s="669">
        <v>399.90754000000004</v>
      </c>
      <c r="D9" s="670">
        <v>151.97999999999999</v>
      </c>
      <c r="E9" s="670">
        <v>11.15</v>
      </c>
      <c r="F9" s="670">
        <v>0</v>
      </c>
      <c r="G9" s="670">
        <v>163.13</v>
      </c>
      <c r="H9" s="670">
        <v>7033.66</v>
      </c>
      <c r="I9" s="670">
        <v>664.91</v>
      </c>
      <c r="J9" s="670">
        <v>0</v>
      </c>
      <c r="K9" s="670">
        <v>7698.57</v>
      </c>
      <c r="L9" s="670">
        <v>5115.25</v>
      </c>
      <c r="M9" s="670">
        <v>700.52</v>
      </c>
      <c r="N9" s="670">
        <v>0</v>
      </c>
      <c r="O9" s="670">
        <v>5815.77</v>
      </c>
      <c r="P9" s="671">
        <v>434.3841024431045</v>
      </c>
      <c r="Q9" s="671">
        <v>175.89873316781257</v>
      </c>
      <c r="R9" s="671">
        <v>13.273556029466981</v>
      </c>
      <c r="S9" s="671">
        <v>0</v>
      </c>
      <c r="T9" s="671">
        <v>189.17228919727955</v>
      </c>
      <c r="U9" s="671">
        <v>5636.8071208066594</v>
      </c>
      <c r="V9" s="671">
        <v>808.66913608559719</v>
      </c>
      <c r="W9" s="671">
        <v>0</v>
      </c>
      <c r="X9" s="671">
        <v>6445.476256892257</v>
      </c>
      <c r="Y9" s="671">
        <v>5557.8918211153659</v>
      </c>
      <c r="Z9" s="671">
        <v>800.58244472474121</v>
      </c>
      <c r="AA9" s="671">
        <v>0</v>
      </c>
      <c r="AB9" s="671">
        <v>6358.4742658401074</v>
      </c>
      <c r="AC9" s="671">
        <v>465.35964085172174</v>
      </c>
      <c r="AD9" s="671">
        <v>219.21344193877815</v>
      </c>
      <c r="AE9" s="671">
        <v>14.225106082073118</v>
      </c>
      <c r="AF9" s="671">
        <v>0</v>
      </c>
      <c r="AG9" s="671">
        <v>233.43854802085127</v>
      </c>
      <c r="AH9" s="671">
        <v>6374.5405960076787</v>
      </c>
      <c r="AI9" s="671">
        <v>857.62363450794749</v>
      </c>
      <c r="AJ9" s="671">
        <v>0</v>
      </c>
      <c r="AK9" s="671">
        <v>7232.1642305156265</v>
      </c>
      <c r="AL9" s="671">
        <v>6247.049784087525</v>
      </c>
      <c r="AM9" s="671">
        <v>849.04739816286803</v>
      </c>
      <c r="AN9" s="671">
        <v>0</v>
      </c>
      <c r="AO9" s="671">
        <v>7096.0971822503934</v>
      </c>
      <c r="AP9" s="119"/>
      <c r="AQ9" s="120"/>
      <c r="AR9" s="120"/>
      <c r="AS9" s="120"/>
      <c r="AT9" s="114"/>
      <c r="AU9" s="114"/>
      <c r="AV9" s="114"/>
      <c r="AW9" s="114"/>
    </row>
    <row r="10" spans="1:49" ht="22.5" customHeight="1">
      <c r="A10" s="667">
        <v>5</v>
      </c>
      <c r="B10" s="668" t="s">
        <v>1111</v>
      </c>
      <c r="C10" s="669">
        <v>463.81839999999994</v>
      </c>
      <c r="D10" s="670">
        <v>245.1</v>
      </c>
      <c r="E10" s="670">
        <v>28.54</v>
      </c>
      <c r="F10" s="670">
        <v>0</v>
      </c>
      <c r="G10" s="670">
        <v>273.64</v>
      </c>
      <c r="H10" s="670">
        <v>10570.6</v>
      </c>
      <c r="I10" s="670">
        <v>1823.57</v>
      </c>
      <c r="J10" s="670">
        <v>0</v>
      </c>
      <c r="K10" s="670">
        <v>12394.17</v>
      </c>
      <c r="L10" s="670">
        <v>10053.59</v>
      </c>
      <c r="M10" s="670">
        <v>2135.75</v>
      </c>
      <c r="N10" s="670">
        <v>0</v>
      </c>
      <c r="O10" s="670">
        <v>12189.34</v>
      </c>
      <c r="P10" s="671">
        <v>503.80480293168955</v>
      </c>
      <c r="Q10" s="671">
        <v>280.77233517193616</v>
      </c>
      <c r="R10" s="671">
        <v>33.975541621613239</v>
      </c>
      <c r="S10" s="671">
        <v>0</v>
      </c>
      <c r="T10" s="671">
        <v>314.74787679354938</v>
      </c>
      <c r="U10" s="671">
        <v>11078.666282521992</v>
      </c>
      <c r="V10" s="671">
        <v>2465.4757999697567</v>
      </c>
      <c r="W10" s="671">
        <v>0</v>
      </c>
      <c r="X10" s="671">
        <v>13544.142082491748</v>
      </c>
      <c r="Y10" s="671">
        <v>10923.564954566684</v>
      </c>
      <c r="Z10" s="671">
        <v>2440.821041970059</v>
      </c>
      <c r="AA10" s="671">
        <v>0</v>
      </c>
      <c r="AB10" s="671">
        <v>13364.385996536743</v>
      </c>
      <c r="AC10" s="671">
        <v>539.7306688551563</v>
      </c>
      <c r="AD10" s="671">
        <v>335.968720377012</v>
      </c>
      <c r="AE10" s="671">
        <v>36.411168393037379</v>
      </c>
      <c r="AF10" s="671">
        <v>0</v>
      </c>
      <c r="AG10" s="671">
        <v>372.37988877004938</v>
      </c>
      <c r="AH10" s="671">
        <v>12528.61885354906</v>
      </c>
      <c r="AI10" s="671">
        <v>2614.7285978992018</v>
      </c>
      <c r="AJ10" s="671">
        <v>0</v>
      </c>
      <c r="AK10" s="671">
        <v>15143.347451448262</v>
      </c>
      <c r="AL10" s="671">
        <v>12278.046476478079</v>
      </c>
      <c r="AM10" s="671">
        <v>2588.5813119202098</v>
      </c>
      <c r="AN10" s="671">
        <v>0</v>
      </c>
      <c r="AO10" s="671">
        <v>14866.627788398289</v>
      </c>
      <c r="AP10" s="119"/>
      <c r="AQ10" s="120"/>
      <c r="AR10" s="120"/>
      <c r="AS10" s="120"/>
      <c r="AT10" s="114"/>
      <c r="AU10" s="114"/>
      <c r="AV10" s="114"/>
      <c r="AW10" s="114"/>
    </row>
    <row r="11" spans="1:49" ht="22.5" customHeight="1">
      <c r="A11" s="667">
        <v>6</v>
      </c>
      <c r="B11" s="668" t="s">
        <v>1112</v>
      </c>
      <c r="C11" s="669">
        <v>225.5231</v>
      </c>
      <c r="D11" s="670">
        <v>153.66999999999999</v>
      </c>
      <c r="E11" s="670">
        <v>5.96</v>
      </c>
      <c r="F11" s="670">
        <v>0</v>
      </c>
      <c r="G11" s="670">
        <v>159.63</v>
      </c>
      <c r="H11" s="670">
        <v>6138.59</v>
      </c>
      <c r="I11" s="670">
        <v>435.4</v>
      </c>
      <c r="J11" s="670">
        <v>0</v>
      </c>
      <c r="K11" s="670">
        <v>6573.99</v>
      </c>
      <c r="L11" s="670">
        <v>5940.86</v>
      </c>
      <c r="M11" s="670">
        <v>463.03</v>
      </c>
      <c r="N11" s="670">
        <v>0</v>
      </c>
      <c r="O11" s="670">
        <v>6403.89</v>
      </c>
      <c r="P11" s="671">
        <v>244.96574726669692</v>
      </c>
      <c r="Q11" s="671">
        <v>169.76574763717434</v>
      </c>
      <c r="R11" s="671">
        <v>7.0951025951231577</v>
      </c>
      <c r="S11" s="671">
        <v>0</v>
      </c>
      <c r="T11" s="671">
        <v>176.86085023229751</v>
      </c>
      <c r="U11" s="671">
        <v>6546.5973220693895</v>
      </c>
      <c r="V11" s="671">
        <v>534.51446080299502</v>
      </c>
      <c r="W11" s="671">
        <v>0</v>
      </c>
      <c r="X11" s="671">
        <v>7081.1117828723845</v>
      </c>
      <c r="Y11" s="671">
        <v>6454.9449595604183</v>
      </c>
      <c r="Z11" s="671">
        <v>529.16931619496506</v>
      </c>
      <c r="AA11" s="671">
        <v>0</v>
      </c>
      <c r="AB11" s="671">
        <v>6984.1142757553835</v>
      </c>
      <c r="AC11" s="671">
        <v>262.43403367630157</v>
      </c>
      <c r="AD11" s="671">
        <v>197.09321962667377</v>
      </c>
      <c r="AE11" s="671">
        <v>7.6037338340050038</v>
      </c>
      <c r="AF11" s="671">
        <v>0</v>
      </c>
      <c r="AG11" s="671">
        <v>204.69695346067877</v>
      </c>
      <c r="AH11" s="671">
        <v>7403.4022276913483</v>
      </c>
      <c r="AI11" s="671">
        <v>566.87242546424795</v>
      </c>
      <c r="AJ11" s="671">
        <v>0</v>
      </c>
      <c r="AK11" s="671">
        <v>7970.2746531555968</v>
      </c>
      <c r="AL11" s="671">
        <v>7255.334183137521</v>
      </c>
      <c r="AM11" s="671">
        <v>561.20370120960547</v>
      </c>
      <c r="AN11" s="671">
        <v>0</v>
      </c>
      <c r="AO11" s="671">
        <v>7816.5378843471262</v>
      </c>
      <c r="AP11" s="119"/>
      <c r="AQ11" s="120"/>
      <c r="AR11" s="120"/>
      <c r="AS11" s="120"/>
      <c r="AT11" s="114"/>
      <c r="AU11" s="114"/>
      <c r="AV11" s="114"/>
      <c r="AW11" s="114"/>
    </row>
    <row r="12" spans="1:49" ht="22.5" customHeight="1">
      <c r="A12" s="667">
        <v>7</v>
      </c>
      <c r="B12" s="668" t="s">
        <v>329</v>
      </c>
      <c r="C12" s="669">
        <v>697.00600000000009</v>
      </c>
      <c r="D12" s="670">
        <v>227.95</v>
      </c>
      <c r="E12" s="670">
        <v>214.42</v>
      </c>
      <c r="F12" s="670">
        <v>66.790000000000006</v>
      </c>
      <c r="G12" s="670">
        <v>509.16</v>
      </c>
      <c r="H12" s="670">
        <v>9572.86</v>
      </c>
      <c r="I12" s="670">
        <v>12810.75</v>
      </c>
      <c r="J12" s="670">
        <v>4076.05</v>
      </c>
      <c r="K12" s="670">
        <v>26459.66</v>
      </c>
      <c r="L12" s="670">
        <v>9483.0499999999993</v>
      </c>
      <c r="M12" s="670">
        <v>12689.46</v>
      </c>
      <c r="N12" s="670">
        <v>4083.78</v>
      </c>
      <c r="O12" s="670">
        <v>26256.29</v>
      </c>
      <c r="P12" s="671">
        <v>757.09581696673808</v>
      </c>
      <c r="Q12" s="671">
        <v>251.82600490592756</v>
      </c>
      <c r="R12" s="671">
        <v>255.2570299406556</v>
      </c>
      <c r="S12" s="671">
        <v>77.730354485953782</v>
      </c>
      <c r="T12" s="671">
        <v>584.81338933253687</v>
      </c>
      <c r="U12" s="671">
        <v>10449.953329156069</v>
      </c>
      <c r="V12" s="671">
        <v>14648.510614390369</v>
      </c>
      <c r="W12" s="671">
        <v>4448.2084734859154</v>
      </c>
      <c r="X12" s="671">
        <v>29546.672417032354</v>
      </c>
      <c r="Y12" s="671">
        <v>10303.653982547885</v>
      </c>
      <c r="Z12" s="671">
        <v>14502.025508246465</v>
      </c>
      <c r="AA12" s="671">
        <v>4448.2084734859154</v>
      </c>
      <c r="AB12" s="671">
        <v>29253.887964280264</v>
      </c>
      <c r="AC12" s="671">
        <v>811.08363656132906</v>
      </c>
      <c r="AD12" s="671">
        <v>292.36285165549737</v>
      </c>
      <c r="AE12" s="671">
        <v>273.55580682673701</v>
      </c>
      <c r="AF12" s="671">
        <v>77.97595340537525</v>
      </c>
      <c r="AG12" s="671">
        <v>643.89461188760959</v>
      </c>
      <c r="AH12" s="671">
        <v>11817.621269531423</v>
      </c>
      <c r="AI12" s="671">
        <v>15535.289221068946</v>
      </c>
      <c r="AJ12" s="671">
        <v>4457.4220651713176</v>
      </c>
      <c r="AK12" s="671">
        <v>31810.332555771689</v>
      </c>
      <c r="AL12" s="671">
        <v>11581.268844140794</v>
      </c>
      <c r="AM12" s="671">
        <v>15379.936328858257</v>
      </c>
      <c r="AN12" s="671">
        <v>4457.4220651713176</v>
      </c>
      <c r="AO12" s="671">
        <v>31418.627238170367</v>
      </c>
      <c r="AP12" s="119"/>
      <c r="AQ12" s="120"/>
      <c r="AR12" s="120"/>
      <c r="AS12" s="120"/>
      <c r="AT12" s="114"/>
      <c r="AU12" s="114"/>
      <c r="AV12" s="114"/>
      <c r="AW12" s="114"/>
    </row>
    <row r="13" spans="1:49" ht="22.5" customHeight="1">
      <c r="A13" s="667">
        <v>8</v>
      </c>
      <c r="B13" s="668" t="s">
        <v>1113</v>
      </c>
      <c r="C13" s="669">
        <v>248.00660000000002</v>
      </c>
      <c r="D13" s="670">
        <v>117.33</v>
      </c>
      <c r="E13" s="670">
        <v>12.14</v>
      </c>
      <c r="F13" s="670">
        <v>49.35</v>
      </c>
      <c r="G13" s="670">
        <v>178.82</v>
      </c>
      <c r="H13" s="670">
        <v>4408.99</v>
      </c>
      <c r="I13" s="670">
        <v>779.19</v>
      </c>
      <c r="J13" s="670">
        <v>3004.52</v>
      </c>
      <c r="K13" s="670">
        <v>8192.7000000000007</v>
      </c>
      <c r="L13" s="670">
        <v>4139.71</v>
      </c>
      <c r="M13" s="670">
        <v>766.09</v>
      </c>
      <c r="N13" s="670">
        <v>2996.01</v>
      </c>
      <c r="O13" s="670">
        <v>7901.81</v>
      </c>
      <c r="P13" s="671">
        <v>269.38757979148392</v>
      </c>
      <c r="Q13" s="671">
        <v>129.61941283444827</v>
      </c>
      <c r="R13" s="671">
        <v>14.452104950468982</v>
      </c>
      <c r="S13" s="671">
        <v>57.4336426692891</v>
      </c>
      <c r="T13" s="671">
        <v>201.50516045420636</v>
      </c>
      <c r="U13" s="671">
        <v>4561.7998741165211</v>
      </c>
      <c r="V13" s="671">
        <v>884.36210024526804</v>
      </c>
      <c r="W13" s="671">
        <v>3263.3680239015171</v>
      </c>
      <c r="X13" s="671">
        <v>8709.529998263306</v>
      </c>
      <c r="Y13" s="671">
        <v>4497.9346758788897</v>
      </c>
      <c r="Z13" s="671">
        <v>875.51847924281537</v>
      </c>
      <c r="AA13" s="671">
        <v>3263.3680239015171</v>
      </c>
      <c r="AB13" s="671">
        <v>8636.8211790232217</v>
      </c>
      <c r="AC13" s="671">
        <v>288.59736504307125</v>
      </c>
      <c r="AD13" s="671">
        <v>150.48446319254006</v>
      </c>
      <c r="AE13" s="671">
        <v>15.488142406849118</v>
      </c>
      <c r="AF13" s="671">
        <v>57.615111551957902</v>
      </c>
      <c r="AG13" s="671">
        <v>223.58771715134708</v>
      </c>
      <c r="AH13" s="671">
        <v>5158.8386590487162</v>
      </c>
      <c r="AI13" s="671">
        <v>937.89883252468667</v>
      </c>
      <c r="AJ13" s="671">
        <v>3270.1274509091868</v>
      </c>
      <c r="AK13" s="671">
        <v>9366.864942482589</v>
      </c>
      <c r="AL13" s="671">
        <v>5055.6618858677421</v>
      </c>
      <c r="AM13" s="671">
        <v>928.51984419943983</v>
      </c>
      <c r="AN13" s="671">
        <v>3270.1274509091868</v>
      </c>
      <c r="AO13" s="671">
        <v>9254.3091809763682</v>
      </c>
      <c r="AP13" s="119"/>
      <c r="AQ13" s="120"/>
      <c r="AR13" s="120"/>
      <c r="AS13" s="120"/>
      <c r="AT13" s="114"/>
      <c r="AU13" s="114"/>
      <c r="AV13" s="114"/>
      <c r="AW13" s="114"/>
    </row>
    <row r="14" spans="1:49" ht="22.5" customHeight="1">
      <c r="A14" s="667">
        <v>9</v>
      </c>
      <c r="B14" s="668" t="s">
        <v>253</v>
      </c>
      <c r="C14" s="669">
        <v>477.84622500000006</v>
      </c>
      <c r="D14" s="670">
        <v>171.59</v>
      </c>
      <c r="E14" s="670">
        <v>77.06</v>
      </c>
      <c r="F14" s="670">
        <v>6.44</v>
      </c>
      <c r="G14" s="670">
        <v>255.09</v>
      </c>
      <c r="H14" s="670">
        <v>8295.2199999999993</v>
      </c>
      <c r="I14" s="670">
        <v>4731.38</v>
      </c>
      <c r="J14" s="670">
        <v>586.28</v>
      </c>
      <c r="K14" s="670">
        <v>13612.88</v>
      </c>
      <c r="L14" s="670">
        <v>5826.97</v>
      </c>
      <c r="M14" s="670">
        <v>4923.6000000000004</v>
      </c>
      <c r="N14" s="670">
        <v>628.16</v>
      </c>
      <c r="O14" s="670">
        <v>11378.73</v>
      </c>
      <c r="P14" s="671">
        <v>519.04198543606049</v>
      </c>
      <c r="Q14" s="671">
        <v>189.56272946614658</v>
      </c>
      <c r="R14" s="671">
        <v>91.736343285266869</v>
      </c>
      <c r="S14" s="671">
        <v>7.4948867029426909</v>
      </c>
      <c r="T14" s="671">
        <v>288.79395945435613</v>
      </c>
      <c r="U14" s="671">
        <v>6421.0949589417487</v>
      </c>
      <c r="V14" s="671">
        <v>5683.725458846352</v>
      </c>
      <c r="W14" s="671">
        <v>684.21575959158235</v>
      </c>
      <c r="X14" s="671">
        <v>12789.036177379683</v>
      </c>
      <c r="Y14" s="671">
        <v>6331.1996295165645</v>
      </c>
      <c r="Z14" s="671">
        <v>5626.888204257888</v>
      </c>
      <c r="AA14" s="671">
        <v>684.21575959158235</v>
      </c>
      <c r="AB14" s="671">
        <v>12642.303593366036</v>
      </c>
      <c r="AC14" s="671">
        <v>556.05440109569088</v>
      </c>
      <c r="AD14" s="671">
        <v>230.07695422490369</v>
      </c>
      <c r="AE14" s="671">
        <v>98.312706249735839</v>
      </c>
      <c r="AF14" s="671">
        <v>7.5185677486242932</v>
      </c>
      <c r="AG14" s="671">
        <v>335.90822822326385</v>
      </c>
      <c r="AH14" s="671">
        <v>7261.4743789098993</v>
      </c>
      <c r="AI14" s="671">
        <v>6027.8018141713737</v>
      </c>
      <c r="AJ14" s="671">
        <v>685.63297838228664</v>
      </c>
      <c r="AK14" s="671">
        <v>13974.909171463562</v>
      </c>
      <c r="AL14" s="671">
        <v>7116.2448913317012</v>
      </c>
      <c r="AM14" s="671">
        <v>5967.5237960296599</v>
      </c>
      <c r="AN14" s="671">
        <v>685.63297838228664</v>
      </c>
      <c r="AO14" s="671">
        <v>13769.401665743648</v>
      </c>
      <c r="AP14" s="119"/>
      <c r="AQ14" s="120"/>
      <c r="AR14" s="120"/>
      <c r="AS14" s="120"/>
      <c r="AT14" s="114"/>
      <c r="AU14" s="114"/>
      <c r="AV14" s="114"/>
      <c r="AW14" s="114"/>
    </row>
    <row r="15" spans="1:49" ht="22.5" customHeight="1">
      <c r="A15" s="667">
        <v>10</v>
      </c>
      <c r="B15" s="668" t="s">
        <v>263</v>
      </c>
      <c r="C15" s="669">
        <v>376.88285467719754</v>
      </c>
      <c r="D15" s="670">
        <v>251.15</v>
      </c>
      <c r="E15" s="670">
        <v>59.42</v>
      </c>
      <c r="F15" s="670">
        <v>0</v>
      </c>
      <c r="G15" s="670">
        <v>310.57</v>
      </c>
      <c r="H15" s="670">
        <v>12874.48</v>
      </c>
      <c r="I15" s="670">
        <v>3964.76</v>
      </c>
      <c r="J15" s="670">
        <v>0</v>
      </c>
      <c r="K15" s="670">
        <v>16839.240000000002</v>
      </c>
      <c r="L15" s="670">
        <v>13383.63</v>
      </c>
      <c r="M15" s="670">
        <v>3758.7</v>
      </c>
      <c r="N15" s="670">
        <v>0</v>
      </c>
      <c r="O15" s="670">
        <v>17142.330000000002</v>
      </c>
      <c r="P15" s="671">
        <v>409.37442828697209</v>
      </c>
      <c r="Q15" s="671">
        <v>277.45602602379347</v>
      </c>
      <c r="R15" s="671">
        <v>70.736744329231215</v>
      </c>
      <c r="S15" s="671">
        <v>0</v>
      </c>
      <c r="T15" s="671">
        <v>348.19277035302468</v>
      </c>
      <c r="U15" s="671">
        <v>14748.241217192048</v>
      </c>
      <c r="V15" s="671">
        <v>4338.9834434490576</v>
      </c>
      <c r="W15" s="671">
        <v>0</v>
      </c>
      <c r="X15" s="671">
        <v>19087.224660641106</v>
      </c>
      <c r="Y15" s="671">
        <v>14541.765840151358</v>
      </c>
      <c r="Z15" s="671">
        <v>4295.5936090145669</v>
      </c>
      <c r="AA15" s="671">
        <v>0</v>
      </c>
      <c r="AB15" s="671">
        <v>18837.359449165924</v>
      </c>
      <c r="AC15" s="671">
        <v>438.56654939727383</v>
      </c>
      <c r="AD15" s="671">
        <v>317.118579483563</v>
      </c>
      <c r="AE15" s="671">
        <v>75.807695371908949</v>
      </c>
      <c r="AF15" s="671">
        <v>0</v>
      </c>
      <c r="AG15" s="671">
        <v>392.92627485547195</v>
      </c>
      <c r="AH15" s="671">
        <v>16678.460047299006</v>
      </c>
      <c r="AI15" s="671">
        <v>4601.6529935262688</v>
      </c>
      <c r="AJ15" s="671">
        <v>0</v>
      </c>
      <c r="AK15" s="671">
        <v>21280.113040825276</v>
      </c>
      <c r="AL15" s="671">
        <v>16444.961606636818</v>
      </c>
      <c r="AM15" s="671">
        <v>4555.6364635910058</v>
      </c>
      <c r="AN15" s="671">
        <v>0</v>
      </c>
      <c r="AO15" s="671">
        <v>21000.598070227825</v>
      </c>
      <c r="AP15" s="119"/>
      <c r="AQ15" s="120"/>
      <c r="AR15" s="120"/>
      <c r="AS15" s="120"/>
      <c r="AT15" s="114"/>
      <c r="AU15" s="114"/>
      <c r="AV15" s="114"/>
      <c r="AW15" s="114"/>
    </row>
    <row r="16" spans="1:49" ht="22.5" customHeight="1">
      <c r="A16" s="667">
        <v>11</v>
      </c>
      <c r="B16" s="668" t="s">
        <v>272</v>
      </c>
      <c r="C16" s="669">
        <v>423.58901750018197</v>
      </c>
      <c r="D16" s="670">
        <v>200.71</v>
      </c>
      <c r="E16" s="670">
        <v>77.05</v>
      </c>
      <c r="F16" s="670">
        <v>58.37</v>
      </c>
      <c r="G16" s="670">
        <v>336.13</v>
      </c>
      <c r="H16" s="670">
        <v>10543.57</v>
      </c>
      <c r="I16" s="670">
        <v>4976.12</v>
      </c>
      <c r="J16" s="670">
        <v>3619.84</v>
      </c>
      <c r="K16" s="670">
        <v>19139.53</v>
      </c>
      <c r="L16" s="670">
        <v>10679.23</v>
      </c>
      <c r="M16" s="670">
        <v>4623.8999999999996</v>
      </c>
      <c r="N16" s="670">
        <v>3531.82</v>
      </c>
      <c r="O16" s="670">
        <v>18834.95</v>
      </c>
      <c r="P16" s="671">
        <v>460.1071917062954</v>
      </c>
      <c r="Q16" s="671">
        <v>221.73282493822649</v>
      </c>
      <c r="R16" s="671">
        <v>91.724438750711286</v>
      </c>
      <c r="S16" s="671">
        <v>67.931139262541123</v>
      </c>
      <c r="T16" s="671">
        <v>381.38840295147889</v>
      </c>
      <c r="U16" s="671">
        <v>11768.097299004368</v>
      </c>
      <c r="V16" s="671">
        <v>5337.756549914624</v>
      </c>
      <c r="W16" s="671">
        <v>3846.9926516186047</v>
      </c>
      <c r="X16" s="671">
        <v>20952.846500537598</v>
      </c>
      <c r="Y16" s="671">
        <v>11650.416326014325</v>
      </c>
      <c r="Z16" s="671">
        <v>5284.378984415478</v>
      </c>
      <c r="AA16" s="671">
        <v>3846.9926516186047</v>
      </c>
      <c r="AB16" s="671">
        <v>20781.787962048409</v>
      </c>
      <c r="AC16" s="671">
        <v>492.91702040081145</v>
      </c>
      <c r="AD16" s="671">
        <v>257.42552294702733</v>
      </c>
      <c r="AE16" s="671">
        <v>98.299948307061328</v>
      </c>
      <c r="AF16" s="671">
        <v>68.145776317888192</v>
      </c>
      <c r="AG16" s="671">
        <v>423.87124757197688</v>
      </c>
      <c r="AH16" s="671">
        <v>13308.281153238468</v>
      </c>
      <c r="AI16" s="671">
        <v>5660.8889447857282</v>
      </c>
      <c r="AJ16" s="671">
        <v>3854.9609426103666</v>
      </c>
      <c r="AK16" s="671">
        <v>22824.131040634562</v>
      </c>
      <c r="AL16" s="671">
        <v>13121.965217093129</v>
      </c>
      <c r="AM16" s="671">
        <v>5604.2800553378711</v>
      </c>
      <c r="AN16" s="671">
        <v>3854.9609426103666</v>
      </c>
      <c r="AO16" s="671">
        <v>22581.206215041366</v>
      </c>
      <c r="AP16" s="119"/>
      <c r="AQ16" s="120"/>
      <c r="AR16" s="120"/>
      <c r="AS16" s="120"/>
      <c r="AT16" s="114"/>
      <c r="AU16" s="114"/>
      <c r="AV16" s="114"/>
      <c r="AW16" s="114"/>
    </row>
    <row r="17" spans="1:49" ht="22.5" customHeight="1">
      <c r="A17" s="667">
        <v>12</v>
      </c>
      <c r="B17" s="668" t="s">
        <v>1114</v>
      </c>
      <c r="C17" s="669">
        <v>335.13792000000001</v>
      </c>
      <c r="D17" s="670">
        <v>98.61</v>
      </c>
      <c r="E17" s="670">
        <v>21.55</v>
      </c>
      <c r="F17" s="670">
        <v>41.69</v>
      </c>
      <c r="G17" s="670">
        <v>161.85</v>
      </c>
      <c r="H17" s="670">
        <v>4439.92</v>
      </c>
      <c r="I17" s="670">
        <v>1317.6</v>
      </c>
      <c r="J17" s="670">
        <v>2733.66</v>
      </c>
      <c r="K17" s="670">
        <v>8491.18</v>
      </c>
      <c r="L17" s="670">
        <v>3102.86</v>
      </c>
      <c r="M17" s="670">
        <v>1263.69</v>
      </c>
      <c r="N17" s="670">
        <v>2998.14</v>
      </c>
      <c r="O17" s="670">
        <v>7364.69</v>
      </c>
      <c r="P17" s="671">
        <v>364.03060710945573</v>
      </c>
      <c r="Q17" s="671">
        <v>108.93863717382548</v>
      </c>
      <c r="R17" s="671">
        <v>25.654271967265778</v>
      </c>
      <c r="S17" s="671">
        <v>48.51891718100633</v>
      </c>
      <c r="T17" s="671">
        <v>183.11182632209761</v>
      </c>
      <c r="U17" s="671">
        <v>3419.2313851456233</v>
      </c>
      <c r="V17" s="671">
        <v>1458.783618711826</v>
      </c>
      <c r="W17" s="671">
        <v>3265.6881009008962</v>
      </c>
      <c r="X17" s="671">
        <v>8143.7031047583459</v>
      </c>
      <c r="Y17" s="671">
        <v>3385.0390712941671</v>
      </c>
      <c r="Z17" s="671">
        <v>1444.1957825247077</v>
      </c>
      <c r="AA17" s="671">
        <v>3265.6881009008962</v>
      </c>
      <c r="AB17" s="671">
        <v>8094.9229547197701</v>
      </c>
      <c r="AC17" s="671">
        <v>389.98930124446525</v>
      </c>
      <c r="AD17" s="671">
        <v>131.47466901403203</v>
      </c>
      <c r="AE17" s="671">
        <v>27.49336646355836</v>
      </c>
      <c r="AF17" s="671">
        <v>48.672218857165646</v>
      </c>
      <c r="AG17" s="671">
        <v>207.64025433475604</v>
      </c>
      <c r="AH17" s="671">
        <v>3866.7332063395502</v>
      </c>
      <c r="AI17" s="671">
        <v>1547.0941738870386</v>
      </c>
      <c r="AJ17" s="671">
        <v>3272.4523334931691</v>
      </c>
      <c r="AK17" s="671">
        <v>8686.2797137197576</v>
      </c>
      <c r="AL17" s="671">
        <v>3789.3985422127589</v>
      </c>
      <c r="AM17" s="671">
        <v>1531.6232321481682</v>
      </c>
      <c r="AN17" s="671">
        <v>3272.4523334931691</v>
      </c>
      <c r="AO17" s="671">
        <v>8593.4741078540974</v>
      </c>
      <c r="AP17" s="119"/>
      <c r="AQ17" s="120"/>
      <c r="AR17" s="120"/>
      <c r="AS17" s="120"/>
      <c r="AT17" s="114"/>
      <c r="AU17" s="114"/>
      <c r="AV17" s="114"/>
      <c r="AW17" s="114"/>
    </row>
    <row r="18" spans="1:49" ht="22.5" customHeight="1">
      <c r="A18" s="667">
        <v>13</v>
      </c>
      <c r="B18" s="668" t="s">
        <v>260</v>
      </c>
      <c r="C18" s="669">
        <v>205.93460000000002</v>
      </c>
      <c r="D18" s="670">
        <v>94.97</v>
      </c>
      <c r="E18" s="670">
        <v>0.82</v>
      </c>
      <c r="F18" s="670">
        <v>0</v>
      </c>
      <c r="G18" s="670">
        <v>95.79</v>
      </c>
      <c r="H18" s="670">
        <v>4303.99</v>
      </c>
      <c r="I18" s="670">
        <v>58.56</v>
      </c>
      <c r="J18" s="670">
        <v>0</v>
      </c>
      <c r="K18" s="670">
        <v>4362.55</v>
      </c>
      <c r="L18" s="670">
        <v>2849.98</v>
      </c>
      <c r="M18" s="670">
        <v>27.99</v>
      </c>
      <c r="N18" s="670">
        <v>0</v>
      </c>
      <c r="O18" s="670">
        <v>2877.97</v>
      </c>
      <c r="P18" s="671">
        <v>223.68849655342768</v>
      </c>
      <c r="Q18" s="671">
        <v>104.9173752398155</v>
      </c>
      <c r="R18" s="671">
        <v>0.97617183355721293</v>
      </c>
      <c r="S18" s="671">
        <v>0</v>
      </c>
      <c r="T18" s="671">
        <v>105.89354707337272</v>
      </c>
      <c r="U18" s="671">
        <v>3140.5674323164189</v>
      </c>
      <c r="V18" s="671">
        <v>32.311210413743879</v>
      </c>
      <c r="W18" s="671">
        <v>0</v>
      </c>
      <c r="X18" s="671">
        <v>3172.8786427301629</v>
      </c>
      <c r="Y18" s="671">
        <v>3096.5994882639889</v>
      </c>
      <c r="Z18" s="671">
        <v>31.988098309606439</v>
      </c>
      <c r="AA18" s="671">
        <v>0</v>
      </c>
      <c r="AB18" s="671">
        <v>3128.5875865735952</v>
      </c>
      <c r="AC18" s="671">
        <v>239.63952141273199</v>
      </c>
      <c r="AD18" s="671">
        <v>121.80609792376656</v>
      </c>
      <c r="AE18" s="671">
        <v>1.0461512993094131</v>
      </c>
      <c r="AF18" s="671">
        <v>0</v>
      </c>
      <c r="AG18" s="671">
        <v>122.85224922307597</v>
      </c>
      <c r="AH18" s="671">
        <v>3551.598300730162</v>
      </c>
      <c r="AI18" s="671">
        <v>34.267237951632282</v>
      </c>
      <c r="AJ18" s="671">
        <v>0</v>
      </c>
      <c r="AK18" s="671">
        <v>3585.8655386817941</v>
      </c>
      <c r="AL18" s="671">
        <v>3480.5663347155587</v>
      </c>
      <c r="AM18" s="671">
        <v>33.924565572115959</v>
      </c>
      <c r="AN18" s="671">
        <v>0</v>
      </c>
      <c r="AO18" s="671">
        <v>3514.4909002876748</v>
      </c>
      <c r="AP18" s="119"/>
      <c r="AQ18" s="120"/>
      <c r="AR18" s="120"/>
      <c r="AS18" s="120"/>
      <c r="AT18" s="114"/>
      <c r="AU18" s="114"/>
      <c r="AV18" s="114"/>
      <c r="AW18" s="114"/>
    </row>
    <row r="19" spans="1:49" ht="22.5" customHeight="1">
      <c r="A19" s="667">
        <v>14</v>
      </c>
      <c r="B19" s="668" t="s">
        <v>287</v>
      </c>
      <c r="C19" s="669">
        <v>285.86633999999998</v>
      </c>
      <c r="D19" s="670">
        <v>165.41</v>
      </c>
      <c r="E19" s="670">
        <v>4.4000000000000004</v>
      </c>
      <c r="F19" s="670">
        <v>0</v>
      </c>
      <c r="G19" s="670">
        <v>169.81</v>
      </c>
      <c r="H19" s="670">
        <v>7332.27</v>
      </c>
      <c r="I19" s="670">
        <v>279.49</v>
      </c>
      <c r="J19" s="670">
        <v>0</v>
      </c>
      <c r="K19" s="670">
        <v>7611.76</v>
      </c>
      <c r="L19" s="670">
        <v>7086.11</v>
      </c>
      <c r="M19" s="670">
        <v>318.7</v>
      </c>
      <c r="N19" s="670">
        <v>0</v>
      </c>
      <c r="O19" s="670">
        <v>7404.81</v>
      </c>
      <c r="P19" s="671">
        <v>310.51125847638508</v>
      </c>
      <c r="Q19" s="671">
        <v>182.73542211664611</v>
      </c>
      <c r="R19" s="671">
        <v>5.2379952044533384</v>
      </c>
      <c r="S19" s="671">
        <v>0</v>
      </c>
      <c r="T19" s="671">
        <v>187.97341732109945</v>
      </c>
      <c r="U19" s="671">
        <v>7808.6184070806457</v>
      </c>
      <c r="V19" s="671">
        <v>367.90220646159969</v>
      </c>
      <c r="W19" s="671">
        <v>0</v>
      </c>
      <c r="X19" s="671">
        <v>8176.520613542245</v>
      </c>
      <c r="Y19" s="671">
        <v>7699.297749381517</v>
      </c>
      <c r="Z19" s="671">
        <v>364.2231843969837</v>
      </c>
      <c r="AA19" s="671">
        <v>0</v>
      </c>
      <c r="AB19" s="671">
        <v>8063.5209337785009</v>
      </c>
      <c r="AC19" s="671">
        <v>332.6535361498714</v>
      </c>
      <c r="AD19" s="671">
        <v>212.15064396725521</v>
      </c>
      <c r="AE19" s="671">
        <v>5.6134947767822183</v>
      </c>
      <c r="AF19" s="671">
        <v>0</v>
      </c>
      <c r="AG19" s="671">
        <v>217.76413874403744</v>
      </c>
      <c r="AH19" s="671">
        <v>8830.5939812865381</v>
      </c>
      <c r="AI19" s="671">
        <v>390.17394552287283</v>
      </c>
      <c r="AJ19" s="671">
        <v>0</v>
      </c>
      <c r="AK19" s="671">
        <v>9220.7679268094107</v>
      </c>
      <c r="AL19" s="671">
        <v>8653.9821016608075</v>
      </c>
      <c r="AM19" s="671">
        <v>386.27220606764411</v>
      </c>
      <c r="AN19" s="671">
        <v>0</v>
      </c>
      <c r="AO19" s="671">
        <v>9040.2543077284517</v>
      </c>
      <c r="AP19" s="119"/>
      <c r="AQ19" s="120"/>
      <c r="AR19" s="120"/>
      <c r="AS19" s="120"/>
      <c r="AT19" s="114"/>
      <c r="AU19" s="114"/>
      <c r="AV19" s="114"/>
      <c r="AW19" s="114"/>
    </row>
    <row r="20" spans="1:49" ht="22.5" customHeight="1">
      <c r="A20" s="667">
        <v>15</v>
      </c>
      <c r="B20" s="668" t="s">
        <v>293</v>
      </c>
      <c r="C20" s="669">
        <v>103.41782999999998</v>
      </c>
      <c r="D20" s="670">
        <v>53.48</v>
      </c>
      <c r="E20" s="670">
        <v>0.4</v>
      </c>
      <c r="F20" s="670">
        <v>0</v>
      </c>
      <c r="G20" s="670">
        <v>53.88</v>
      </c>
      <c r="H20" s="670">
        <v>2256.41</v>
      </c>
      <c r="I20" s="670">
        <v>33.46</v>
      </c>
      <c r="J20" s="670">
        <v>0</v>
      </c>
      <c r="K20" s="670">
        <v>2289.87</v>
      </c>
      <c r="L20" s="670">
        <v>2179.31</v>
      </c>
      <c r="M20" s="670">
        <v>27.2</v>
      </c>
      <c r="N20" s="670">
        <v>0</v>
      </c>
      <c r="O20" s="670">
        <v>2206.5100000000002</v>
      </c>
      <c r="P20" s="671">
        <v>112.33361906895666</v>
      </c>
      <c r="Q20" s="671">
        <v>59.081617645839032</v>
      </c>
      <c r="R20" s="671">
        <v>0.47618138222303075</v>
      </c>
      <c r="S20" s="671">
        <v>0</v>
      </c>
      <c r="T20" s="671">
        <v>59.557799028062064</v>
      </c>
      <c r="U20" s="671">
        <v>2401.5151021836978</v>
      </c>
      <c r="V20" s="671">
        <v>31.399246990133388</v>
      </c>
      <c r="W20" s="671">
        <v>0</v>
      </c>
      <c r="X20" s="671">
        <v>2432.9143491738309</v>
      </c>
      <c r="Y20" s="671">
        <v>2367.893890753126</v>
      </c>
      <c r="Z20" s="671">
        <v>31.085254520232056</v>
      </c>
      <c r="AA20" s="671">
        <v>0</v>
      </c>
      <c r="AB20" s="671">
        <v>2398.979145273358</v>
      </c>
      <c r="AC20" s="671">
        <v>120.34402808825359</v>
      </c>
      <c r="AD20" s="671">
        <v>68.592082941592452</v>
      </c>
      <c r="AE20" s="671">
        <v>0.51031770698020162</v>
      </c>
      <c r="AF20" s="671">
        <v>0</v>
      </c>
      <c r="AG20" s="671">
        <v>69.102400648572655</v>
      </c>
      <c r="AH20" s="671">
        <v>2715.820354095204</v>
      </c>
      <c r="AI20" s="671">
        <v>33.300066891189644</v>
      </c>
      <c r="AJ20" s="671">
        <v>0</v>
      </c>
      <c r="AK20" s="671">
        <v>2749.1204209863936</v>
      </c>
      <c r="AL20" s="671">
        <v>2661.5039470132997</v>
      </c>
      <c r="AM20" s="671">
        <v>32.967066222277744</v>
      </c>
      <c r="AN20" s="671">
        <v>0</v>
      </c>
      <c r="AO20" s="671">
        <v>2694.4710132355776</v>
      </c>
      <c r="AP20" s="119"/>
      <c r="AQ20" s="120"/>
      <c r="AR20" s="120"/>
      <c r="AS20" s="120"/>
      <c r="AT20" s="114"/>
      <c r="AU20" s="114"/>
      <c r="AV20" s="114"/>
      <c r="AW20" s="114"/>
    </row>
    <row r="21" spans="1:49" s="90" customFormat="1" ht="22.5" customHeight="1">
      <c r="A21" s="667">
        <v>16</v>
      </c>
      <c r="B21" s="668" t="s">
        <v>282</v>
      </c>
      <c r="C21" s="669">
        <v>432.31916275039703</v>
      </c>
      <c r="D21" s="670">
        <v>98.09</v>
      </c>
      <c r="E21" s="670">
        <v>17.78</v>
      </c>
      <c r="F21" s="670">
        <v>216.3</v>
      </c>
      <c r="G21" s="670">
        <v>332.17</v>
      </c>
      <c r="H21" s="670">
        <v>4268.3999999999996</v>
      </c>
      <c r="I21" s="670">
        <v>1076.99</v>
      </c>
      <c r="J21" s="670">
        <v>14344.51</v>
      </c>
      <c r="K21" s="670">
        <v>19689.900000000001</v>
      </c>
      <c r="L21" s="670">
        <v>3658.22</v>
      </c>
      <c r="M21" s="670">
        <v>1001.59</v>
      </c>
      <c r="N21" s="670">
        <v>14606.94</v>
      </c>
      <c r="O21" s="670">
        <v>19266.75</v>
      </c>
      <c r="P21" s="671">
        <v>469.58997442330195</v>
      </c>
      <c r="Q21" s="671">
        <v>108.36417118325264</v>
      </c>
      <c r="R21" s="671">
        <v>21.166262439813718</v>
      </c>
      <c r="S21" s="671">
        <v>251.7304338270969</v>
      </c>
      <c r="T21" s="671">
        <v>381.26086745016323</v>
      </c>
      <c r="U21" s="671">
        <v>4031.2165672210226</v>
      </c>
      <c r="V21" s="671">
        <v>1156.2195512076362</v>
      </c>
      <c r="W21" s="671">
        <v>15910.43451892618</v>
      </c>
      <c r="X21" s="671">
        <v>21097.870637354841</v>
      </c>
      <c r="Y21" s="671">
        <v>3974.779535279928</v>
      </c>
      <c r="Z21" s="671">
        <v>1144.6573556955598</v>
      </c>
      <c r="AA21" s="671">
        <v>15910.43451892618</v>
      </c>
      <c r="AB21" s="671">
        <v>21029.871409901669</v>
      </c>
      <c r="AC21" s="671">
        <v>503.07601179723139</v>
      </c>
      <c r="AD21" s="671">
        <v>125.80773028685125</v>
      </c>
      <c r="AE21" s="671">
        <v>22.683622075269962</v>
      </c>
      <c r="AF21" s="671">
        <v>252.5258080787942</v>
      </c>
      <c r="AG21" s="671">
        <v>401.0171604409154</v>
      </c>
      <c r="AH21" s="671">
        <v>4558.8137234987944</v>
      </c>
      <c r="AI21" s="671">
        <v>1226.213749909803</v>
      </c>
      <c r="AJ21" s="671">
        <v>15943.389864447528</v>
      </c>
      <c r="AK21" s="671">
        <v>21728.417337856125</v>
      </c>
      <c r="AL21" s="671">
        <v>4467.6374490288181</v>
      </c>
      <c r="AM21" s="671">
        <v>1213.9516124107049</v>
      </c>
      <c r="AN21" s="671">
        <v>15943.389864447528</v>
      </c>
      <c r="AO21" s="671">
        <v>21624.978925887051</v>
      </c>
      <c r="AP21" s="119"/>
      <c r="AQ21" s="120"/>
      <c r="AR21" s="120"/>
      <c r="AS21" s="120"/>
      <c r="AT21" s="114"/>
      <c r="AU21" s="114"/>
      <c r="AV21" s="114"/>
      <c r="AW21" s="114"/>
    </row>
    <row r="22" spans="1:49" ht="22.5" customHeight="1">
      <c r="A22" s="667">
        <v>17</v>
      </c>
      <c r="B22" s="672" t="s">
        <v>296</v>
      </c>
      <c r="C22" s="673">
        <v>193.86881200000002</v>
      </c>
      <c r="D22" s="670">
        <v>106.17</v>
      </c>
      <c r="E22" s="670">
        <v>0.53</v>
      </c>
      <c r="F22" s="670">
        <v>0</v>
      </c>
      <c r="G22" s="670">
        <v>106.7</v>
      </c>
      <c r="H22" s="670">
        <v>4626.4399999999996</v>
      </c>
      <c r="I22" s="670">
        <v>25.1</v>
      </c>
      <c r="J22" s="670">
        <v>0</v>
      </c>
      <c r="K22" s="670">
        <v>4651.54</v>
      </c>
      <c r="L22" s="670">
        <v>3984.53</v>
      </c>
      <c r="M22" s="670">
        <v>21.89</v>
      </c>
      <c r="N22" s="670">
        <v>0</v>
      </c>
      <c r="O22" s="670">
        <v>4006.42</v>
      </c>
      <c r="P22" s="671">
        <v>210.58250087590488</v>
      </c>
      <c r="Q22" s="671">
        <v>117.29048888292316</v>
      </c>
      <c r="R22" s="671">
        <v>0.63094033144551576</v>
      </c>
      <c r="S22" s="671">
        <v>0</v>
      </c>
      <c r="T22" s="671">
        <v>117.92142921436867</v>
      </c>
      <c r="U22" s="671">
        <v>4390.7975322941711</v>
      </c>
      <c r="V22" s="671">
        <v>25.269467522574264</v>
      </c>
      <c r="W22" s="671">
        <v>0</v>
      </c>
      <c r="X22" s="671">
        <v>4416.066999816745</v>
      </c>
      <c r="Y22" s="671">
        <v>4329.3263668420523</v>
      </c>
      <c r="Z22" s="671">
        <v>25.01677284734852</v>
      </c>
      <c r="AA22" s="671">
        <v>0</v>
      </c>
      <c r="AB22" s="671">
        <v>4354.3431396894011</v>
      </c>
      <c r="AC22" s="671">
        <v>225.59894900873829</v>
      </c>
      <c r="AD22" s="671">
        <v>136.17093204766027</v>
      </c>
      <c r="AE22" s="671">
        <v>0.67617096174876712</v>
      </c>
      <c r="AF22" s="671">
        <v>0</v>
      </c>
      <c r="AG22" s="671">
        <v>136.84710300940904</v>
      </c>
      <c r="AH22" s="671">
        <v>4965.4558899390013</v>
      </c>
      <c r="AI22" s="671">
        <v>26.799208244416963</v>
      </c>
      <c r="AJ22" s="671">
        <v>0</v>
      </c>
      <c r="AK22" s="671">
        <v>4992.2550981834183</v>
      </c>
      <c r="AL22" s="671">
        <v>4866.1467721402214</v>
      </c>
      <c r="AM22" s="671">
        <v>26.531216161972793</v>
      </c>
      <c r="AN22" s="671">
        <v>0</v>
      </c>
      <c r="AO22" s="671">
        <v>4892.6779883021945</v>
      </c>
      <c r="AP22" s="119"/>
      <c r="AQ22" s="120"/>
      <c r="AR22" s="120"/>
      <c r="AS22" s="120"/>
      <c r="AT22" s="114"/>
      <c r="AU22" s="114"/>
      <c r="AV22" s="114"/>
      <c r="AW22" s="114"/>
    </row>
    <row r="23" spans="1:49" ht="22.5" customHeight="1">
      <c r="A23" s="667">
        <v>18</v>
      </c>
      <c r="B23" s="668" t="s">
        <v>299</v>
      </c>
      <c r="C23" s="669">
        <v>646.13566400000002</v>
      </c>
      <c r="D23" s="670">
        <v>198.59</v>
      </c>
      <c r="E23" s="670">
        <v>105.84</v>
      </c>
      <c r="F23" s="670">
        <v>51.37</v>
      </c>
      <c r="G23" s="670">
        <v>355.8</v>
      </c>
      <c r="H23" s="670">
        <v>8751.7800000000007</v>
      </c>
      <c r="I23" s="670">
        <v>6013.3</v>
      </c>
      <c r="J23" s="670">
        <v>3240.55</v>
      </c>
      <c r="K23" s="670">
        <v>18005.63</v>
      </c>
      <c r="L23" s="670">
        <v>7915.69</v>
      </c>
      <c r="M23" s="670">
        <v>6433.16</v>
      </c>
      <c r="N23" s="670">
        <v>3218.1</v>
      </c>
      <c r="O23" s="670">
        <v>17566.95</v>
      </c>
      <c r="P23" s="671">
        <v>701.83988144639466</v>
      </c>
      <c r="Q23" s="671">
        <v>219.39077128435252</v>
      </c>
      <c r="R23" s="671">
        <v>125.99759373621393</v>
      </c>
      <c r="S23" s="671">
        <v>59.784523281081675</v>
      </c>
      <c r="T23" s="671">
        <v>405.17288830164807</v>
      </c>
      <c r="U23" s="671">
        <v>8722.783394379172</v>
      </c>
      <c r="V23" s="671">
        <v>7426.3374914355336</v>
      </c>
      <c r="W23" s="671">
        <v>3505.2768975128492</v>
      </c>
      <c r="X23" s="671">
        <v>19654.397783327557</v>
      </c>
      <c r="Y23" s="671">
        <v>9365.1844268578643</v>
      </c>
      <c r="Z23" s="671">
        <v>7352.0741165211784</v>
      </c>
      <c r="AA23" s="671">
        <v>3505.2768975128492</v>
      </c>
      <c r="AB23" s="671">
        <v>20222.535440891894</v>
      </c>
      <c r="AC23" s="671">
        <v>751.88745013542064</v>
      </c>
      <c r="AD23" s="671">
        <v>254.70646505929031</v>
      </c>
      <c r="AE23" s="671">
        <v>135.03006526696134</v>
      </c>
      <c r="AF23" s="671">
        <v>59.973420069383522</v>
      </c>
      <c r="AG23" s="671">
        <v>449.70995039563519</v>
      </c>
      <c r="AH23" s="671">
        <v>9864.4029618126224</v>
      </c>
      <c r="AI23" s="671">
        <v>7875.9065559457931</v>
      </c>
      <c r="AJ23" s="671">
        <v>3512.5373913207413</v>
      </c>
      <c r="AK23" s="671">
        <v>21252.846909079155</v>
      </c>
      <c r="AL23" s="671">
        <v>9678.3949025763686</v>
      </c>
      <c r="AM23" s="671">
        <v>7797.1474903863354</v>
      </c>
      <c r="AN23" s="671">
        <v>3512.5373913207413</v>
      </c>
      <c r="AO23" s="671">
        <v>20988.079784283444</v>
      </c>
      <c r="AP23" s="119"/>
      <c r="AQ23" s="120"/>
      <c r="AR23" s="120"/>
      <c r="AS23" s="120"/>
      <c r="AT23" s="114"/>
      <c r="AU23" s="114"/>
      <c r="AV23" s="114"/>
      <c r="AW23" s="114"/>
    </row>
    <row r="24" spans="1:49" ht="22.5" customHeight="1">
      <c r="A24" s="667">
        <v>19</v>
      </c>
      <c r="B24" s="668" t="s">
        <v>318</v>
      </c>
      <c r="C24" s="669">
        <v>333.66649999999998</v>
      </c>
      <c r="D24" s="670">
        <v>142.69</v>
      </c>
      <c r="E24" s="670">
        <v>19.55</v>
      </c>
      <c r="F24" s="670">
        <v>0.6</v>
      </c>
      <c r="G24" s="670">
        <v>162.84</v>
      </c>
      <c r="H24" s="670">
        <v>6734.74</v>
      </c>
      <c r="I24" s="670">
        <v>1229.3699999999999</v>
      </c>
      <c r="J24" s="670">
        <v>131.34</v>
      </c>
      <c r="K24" s="670">
        <v>8095.45</v>
      </c>
      <c r="L24" s="670">
        <v>5934.72</v>
      </c>
      <c r="M24" s="670">
        <v>1181.8699999999999</v>
      </c>
      <c r="N24" s="670">
        <v>104.9</v>
      </c>
      <c r="O24" s="670">
        <v>7221.49</v>
      </c>
      <c r="P24" s="671">
        <v>362.43233402859096</v>
      </c>
      <c r="Q24" s="671">
        <v>157.6356772977706</v>
      </c>
      <c r="R24" s="671">
        <v>23.273365056150627</v>
      </c>
      <c r="S24" s="671">
        <v>0.69828136983938105</v>
      </c>
      <c r="T24" s="671">
        <v>181.6073237237606</v>
      </c>
      <c r="U24" s="671">
        <v>6539.8312801903521</v>
      </c>
      <c r="V24" s="671">
        <v>1364.3319132437114</v>
      </c>
      <c r="W24" s="671">
        <v>114.26106912435844</v>
      </c>
      <c r="X24" s="671">
        <v>8018.424262558422</v>
      </c>
      <c r="Y24" s="671">
        <v>6448.2736422676871</v>
      </c>
      <c r="Z24" s="671">
        <v>1350.6885941112741</v>
      </c>
      <c r="AA24" s="671">
        <v>114.26106912435844</v>
      </c>
      <c r="AB24" s="671">
        <v>7913.2233055033194</v>
      </c>
      <c r="AC24" s="671">
        <v>388.27705675229578</v>
      </c>
      <c r="AD24" s="671">
        <v>183.01055188735654</v>
      </c>
      <c r="AE24" s="671">
        <v>24.941777928657352</v>
      </c>
      <c r="AF24" s="671">
        <v>0.70048767844325699</v>
      </c>
      <c r="AG24" s="671">
        <v>208.65281749445717</v>
      </c>
      <c r="AH24" s="671">
        <v>7395.7506604640421</v>
      </c>
      <c r="AI24" s="671">
        <v>1446.9246344371436</v>
      </c>
      <c r="AJ24" s="671">
        <v>114.49773852569707</v>
      </c>
      <c r="AK24" s="671">
        <v>8957.1730334268832</v>
      </c>
      <c r="AL24" s="671">
        <v>7247.8356472547612</v>
      </c>
      <c r="AM24" s="671">
        <v>1432.4553880927722</v>
      </c>
      <c r="AN24" s="671">
        <v>114.49773852569707</v>
      </c>
      <c r="AO24" s="671">
        <v>8794.7887738732297</v>
      </c>
      <c r="AP24" s="119"/>
      <c r="AQ24" s="120"/>
      <c r="AR24" s="120"/>
      <c r="AS24" s="120"/>
      <c r="AT24" s="114"/>
      <c r="AU24" s="114"/>
      <c r="AV24" s="114"/>
      <c r="AW24" s="114"/>
    </row>
    <row r="25" spans="1:49" ht="22.5" customHeight="1">
      <c r="A25" s="667">
        <v>20</v>
      </c>
      <c r="B25" s="668" t="s">
        <v>307</v>
      </c>
      <c r="C25" s="669">
        <v>908.60820200000001</v>
      </c>
      <c r="D25" s="670">
        <v>140.41</v>
      </c>
      <c r="E25" s="670">
        <v>32.85</v>
      </c>
      <c r="F25" s="670">
        <v>512.21</v>
      </c>
      <c r="G25" s="670">
        <v>685.47</v>
      </c>
      <c r="H25" s="670">
        <v>6579.73</v>
      </c>
      <c r="I25" s="670">
        <v>2301.09</v>
      </c>
      <c r="J25" s="670">
        <v>32399.74</v>
      </c>
      <c r="K25" s="670">
        <v>41280.559999999998</v>
      </c>
      <c r="L25" s="670">
        <v>5430.35</v>
      </c>
      <c r="M25" s="670">
        <v>2213.36</v>
      </c>
      <c r="N25" s="670">
        <v>32544.36</v>
      </c>
      <c r="O25" s="670">
        <v>40188.07</v>
      </c>
      <c r="P25" s="671">
        <v>986.94052704835951</v>
      </c>
      <c r="Q25" s="671">
        <v>155.11686487756654</v>
      </c>
      <c r="R25" s="671">
        <v>39.106396015066402</v>
      </c>
      <c r="S25" s="671">
        <v>596.11116740904902</v>
      </c>
      <c r="T25" s="671">
        <v>790.33442830168201</v>
      </c>
      <c r="U25" s="671">
        <v>5984.0351006250803</v>
      </c>
      <c r="V25" s="671">
        <v>2555.0675484588842</v>
      </c>
      <c r="W25" s="671">
        <v>35448.554504938089</v>
      </c>
      <c r="X25" s="671">
        <v>43987.657154022054</v>
      </c>
      <c r="Y25" s="671">
        <v>5900.2586092163292</v>
      </c>
      <c r="Z25" s="671">
        <v>2529.5168729742954</v>
      </c>
      <c r="AA25" s="671">
        <v>35448.554504938089</v>
      </c>
      <c r="AB25" s="671">
        <v>43878.329987128716</v>
      </c>
      <c r="AC25" s="671">
        <v>1057.3183655343146</v>
      </c>
      <c r="AD25" s="671">
        <v>180.0862820835639</v>
      </c>
      <c r="AE25" s="671">
        <v>41.909841685749058</v>
      </c>
      <c r="AF25" s="671">
        <v>597.99465629236784</v>
      </c>
      <c r="AG25" s="671">
        <v>819.99078006168077</v>
      </c>
      <c r="AH25" s="671">
        <v>6767.2130444319037</v>
      </c>
      <c r="AI25" s="671">
        <v>2709.7439725839531</v>
      </c>
      <c r="AJ25" s="671">
        <v>35521.979235139697</v>
      </c>
      <c r="AK25" s="671">
        <v>44998.936252155552</v>
      </c>
      <c r="AL25" s="671">
        <v>6631.8687835432656</v>
      </c>
      <c r="AM25" s="671">
        <v>2682.6465328581135</v>
      </c>
      <c r="AN25" s="671">
        <v>35521.979235139697</v>
      </c>
      <c r="AO25" s="671">
        <v>44836.49455154108</v>
      </c>
      <c r="AP25" s="119"/>
      <c r="AQ25" s="120"/>
      <c r="AR25" s="120"/>
      <c r="AS25" s="120"/>
      <c r="AT25" s="114"/>
      <c r="AU25" s="114"/>
      <c r="AV25" s="114"/>
      <c r="AW25" s="114"/>
    </row>
    <row r="26" spans="1:49" s="90" customFormat="1" ht="22.5" customHeight="1" thickBot="1">
      <c r="A26" s="674"/>
      <c r="B26" s="93" t="s">
        <v>187</v>
      </c>
      <c r="C26" s="94">
        <v>8466.8063859995018</v>
      </c>
      <c r="D26" s="670">
        <v>3579.76</v>
      </c>
      <c r="E26" s="670">
        <v>1198.58</v>
      </c>
      <c r="F26" s="670">
        <v>1003.12</v>
      </c>
      <c r="G26" s="94">
        <v>5781.46</v>
      </c>
      <c r="H26" s="670">
        <v>169833.93</v>
      </c>
      <c r="I26" s="670">
        <v>74329.72</v>
      </c>
      <c r="J26" s="670">
        <v>64136.49</v>
      </c>
      <c r="K26" s="670">
        <v>308300.14</v>
      </c>
      <c r="L26" s="670">
        <v>159115.4</v>
      </c>
      <c r="M26" s="670">
        <v>73866.23</v>
      </c>
      <c r="N26" s="670">
        <v>64712.21</v>
      </c>
      <c r="O26" s="670">
        <v>297693.84000000003</v>
      </c>
      <c r="P26" s="670">
        <v>9196.7410580504129</v>
      </c>
      <c r="Q26" s="670">
        <v>3954.7122584866997</v>
      </c>
      <c r="R26" s="670">
        <v>1426.8537027622003</v>
      </c>
      <c r="S26" s="670">
        <v>1167.4333461888</v>
      </c>
      <c r="T26" s="670">
        <v>6548.9993074377016</v>
      </c>
      <c r="U26" s="670">
        <v>175339</v>
      </c>
      <c r="V26" s="670">
        <v>85270</v>
      </c>
      <c r="W26" s="670">
        <v>70487</v>
      </c>
      <c r="X26" s="670">
        <v>331096</v>
      </c>
      <c r="Y26" s="670">
        <v>172880.74251467531</v>
      </c>
      <c r="Z26" s="670">
        <v>84417.3</v>
      </c>
      <c r="AA26" s="670">
        <v>70487</v>
      </c>
      <c r="AB26" s="670">
        <v>327785.04251467536</v>
      </c>
      <c r="AC26" s="670">
        <v>9852.5523648536164</v>
      </c>
      <c r="AD26" s="670">
        <v>4591.3088038705127</v>
      </c>
      <c r="AE26" s="670">
        <v>1529.1414930808255</v>
      </c>
      <c r="AF26" s="670">
        <v>1171.1220000000001</v>
      </c>
      <c r="AG26" s="670">
        <v>7291.5722969513363</v>
      </c>
      <c r="AH26" s="670">
        <v>198287</v>
      </c>
      <c r="AI26" s="670">
        <v>90432</v>
      </c>
      <c r="AJ26" s="670">
        <v>70633</v>
      </c>
      <c r="AK26" s="670">
        <v>359352</v>
      </c>
      <c r="AL26" s="670">
        <v>195597.79849598106</v>
      </c>
      <c r="AM26" s="670">
        <v>89527.679999999993</v>
      </c>
      <c r="AN26" s="670">
        <v>70633</v>
      </c>
      <c r="AO26" s="670">
        <v>355758.47849598096</v>
      </c>
      <c r="AP26" s="119"/>
      <c r="AQ26" s="120"/>
      <c r="AR26" s="120"/>
      <c r="AS26" s="120"/>
      <c r="AT26" s="114"/>
      <c r="AU26" s="114"/>
      <c r="AV26" s="114"/>
      <c r="AW26" s="114"/>
    </row>
    <row r="27" spans="1:49">
      <c r="G27" s="95"/>
      <c r="O27" s="121"/>
      <c r="T27" s="121"/>
      <c r="AB27" s="121"/>
      <c r="AG27" s="121"/>
      <c r="AO27" s="121"/>
    </row>
    <row r="28" spans="1:49">
      <c r="G28" s="95"/>
      <c r="Q28" s="95"/>
      <c r="T28" s="95"/>
      <c r="X28" s="95"/>
      <c r="Y28" s="95"/>
      <c r="Z28" s="95"/>
      <c r="AA28" s="95"/>
      <c r="AD28" s="95"/>
      <c r="AG28" s="121"/>
      <c r="AL28" s="95"/>
      <c r="AM28" s="95"/>
      <c r="AO28" s="121"/>
    </row>
    <row r="29" spans="1:49">
      <c r="G29" s="95"/>
      <c r="T29" s="95"/>
      <c r="AC29" s="95"/>
      <c r="AE29" s="95"/>
    </row>
    <row r="30" spans="1:49">
      <c r="G30" s="95"/>
      <c r="R30" s="95"/>
      <c r="T30" s="95"/>
      <c r="W30" s="121"/>
      <c r="X30" s="95"/>
      <c r="AE30" s="95"/>
      <c r="AF30" s="95"/>
    </row>
    <row r="31" spans="1:49">
      <c r="G31" s="95"/>
      <c r="R31" s="95"/>
      <c r="T31" s="95"/>
      <c r="AE31" s="95"/>
      <c r="AF31" s="95"/>
    </row>
    <row r="32" spans="1:49">
      <c r="G32" s="95"/>
      <c r="R32" s="95"/>
      <c r="T32" s="95"/>
      <c r="AE32" s="95"/>
      <c r="AF32" s="95"/>
    </row>
    <row r="33" spans="7:32">
      <c r="G33" s="95"/>
      <c r="R33" s="95"/>
      <c r="T33" s="95"/>
      <c r="AE33" s="95"/>
      <c r="AF33" s="95"/>
    </row>
    <row r="34" spans="7:32">
      <c r="G34" s="95"/>
      <c r="R34" s="95"/>
      <c r="T34" s="95"/>
      <c r="AE34" s="95"/>
      <c r="AF34" s="95"/>
    </row>
    <row r="35" spans="7:32">
      <c r="G35" s="95"/>
      <c r="R35" s="95"/>
      <c r="T35" s="95"/>
      <c r="AE35" s="95"/>
      <c r="AF35" s="95"/>
    </row>
    <row r="36" spans="7:32">
      <c r="G36" s="95"/>
      <c r="R36" s="95"/>
      <c r="T36" s="95"/>
      <c r="AE36" s="95"/>
      <c r="AF36" s="95"/>
    </row>
    <row r="37" spans="7:32">
      <c r="G37" s="95"/>
      <c r="R37" s="95"/>
      <c r="T37" s="95"/>
      <c r="AE37" s="95"/>
      <c r="AF37" s="95"/>
    </row>
    <row r="38" spans="7:32">
      <c r="G38" s="95"/>
      <c r="R38" s="95"/>
      <c r="T38" s="95"/>
      <c r="AE38" s="95"/>
      <c r="AF38" s="95"/>
    </row>
    <row r="39" spans="7:32">
      <c r="G39" s="95"/>
      <c r="R39" s="95"/>
      <c r="T39" s="95"/>
      <c r="AE39" s="95"/>
      <c r="AF39" s="95"/>
    </row>
    <row r="40" spans="7:32">
      <c r="G40" s="95"/>
      <c r="R40" s="95"/>
      <c r="T40" s="95"/>
      <c r="AE40" s="95"/>
      <c r="AF40" s="95"/>
    </row>
    <row r="41" spans="7:32">
      <c r="G41" s="95"/>
      <c r="R41" s="95"/>
      <c r="T41" s="95"/>
      <c r="AE41" s="95"/>
      <c r="AF41" s="95"/>
    </row>
    <row r="42" spans="7:32">
      <c r="G42" s="95"/>
      <c r="R42" s="95"/>
      <c r="T42" s="95"/>
      <c r="AE42" s="95"/>
      <c r="AF42" s="95"/>
    </row>
    <row r="43" spans="7:32">
      <c r="G43" s="95"/>
      <c r="R43" s="95"/>
      <c r="T43" s="95"/>
      <c r="AE43" s="95"/>
      <c r="AF43" s="95"/>
    </row>
    <row r="44" spans="7:32">
      <c r="G44" s="95"/>
      <c r="R44" s="95"/>
      <c r="T44" s="95"/>
      <c r="AE44" s="95"/>
      <c r="AF44" s="95"/>
    </row>
    <row r="45" spans="7:32">
      <c r="G45" s="95"/>
      <c r="R45" s="95"/>
      <c r="T45" s="95"/>
      <c r="AE45" s="95"/>
      <c r="AF45" s="95"/>
    </row>
    <row r="46" spans="7:32">
      <c r="G46" s="95"/>
      <c r="R46" s="95"/>
      <c r="T46" s="95"/>
      <c r="AE46" s="95"/>
      <c r="AF46" s="95"/>
    </row>
    <row r="47" spans="7:32">
      <c r="G47" s="95"/>
      <c r="R47" s="95"/>
      <c r="T47" s="95"/>
      <c r="AE47" s="95"/>
      <c r="AF47" s="95"/>
    </row>
    <row r="48" spans="7:32">
      <c r="G48" s="95"/>
      <c r="R48" s="95"/>
      <c r="AE48" s="95"/>
    </row>
    <row r="49" spans="7:18">
      <c r="G49" s="95"/>
      <c r="R49" s="95"/>
    </row>
    <row r="50" spans="7:18">
      <c r="G50" s="95"/>
    </row>
    <row r="51" spans="7:18">
      <c r="G51" s="95"/>
    </row>
    <row r="52" spans="7:18">
      <c r="G52" s="95"/>
    </row>
    <row r="53" spans="7:18">
      <c r="G53" s="95"/>
    </row>
    <row r="54" spans="7:18">
      <c r="G54" s="95"/>
    </row>
    <row r="55" spans="7:18">
      <c r="G55" s="95"/>
    </row>
    <row r="56" spans="7:18">
      <c r="G56" s="95"/>
    </row>
    <row r="57" spans="7:18">
      <c r="G57" s="95"/>
    </row>
    <row r="58" spans="7:18">
      <c r="G58" s="95"/>
    </row>
    <row r="59" spans="7:18">
      <c r="G59" s="95"/>
    </row>
    <row r="60" spans="7:18">
      <c r="G60" s="95"/>
    </row>
  </sheetData>
  <mergeCells count="23">
    <mergeCell ref="C1:O1"/>
    <mergeCell ref="P1:AB1"/>
    <mergeCell ref="AC1:AO1"/>
    <mergeCell ref="A3:A5"/>
    <mergeCell ref="B3:B5"/>
    <mergeCell ref="C4:C5"/>
    <mergeCell ref="D4:G4"/>
    <mergeCell ref="H4:K4"/>
    <mergeCell ref="L4:O4"/>
    <mergeCell ref="P4:P5"/>
    <mergeCell ref="Q4:T4"/>
    <mergeCell ref="U4:X4"/>
    <mergeCell ref="Y4:AB4"/>
    <mergeCell ref="AC4:AC5"/>
    <mergeCell ref="AD4:AG4"/>
    <mergeCell ref="AH4:AK4"/>
    <mergeCell ref="AL4:AO4"/>
    <mergeCell ref="C2:O2"/>
    <mergeCell ref="P2:AB2"/>
    <mergeCell ref="AC2:AO2"/>
    <mergeCell ref="C3:O3"/>
    <mergeCell ref="P3:AB3"/>
    <mergeCell ref="AC3:AO3"/>
  </mergeCells>
  <printOptions horizontalCentered="1"/>
  <pageMargins left="0.19685039370078741" right="0.19685039370078741" top="0.74803149606299213" bottom="0.74803149606299213" header="0.31496062992125984" footer="0.31496062992125984"/>
  <pageSetup scale="84" orientation="landscape" r:id="rId1"/>
  <headerFooter>
    <oddHeader>&amp;RANNEXURE-O</oddHeader>
  </headerFooter>
  <colBreaks count="2" manualBreakCount="2">
    <brk id="15" max="1048575" man="1"/>
    <brk id="2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AX36"/>
  <sheetViews>
    <sheetView view="pageBreakPreview" zoomScale="115" zoomScaleSheetLayoutView="115" workbookViewId="0">
      <selection activeCell="F8" sqref="F8:F9"/>
    </sheetView>
  </sheetViews>
  <sheetFormatPr defaultRowHeight="16.5"/>
  <cols>
    <col min="1" max="1" width="6.7109375" style="89" customWidth="1"/>
    <col min="2" max="2" width="18.7109375" style="89" customWidth="1"/>
    <col min="3" max="3" width="11.28515625" style="89" customWidth="1"/>
    <col min="4" max="8" width="9.85546875" style="89" customWidth="1"/>
    <col min="9" max="9" width="13.28515625" style="89" customWidth="1"/>
    <col min="10" max="10" width="9.5703125" style="89" customWidth="1"/>
    <col min="11" max="11" width="9.85546875" style="89" bestFit="1" customWidth="1"/>
    <col min="12" max="17" width="8.28515625" style="89" customWidth="1"/>
    <col min="18" max="18" width="9.7109375" style="89" customWidth="1"/>
    <col min="19" max="19" width="12" style="89" customWidth="1"/>
    <col min="20" max="24" width="9.7109375" style="89" customWidth="1"/>
    <col min="25" max="25" width="10.28515625" style="89" customWidth="1"/>
    <col min="26" max="26" width="9.7109375" style="89" customWidth="1"/>
    <col min="27" max="27" width="9.5703125" style="89" customWidth="1"/>
    <col min="28" max="33" width="7.7109375" style="89" customWidth="1"/>
    <col min="34" max="34" width="9.5703125" style="89" customWidth="1"/>
    <col min="35" max="35" width="12" style="89" customWidth="1"/>
    <col min="36" max="38" width="9.85546875" style="89" customWidth="1"/>
    <col min="39" max="39" width="10.7109375" style="89" customWidth="1"/>
    <col min="40" max="41" width="9.85546875" style="89" customWidth="1"/>
    <col min="42" max="42" width="10.42578125" style="89" customWidth="1"/>
    <col min="43" max="43" width="10" style="89" customWidth="1"/>
    <col min="44" max="49" width="7.85546875" style="89" customWidth="1"/>
    <col min="50" max="50" width="9.7109375" style="89" customWidth="1"/>
    <col min="51" max="256" width="9.140625" style="89"/>
    <col min="257" max="257" width="6.7109375" style="89" customWidth="1"/>
    <col min="258" max="258" width="18.7109375" style="89" customWidth="1"/>
    <col min="259" max="259" width="11.28515625" style="89" customWidth="1"/>
    <col min="260" max="264" width="9.85546875" style="89" customWidth="1"/>
    <col min="265" max="265" width="13.28515625" style="89" customWidth="1"/>
    <col min="266" max="266" width="9.5703125" style="89" customWidth="1"/>
    <col min="267" max="267" width="9.85546875" style="89" bestFit="1" customWidth="1"/>
    <col min="268" max="273" width="8.28515625" style="89" customWidth="1"/>
    <col min="274" max="274" width="9.7109375" style="89" customWidth="1"/>
    <col min="275" max="275" width="12" style="89" customWidth="1"/>
    <col min="276" max="280" width="9.7109375" style="89" customWidth="1"/>
    <col min="281" max="281" width="10.28515625" style="89" customWidth="1"/>
    <col min="282" max="282" width="9.7109375" style="89" customWidth="1"/>
    <col min="283" max="283" width="9.5703125" style="89" customWidth="1"/>
    <col min="284" max="289" width="7.7109375" style="89" customWidth="1"/>
    <col min="290" max="290" width="9.5703125" style="89" customWidth="1"/>
    <col min="291" max="291" width="12" style="89" customWidth="1"/>
    <col min="292" max="294" width="9.85546875" style="89" customWidth="1"/>
    <col min="295" max="295" width="10.7109375" style="89" customWidth="1"/>
    <col min="296" max="297" width="9.85546875" style="89" customWidth="1"/>
    <col min="298" max="298" width="10.42578125" style="89" customWidth="1"/>
    <col min="299" max="299" width="10" style="89" customWidth="1"/>
    <col min="300" max="305" width="7.85546875" style="89" customWidth="1"/>
    <col min="306" max="306" width="9.7109375" style="89" customWidth="1"/>
    <col min="307" max="512" width="9.140625" style="89"/>
    <col min="513" max="513" width="6.7109375" style="89" customWidth="1"/>
    <col min="514" max="514" width="18.7109375" style="89" customWidth="1"/>
    <col min="515" max="515" width="11.28515625" style="89" customWidth="1"/>
    <col min="516" max="520" width="9.85546875" style="89" customWidth="1"/>
    <col min="521" max="521" width="13.28515625" style="89" customWidth="1"/>
    <col min="522" max="522" width="9.5703125" style="89" customWidth="1"/>
    <col min="523" max="523" width="9.85546875" style="89" bestFit="1" customWidth="1"/>
    <col min="524" max="529" width="8.28515625" style="89" customWidth="1"/>
    <col min="530" max="530" width="9.7109375" style="89" customWidth="1"/>
    <col min="531" max="531" width="12" style="89" customWidth="1"/>
    <col min="532" max="536" width="9.7109375" style="89" customWidth="1"/>
    <col min="537" max="537" width="10.28515625" style="89" customWidth="1"/>
    <col min="538" max="538" width="9.7109375" style="89" customWidth="1"/>
    <col min="539" max="539" width="9.5703125" style="89" customWidth="1"/>
    <col min="540" max="545" width="7.7109375" style="89" customWidth="1"/>
    <col min="546" max="546" width="9.5703125" style="89" customWidth="1"/>
    <col min="547" max="547" width="12" style="89" customWidth="1"/>
    <col min="548" max="550" width="9.85546875" style="89" customWidth="1"/>
    <col min="551" max="551" width="10.7109375" style="89" customWidth="1"/>
    <col min="552" max="553" width="9.85546875" style="89" customWidth="1"/>
    <col min="554" max="554" width="10.42578125" style="89" customWidth="1"/>
    <col min="555" max="555" width="10" style="89" customWidth="1"/>
    <col min="556" max="561" width="7.85546875" style="89" customWidth="1"/>
    <col min="562" max="562" width="9.7109375" style="89" customWidth="1"/>
    <col min="563" max="768" width="9.140625" style="89"/>
    <col min="769" max="769" width="6.7109375" style="89" customWidth="1"/>
    <col min="770" max="770" width="18.7109375" style="89" customWidth="1"/>
    <col min="771" max="771" width="11.28515625" style="89" customWidth="1"/>
    <col min="772" max="776" width="9.85546875" style="89" customWidth="1"/>
    <col min="777" max="777" width="13.28515625" style="89" customWidth="1"/>
    <col min="778" max="778" width="9.5703125" style="89" customWidth="1"/>
    <col min="779" max="779" width="9.85546875" style="89" bestFit="1" customWidth="1"/>
    <col min="780" max="785" width="8.28515625" style="89" customWidth="1"/>
    <col min="786" max="786" width="9.7109375" style="89" customWidth="1"/>
    <col min="787" max="787" width="12" style="89" customWidth="1"/>
    <col min="788" max="792" width="9.7109375" style="89" customWidth="1"/>
    <col min="793" max="793" width="10.28515625" style="89" customWidth="1"/>
    <col min="794" max="794" width="9.7109375" style="89" customWidth="1"/>
    <col min="795" max="795" width="9.5703125" style="89" customWidth="1"/>
    <col min="796" max="801" width="7.7109375" style="89" customWidth="1"/>
    <col min="802" max="802" width="9.5703125" style="89" customWidth="1"/>
    <col min="803" max="803" width="12" style="89" customWidth="1"/>
    <col min="804" max="806" width="9.85546875" style="89" customWidth="1"/>
    <col min="807" max="807" width="10.7109375" style="89" customWidth="1"/>
    <col min="808" max="809" width="9.85546875" style="89" customWidth="1"/>
    <col min="810" max="810" width="10.42578125" style="89" customWidth="1"/>
    <col min="811" max="811" width="10" style="89" customWidth="1"/>
    <col min="812" max="817" width="7.85546875" style="89" customWidth="1"/>
    <col min="818" max="818" width="9.7109375" style="89" customWidth="1"/>
    <col min="819" max="1024" width="9.140625" style="89"/>
    <col min="1025" max="1025" width="6.7109375" style="89" customWidth="1"/>
    <col min="1026" max="1026" width="18.7109375" style="89" customWidth="1"/>
    <col min="1027" max="1027" width="11.28515625" style="89" customWidth="1"/>
    <col min="1028" max="1032" width="9.85546875" style="89" customWidth="1"/>
    <col min="1033" max="1033" width="13.28515625" style="89" customWidth="1"/>
    <col min="1034" max="1034" width="9.5703125" style="89" customWidth="1"/>
    <col min="1035" max="1035" width="9.85546875" style="89" bestFit="1" customWidth="1"/>
    <col min="1036" max="1041" width="8.28515625" style="89" customWidth="1"/>
    <col min="1042" max="1042" width="9.7109375" style="89" customWidth="1"/>
    <col min="1043" max="1043" width="12" style="89" customWidth="1"/>
    <col min="1044" max="1048" width="9.7109375" style="89" customWidth="1"/>
    <col min="1049" max="1049" width="10.28515625" style="89" customWidth="1"/>
    <col min="1050" max="1050" width="9.7109375" style="89" customWidth="1"/>
    <col min="1051" max="1051" width="9.5703125" style="89" customWidth="1"/>
    <col min="1052" max="1057" width="7.7109375" style="89" customWidth="1"/>
    <col min="1058" max="1058" width="9.5703125" style="89" customWidth="1"/>
    <col min="1059" max="1059" width="12" style="89" customWidth="1"/>
    <col min="1060" max="1062" width="9.85546875" style="89" customWidth="1"/>
    <col min="1063" max="1063" width="10.7109375" style="89" customWidth="1"/>
    <col min="1064" max="1065" width="9.85546875" style="89" customWidth="1"/>
    <col min="1066" max="1066" width="10.42578125" style="89" customWidth="1"/>
    <col min="1067" max="1067" width="10" style="89" customWidth="1"/>
    <col min="1068" max="1073" width="7.85546875" style="89" customWidth="1"/>
    <col min="1074" max="1074" width="9.7109375" style="89" customWidth="1"/>
    <col min="1075" max="1280" width="9.140625" style="89"/>
    <col min="1281" max="1281" width="6.7109375" style="89" customWidth="1"/>
    <col min="1282" max="1282" width="18.7109375" style="89" customWidth="1"/>
    <col min="1283" max="1283" width="11.28515625" style="89" customWidth="1"/>
    <col min="1284" max="1288" width="9.85546875" style="89" customWidth="1"/>
    <col min="1289" max="1289" width="13.28515625" style="89" customWidth="1"/>
    <col min="1290" max="1290" width="9.5703125" style="89" customWidth="1"/>
    <col min="1291" max="1291" width="9.85546875" style="89" bestFit="1" customWidth="1"/>
    <col min="1292" max="1297" width="8.28515625" style="89" customWidth="1"/>
    <col min="1298" max="1298" width="9.7109375" style="89" customWidth="1"/>
    <col min="1299" max="1299" width="12" style="89" customWidth="1"/>
    <col min="1300" max="1304" width="9.7109375" style="89" customWidth="1"/>
    <col min="1305" max="1305" width="10.28515625" style="89" customWidth="1"/>
    <col min="1306" max="1306" width="9.7109375" style="89" customWidth="1"/>
    <col min="1307" max="1307" width="9.5703125" style="89" customWidth="1"/>
    <col min="1308" max="1313" width="7.7109375" style="89" customWidth="1"/>
    <col min="1314" max="1314" width="9.5703125" style="89" customWidth="1"/>
    <col min="1315" max="1315" width="12" style="89" customWidth="1"/>
    <col min="1316" max="1318" width="9.85546875" style="89" customWidth="1"/>
    <col min="1319" max="1319" width="10.7109375" style="89" customWidth="1"/>
    <col min="1320" max="1321" width="9.85546875" style="89" customWidth="1"/>
    <col min="1322" max="1322" width="10.42578125" style="89" customWidth="1"/>
    <col min="1323" max="1323" width="10" style="89" customWidth="1"/>
    <col min="1324" max="1329" width="7.85546875" style="89" customWidth="1"/>
    <col min="1330" max="1330" width="9.7109375" style="89" customWidth="1"/>
    <col min="1331" max="1536" width="9.140625" style="89"/>
    <col min="1537" max="1537" width="6.7109375" style="89" customWidth="1"/>
    <col min="1538" max="1538" width="18.7109375" style="89" customWidth="1"/>
    <col min="1539" max="1539" width="11.28515625" style="89" customWidth="1"/>
    <col min="1540" max="1544" width="9.85546875" style="89" customWidth="1"/>
    <col min="1545" max="1545" width="13.28515625" style="89" customWidth="1"/>
    <col min="1546" max="1546" width="9.5703125" style="89" customWidth="1"/>
    <col min="1547" max="1547" width="9.85546875" style="89" bestFit="1" customWidth="1"/>
    <col min="1548" max="1553" width="8.28515625" style="89" customWidth="1"/>
    <col min="1554" max="1554" width="9.7109375" style="89" customWidth="1"/>
    <col min="1555" max="1555" width="12" style="89" customWidth="1"/>
    <col min="1556" max="1560" width="9.7109375" style="89" customWidth="1"/>
    <col min="1561" max="1561" width="10.28515625" style="89" customWidth="1"/>
    <col min="1562" max="1562" width="9.7109375" style="89" customWidth="1"/>
    <col min="1563" max="1563" width="9.5703125" style="89" customWidth="1"/>
    <col min="1564" max="1569" width="7.7109375" style="89" customWidth="1"/>
    <col min="1570" max="1570" width="9.5703125" style="89" customWidth="1"/>
    <col min="1571" max="1571" width="12" style="89" customWidth="1"/>
    <col min="1572" max="1574" width="9.85546875" style="89" customWidth="1"/>
    <col min="1575" max="1575" width="10.7109375" style="89" customWidth="1"/>
    <col min="1576" max="1577" width="9.85546875" style="89" customWidth="1"/>
    <col min="1578" max="1578" width="10.42578125" style="89" customWidth="1"/>
    <col min="1579" max="1579" width="10" style="89" customWidth="1"/>
    <col min="1580" max="1585" width="7.85546875" style="89" customWidth="1"/>
    <col min="1586" max="1586" width="9.7109375" style="89" customWidth="1"/>
    <col min="1587" max="1792" width="9.140625" style="89"/>
    <col min="1793" max="1793" width="6.7109375" style="89" customWidth="1"/>
    <col min="1794" max="1794" width="18.7109375" style="89" customWidth="1"/>
    <col min="1795" max="1795" width="11.28515625" style="89" customWidth="1"/>
    <col min="1796" max="1800" width="9.85546875" style="89" customWidth="1"/>
    <col min="1801" max="1801" width="13.28515625" style="89" customWidth="1"/>
    <col min="1802" max="1802" width="9.5703125" style="89" customWidth="1"/>
    <col min="1803" max="1803" width="9.85546875" style="89" bestFit="1" customWidth="1"/>
    <col min="1804" max="1809" width="8.28515625" style="89" customWidth="1"/>
    <col min="1810" max="1810" width="9.7109375" style="89" customWidth="1"/>
    <col min="1811" max="1811" width="12" style="89" customWidth="1"/>
    <col min="1812" max="1816" width="9.7109375" style="89" customWidth="1"/>
    <col min="1817" max="1817" width="10.28515625" style="89" customWidth="1"/>
    <col min="1818" max="1818" width="9.7109375" style="89" customWidth="1"/>
    <col min="1819" max="1819" width="9.5703125" style="89" customWidth="1"/>
    <col min="1820" max="1825" width="7.7109375" style="89" customWidth="1"/>
    <col min="1826" max="1826" width="9.5703125" style="89" customWidth="1"/>
    <col min="1827" max="1827" width="12" style="89" customWidth="1"/>
    <col min="1828" max="1830" width="9.85546875" style="89" customWidth="1"/>
    <col min="1831" max="1831" width="10.7109375" style="89" customWidth="1"/>
    <col min="1832" max="1833" width="9.85546875" style="89" customWidth="1"/>
    <col min="1834" max="1834" width="10.42578125" style="89" customWidth="1"/>
    <col min="1835" max="1835" width="10" style="89" customWidth="1"/>
    <col min="1836" max="1841" width="7.85546875" style="89" customWidth="1"/>
    <col min="1842" max="1842" width="9.7109375" style="89" customWidth="1"/>
    <col min="1843" max="2048" width="9.140625" style="89"/>
    <col min="2049" max="2049" width="6.7109375" style="89" customWidth="1"/>
    <col min="2050" max="2050" width="18.7109375" style="89" customWidth="1"/>
    <col min="2051" max="2051" width="11.28515625" style="89" customWidth="1"/>
    <col min="2052" max="2056" width="9.85546875" style="89" customWidth="1"/>
    <col min="2057" max="2057" width="13.28515625" style="89" customWidth="1"/>
    <col min="2058" max="2058" width="9.5703125" style="89" customWidth="1"/>
    <col min="2059" max="2059" width="9.85546875" style="89" bestFit="1" customWidth="1"/>
    <col min="2060" max="2065" width="8.28515625" style="89" customWidth="1"/>
    <col min="2066" max="2066" width="9.7109375" style="89" customWidth="1"/>
    <col min="2067" max="2067" width="12" style="89" customWidth="1"/>
    <col min="2068" max="2072" width="9.7109375" style="89" customWidth="1"/>
    <col min="2073" max="2073" width="10.28515625" style="89" customWidth="1"/>
    <col min="2074" max="2074" width="9.7109375" style="89" customWidth="1"/>
    <col min="2075" max="2075" width="9.5703125" style="89" customWidth="1"/>
    <col min="2076" max="2081" width="7.7109375" style="89" customWidth="1"/>
    <col min="2082" max="2082" width="9.5703125" style="89" customWidth="1"/>
    <col min="2083" max="2083" width="12" style="89" customWidth="1"/>
    <col min="2084" max="2086" width="9.85546875" style="89" customWidth="1"/>
    <col min="2087" max="2087" width="10.7109375" style="89" customWidth="1"/>
    <col min="2088" max="2089" width="9.85546875" style="89" customWidth="1"/>
    <col min="2090" max="2090" width="10.42578125" style="89" customWidth="1"/>
    <col min="2091" max="2091" width="10" style="89" customWidth="1"/>
    <col min="2092" max="2097" width="7.85546875" style="89" customWidth="1"/>
    <col min="2098" max="2098" width="9.7109375" style="89" customWidth="1"/>
    <col min="2099" max="2304" width="9.140625" style="89"/>
    <col min="2305" max="2305" width="6.7109375" style="89" customWidth="1"/>
    <col min="2306" max="2306" width="18.7109375" style="89" customWidth="1"/>
    <col min="2307" max="2307" width="11.28515625" style="89" customWidth="1"/>
    <col min="2308" max="2312" width="9.85546875" style="89" customWidth="1"/>
    <col min="2313" max="2313" width="13.28515625" style="89" customWidth="1"/>
    <col min="2314" max="2314" width="9.5703125" style="89" customWidth="1"/>
    <col min="2315" max="2315" width="9.85546875" style="89" bestFit="1" customWidth="1"/>
    <col min="2316" max="2321" width="8.28515625" style="89" customWidth="1"/>
    <col min="2322" max="2322" width="9.7109375" style="89" customWidth="1"/>
    <col min="2323" max="2323" width="12" style="89" customWidth="1"/>
    <col min="2324" max="2328" width="9.7109375" style="89" customWidth="1"/>
    <col min="2329" max="2329" width="10.28515625" style="89" customWidth="1"/>
    <col min="2330" max="2330" width="9.7109375" style="89" customWidth="1"/>
    <col min="2331" max="2331" width="9.5703125" style="89" customWidth="1"/>
    <col min="2332" max="2337" width="7.7109375" style="89" customWidth="1"/>
    <col min="2338" max="2338" width="9.5703125" style="89" customWidth="1"/>
    <col min="2339" max="2339" width="12" style="89" customWidth="1"/>
    <col min="2340" max="2342" width="9.85546875" style="89" customWidth="1"/>
    <col min="2343" max="2343" width="10.7109375" style="89" customWidth="1"/>
    <col min="2344" max="2345" width="9.85546875" style="89" customWidth="1"/>
    <col min="2346" max="2346" width="10.42578125" style="89" customWidth="1"/>
    <col min="2347" max="2347" width="10" style="89" customWidth="1"/>
    <col min="2348" max="2353" width="7.85546875" style="89" customWidth="1"/>
    <col min="2354" max="2354" width="9.7109375" style="89" customWidth="1"/>
    <col min="2355" max="2560" width="9.140625" style="89"/>
    <col min="2561" max="2561" width="6.7109375" style="89" customWidth="1"/>
    <col min="2562" max="2562" width="18.7109375" style="89" customWidth="1"/>
    <col min="2563" max="2563" width="11.28515625" style="89" customWidth="1"/>
    <col min="2564" max="2568" width="9.85546875" style="89" customWidth="1"/>
    <col min="2569" max="2569" width="13.28515625" style="89" customWidth="1"/>
    <col min="2570" max="2570" width="9.5703125" style="89" customWidth="1"/>
    <col min="2571" max="2571" width="9.85546875" style="89" bestFit="1" customWidth="1"/>
    <col min="2572" max="2577" width="8.28515625" style="89" customWidth="1"/>
    <col min="2578" max="2578" width="9.7109375" style="89" customWidth="1"/>
    <col min="2579" max="2579" width="12" style="89" customWidth="1"/>
    <col min="2580" max="2584" width="9.7109375" style="89" customWidth="1"/>
    <col min="2585" max="2585" width="10.28515625" style="89" customWidth="1"/>
    <col min="2586" max="2586" width="9.7109375" style="89" customWidth="1"/>
    <col min="2587" max="2587" width="9.5703125" style="89" customWidth="1"/>
    <col min="2588" max="2593" width="7.7109375" style="89" customWidth="1"/>
    <col min="2594" max="2594" width="9.5703125" style="89" customWidth="1"/>
    <col min="2595" max="2595" width="12" style="89" customWidth="1"/>
    <col min="2596" max="2598" width="9.85546875" style="89" customWidth="1"/>
    <col min="2599" max="2599" width="10.7109375" style="89" customWidth="1"/>
    <col min="2600" max="2601" width="9.85546875" style="89" customWidth="1"/>
    <col min="2602" max="2602" width="10.42578125" style="89" customWidth="1"/>
    <col min="2603" max="2603" width="10" style="89" customWidth="1"/>
    <col min="2604" max="2609" width="7.85546875" style="89" customWidth="1"/>
    <col min="2610" max="2610" width="9.7109375" style="89" customWidth="1"/>
    <col min="2611" max="2816" width="9.140625" style="89"/>
    <col min="2817" max="2817" width="6.7109375" style="89" customWidth="1"/>
    <col min="2818" max="2818" width="18.7109375" style="89" customWidth="1"/>
    <col min="2819" max="2819" width="11.28515625" style="89" customWidth="1"/>
    <col min="2820" max="2824" width="9.85546875" style="89" customWidth="1"/>
    <col min="2825" max="2825" width="13.28515625" style="89" customWidth="1"/>
    <col min="2826" max="2826" width="9.5703125" style="89" customWidth="1"/>
    <col min="2827" max="2827" width="9.85546875" style="89" bestFit="1" customWidth="1"/>
    <col min="2828" max="2833" width="8.28515625" style="89" customWidth="1"/>
    <col min="2834" max="2834" width="9.7109375" style="89" customWidth="1"/>
    <col min="2835" max="2835" width="12" style="89" customWidth="1"/>
    <col min="2836" max="2840" width="9.7109375" style="89" customWidth="1"/>
    <col min="2841" max="2841" width="10.28515625" style="89" customWidth="1"/>
    <col min="2842" max="2842" width="9.7109375" style="89" customWidth="1"/>
    <col min="2843" max="2843" width="9.5703125" style="89" customWidth="1"/>
    <col min="2844" max="2849" width="7.7109375" style="89" customWidth="1"/>
    <col min="2850" max="2850" width="9.5703125" style="89" customWidth="1"/>
    <col min="2851" max="2851" width="12" style="89" customWidth="1"/>
    <col min="2852" max="2854" width="9.85546875" style="89" customWidth="1"/>
    <col min="2855" max="2855" width="10.7109375" style="89" customWidth="1"/>
    <col min="2856" max="2857" width="9.85546875" style="89" customWidth="1"/>
    <col min="2858" max="2858" width="10.42578125" style="89" customWidth="1"/>
    <col min="2859" max="2859" width="10" style="89" customWidth="1"/>
    <col min="2860" max="2865" width="7.85546875" style="89" customWidth="1"/>
    <col min="2866" max="2866" width="9.7109375" style="89" customWidth="1"/>
    <col min="2867" max="3072" width="9.140625" style="89"/>
    <col min="3073" max="3073" width="6.7109375" style="89" customWidth="1"/>
    <col min="3074" max="3074" width="18.7109375" style="89" customWidth="1"/>
    <col min="3075" max="3075" width="11.28515625" style="89" customWidth="1"/>
    <col min="3076" max="3080" width="9.85546875" style="89" customWidth="1"/>
    <col min="3081" max="3081" width="13.28515625" style="89" customWidth="1"/>
    <col min="3082" max="3082" width="9.5703125" style="89" customWidth="1"/>
    <col min="3083" max="3083" width="9.85546875" style="89" bestFit="1" customWidth="1"/>
    <col min="3084" max="3089" width="8.28515625" style="89" customWidth="1"/>
    <col min="3090" max="3090" width="9.7109375" style="89" customWidth="1"/>
    <col min="3091" max="3091" width="12" style="89" customWidth="1"/>
    <col min="3092" max="3096" width="9.7109375" style="89" customWidth="1"/>
    <col min="3097" max="3097" width="10.28515625" style="89" customWidth="1"/>
    <col min="3098" max="3098" width="9.7109375" style="89" customWidth="1"/>
    <col min="3099" max="3099" width="9.5703125" style="89" customWidth="1"/>
    <col min="3100" max="3105" width="7.7109375" style="89" customWidth="1"/>
    <col min="3106" max="3106" width="9.5703125" style="89" customWidth="1"/>
    <col min="3107" max="3107" width="12" style="89" customWidth="1"/>
    <col min="3108" max="3110" width="9.85546875" style="89" customWidth="1"/>
    <col min="3111" max="3111" width="10.7109375" style="89" customWidth="1"/>
    <col min="3112" max="3113" width="9.85546875" style="89" customWidth="1"/>
    <col min="3114" max="3114" width="10.42578125" style="89" customWidth="1"/>
    <col min="3115" max="3115" width="10" style="89" customWidth="1"/>
    <col min="3116" max="3121" width="7.85546875" style="89" customWidth="1"/>
    <col min="3122" max="3122" width="9.7109375" style="89" customWidth="1"/>
    <col min="3123" max="3328" width="9.140625" style="89"/>
    <col min="3329" max="3329" width="6.7109375" style="89" customWidth="1"/>
    <col min="3330" max="3330" width="18.7109375" style="89" customWidth="1"/>
    <col min="3331" max="3331" width="11.28515625" style="89" customWidth="1"/>
    <col min="3332" max="3336" width="9.85546875" style="89" customWidth="1"/>
    <col min="3337" max="3337" width="13.28515625" style="89" customWidth="1"/>
    <col min="3338" max="3338" width="9.5703125" style="89" customWidth="1"/>
    <col min="3339" max="3339" width="9.85546875" style="89" bestFit="1" customWidth="1"/>
    <col min="3340" max="3345" width="8.28515625" style="89" customWidth="1"/>
    <col min="3346" max="3346" width="9.7109375" style="89" customWidth="1"/>
    <col min="3347" max="3347" width="12" style="89" customWidth="1"/>
    <col min="3348" max="3352" width="9.7109375" style="89" customWidth="1"/>
    <col min="3353" max="3353" width="10.28515625" style="89" customWidth="1"/>
    <col min="3354" max="3354" width="9.7109375" style="89" customWidth="1"/>
    <col min="3355" max="3355" width="9.5703125" style="89" customWidth="1"/>
    <col min="3356" max="3361" width="7.7109375" style="89" customWidth="1"/>
    <col min="3362" max="3362" width="9.5703125" style="89" customWidth="1"/>
    <col min="3363" max="3363" width="12" style="89" customWidth="1"/>
    <col min="3364" max="3366" width="9.85546875" style="89" customWidth="1"/>
    <col min="3367" max="3367" width="10.7109375" style="89" customWidth="1"/>
    <col min="3368" max="3369" width="9.85546875" style="89" customWidth="1"/>
    <col min="3370" max="3370" width="10.42578125" style="89" customWidth="1"/>
    <col min="3371" max="3371" width="10" style="89" customWidth="1"/>
    <col min="3372" max="3377" width="7.85546875" style="89" customWidth="1"/>
    <col min="3378" max="3378" width="9.7109375" style="89" customWidth="1"/>
    <col min="3379" max="3584" width="9.140625" style="89"/>
    <col min="3585" max="3585" width="6.7109375" style="89" customWidth="1"/>
    <col min="3586" max="3586" width="18.7109375" style="89" customWidth="1"/>
    <col min="3587" max="3587" width="11.28515625" style="89" customWidth="1"/>
    <col min="3588" max="3592" width="9.85546875" style="89" customWidth="1"/>
    <col min="3593" max="3593" width="13.28515625" style="89" customWidth="1"/>
    <col min="3594" max="3594" width="9.5703125" style="89" customWidth="1"/>
    <col min="3595" max="3595" width="9.85546875" style="89" bestFit="1" customWidth="1"/>
    <col min="3596" max="3601" width="8.28515625" style="89" customWidth="1"/>
    <col min="3602" max="3602" width="9.7109375" style="89" customWidth="1"/>
    <col min="3603" max="3603" width="12" style="89" customWidth="1"/>
    <col min="3604" max="3608" width="9.7109375" style="89" customWidth="1"/>
    <col min="3609" max="3609" width="10.28515625" style="89" customWidth="1"/>
    <col min="3610" max="3610" width="9.7109375" style="89" customWidth="1"/>
    <col min="3611" max="3611" width="9.5703125" style="89" customWidth="1"/>
    <col min="3612" max="3617" width="7.7109375" style="89" customWidth="1"/>
    <col min="3618" max="3618" width="9.5703125" style="89" customWidth="1"/>
    <col min="3619" max="3619" width="12" style="89" customWidth="1"/>
    <col min="3620" max="3622" width="9.85546875" style="89" customWidth="1"/>
    <col min="3623" max="3623" width="10.7109375" style="89" customWidth="1"/>
    <col min="3624" max="3625" width="9.85546875" style="89" customWidth="1"/>
    <col min="3626" max="3626" width="10.42578125" style="89" customWidth="1"/>
    <col min="3627" max="3627" width="10" style="89" customWidth="1"/>
    <col min="3628" max="3633" width="7.85546875" style="89" customWidth="1"/>
    <col min="3634" max="3634" width="9.7109375" style="89" customWidth="1"/>
    <col min="3635" max="3840" width="9.140625" style="89"/>
    <col min="3841" max="3841" width="6.7109375" style="89" customWidth="1"/>
    <col min="3842" max="3842" width="18.7109375" style="89" customWidth="1"/>
    <col min="3843" max="3843" width="11.28515625" style="89" customWidth="1"/>
    <col min="3844" max="3848" width="9.85546875" style="89" customWidth="1"/>
    <col min="3849" max="3849" width="13.28515625" style="89" customWidth="1"/>
    <col min="3850" max="3850" width="9.5703125" style="89" customWidth="1"/>
    <col min="3851" max="3851" width="9.85546875" style="89" bestFit="1" customWidth="1"/>
    <col min="3852" max="3857" width="8.28515625" style="89" customWidth="1"/>
    <col min="3858" max="3858" width="9.7109375" style="89" customWidth="1"/>
    <col min="3859" max="3859" width="12" style="89" customWidth="1"/>
    <col min="3860" max="3864" width="9.7109375" style="89" customWidth="1"/>
    <col min="3865" max="3865" width="10.28515625" style="89" customWidth="1"/>
    <col min="3866" max="3866" width="9.7109375" style="89" customWidth="1"/>
    <col min="3867" max="3867" width="9.5703125" style="89" customWidth="1"/>
    <col min="3868" max="3873" width="7.7109375" style="89" customWidth="1"/>
    <col min="3874" max="3874" width="9.5703125" style="89" customWidth="1"/>
    <col min="3875" max="3875" width="12" style="89" customWidth="1"/>
    <col min="3876" max="3878" width="9.85546875" style="89" customWidth="1"/>
    <col min="3879" max="3879" width="10.7109375" style="89" customWidth="1"/>
    <col min="3880" max="3881" width="9.85546875" style="89" customWidth="1"/>
    <col min="3882" max="3882" width="10.42578125" style="89" customWidth="1"/>
    <col min="3883" max="3883" width="10" style="89" customWidth="1"/>
    <col min="3884" max="3889" width="7.85546875" style="89" customWidth="1"/>
    <col min="3890" max="3890" width="9.7109375" style="89" customWidth="1"/>
    <col min="3891" max="4096" width="9.140625" style="89"/>
    <col min="4097" max="4097" width="6.7109375" style="89" customWidth="1"/>
    <col min="4098" max="4098" width="18.7109375" style="89" customWidth="1"/>
    <col min="4099" max="4099" width="11.28515625" style="89" customWidth="1"/>
    <col min="4100" max="4104" width="9.85546875" style="89" customWidth="1"/>
    <col min="4105" max="4105" width="13.28515625" style="89" customWidth="1"/>
    <col min="4106" max="4106" width="9.5703125" style="89" customWidth="1"/>
    <col min="4107" max="4107" width="9.85546875" style="89" bestFit="1" customWidth="1"/>
    <col min="4108" max="4113" width="8.28515625" style="89" customWidth="1"/>
    <col min="4114" max="4114" width="9.7109375" style="89" customWidth="1"/>
    <col min="4115" max="4115" width="12" style="89" customWidth="1"/>
    <col min="4116" max="4120" width="9.7109375" style="89" customWidth="1"/>
    <col min="4121" max="4121" width="10.28515625" style="89" customWidth="1"/>
    <col min="4122" max="4122" width="9.7109375" style="89" customWidth="1"/>
    <col min="4123" max="4123" width="9.5703125" style="89" customWidth="1"/>
    <col min="4124" max="4129" width="7.7109375" style="89" customWidth="1"/>
    <col min="4130" max="4130" width="9.5703125" style="89" customWidth="1"/>
    <col min="4131" max="4131" width="12" style="89" customWidth="1"/>
    <col min="4132" max="4134" width="9.85546875" style="89" customWidth="1"/>
    <col min="4135" max="4135" width="10.7109375" style="89" customWidth="1"/>
    <col min="4136" max="4137" width="9.85546875" style="89" customWidth="1"/>
    <col min="4138" max="4138" width="10.42578125" style="89" customWidth="1"/>
    <col min="4139" max="4139" width="10" style="89" customWidth="1"/>
    <col min="4140" max="4145" width="7.85546875" style="89" customWidth="1"/>
    <col min="4146" max="4146" width="9.7109375" style="89" customWidth="1"/>
    <col min="4147" max="4352" width="9.140625" style="89"/>
    <col min="4353" max="4353" width="6.7109375" style="89" customWidth="1"/>
    <col min="4354" max="4354" width="18.7109375" style="89" customWidth="1"/>
    <col min="4355" max="4355" width="11.28515625" style="89" customWidth="1"/>
    <col min="4356" max="4360" width="9.85546875" style="89" customWidth="1"/>
    <col min="4361" max="4361" width="13.28515625" style="89" customWidth="1"/>
    <col min="4362" max="4362" width="9.5703125" style="89" customWidth="1"/>
    <col min="4363" max="4363" width="9.85546875" style="89" bestFit="1" customWidth="1"/>
    <col min="4364" max="4369" width="8.28515625" style="89" customWidth="1"/>
    <col min="4370" max="4370" width="9.7109375" style="89" customWidth="1"/>
    <col min="4371" max="4371" width="12" style="89" customWidth="1"/>
    <col min="4372" max="4376" width="9.7109375" style="89" customWidth="1"/>
    <col min="4377" max="4377" width="10.28515625" style="89" customWidth="1"/>
    <col min="4378" max="4378" width="9.7109375" style="89" customWidth="1"/>
    <col min="4379" max="4379" width="9.5703125" style="89" customWidth="1"/>
    <col min="4380" max="4385" width="7.7109375" style="89" customWidth="1"/>
    <col min="4386" max="4386" width="9.5703125" style="89" customWidth="1"/>
    <col min="4387" max="4387" width="12" style="89" customWidth="1"/>
    <col min="4388" max="4390" width="9.85546875" style="89" customWidth="1"/>
    <col min="4391" max="4391" width="10.7109375" style="89" customWidth="1"/>
    <col min="4392" max="4393" width="9.85546875" style="89" customWidth="1"/>
    <col min="4394" max="4394" width="10.42578125" style="89" customWidth="1"/>
    <col min="4395" max="4395" width="10" style="89" customWidth="1"/>
    <col min="4396" max="4401" width="7.85546875" style="89" customWidth="1"/>
    <col min="4402" max="4402" width="9.7109375" style="89" customWidth="1"/>
    <col min="4403" max="4608" width="9.140625" style="89"/>
    <col min="4609" max="4609" width="6.7109375" style="89" customWidth="1"/>
    <col min="4610" max="4610" width="18.7109375" style="89" customWidth="1"/>
    <col min="4611" max="4611" width="11.28515625" style="89" customWidth="1"/>
    <col min="4612" max="4616" width="9.85546875" style="89" customWidth="1"/>
    <col min="4617" max="4617" width="13.28515625" style="89" customWidth="1"/>
    <col min="4618" max="4618" width="9.5703125" style="89" customWidth="1"/>
    <col min="4619" max="4619" width="9.85546875" style="89" bestFit="1" customWidth="1"/>
    <col min="4620" max="4625" width="8.28515625" style="89" customWidth="1"/>
    <col min="4626" max="4626" width="9.7109375" style="89" customWidth="1"/>
    <col min="4627" max="4627" width="12" style="89" customWidth="1"/>
    <col min="4628" max="4632" width="9.7109375" style="89" customWidth="1"/>
    <col min="4633" max="4633" width="10.28515625" style="89" customWidth="1"/>
    <col min="4634" max="4634" width="9.7109375" style="89" customWidth="1"/>
    <col min="4635" max="4635" width="9.5703125" style="89" customWidth="1"/>
    <col min="4636" max="4641" width="7.7109375" style="89" customWidth="1"/>
    <col min="4642" max="4642" width="9.5703125" style="89" customWidth="1"/>
    <col min="4643" max="4643" width="12" style="89" customWidth="1"/>
    <col min="4644" max="4646" width="9.85546875" style="89" customWidth="1"/>
    <col min="4647" max="4647" width="10.7109375" style="89" customWidth="1"/>
    <col min="4648" max="4649" width="9.85546875" style="89" customWidth="1"/>
    <col min="4650" max="4650" width="10.42578125" style="89" customWidth="1"/>
    <col min="4651" max="4651" width="10" style="89" customWidth="1"/>
    <col min="4652" max="4657" width="7.85546875" style="89" customWidth="1"/>
    <col min="4658" max="4658" width="9.7109375" style="89" customWidth="1"/>
    <col min="4659" max="4864" width="9.140625" style="89"/>
    <col min="4865" max="4865" width="6.7109375" style="89" customWidth="1"/>
    <col min="4866" max="4866" width="18.7109375" style="89" customWidth="1"/>
    <col min="4867" max="4867" width="11.28515625" style="89" customWidth="1"/>
    <col min="4868" max="4872" width="9.85546875" style="89" customWidth="1"/>
    <col min="4873" max="4873" width="13.28515625" style="89" customWidth="1"/>
    <col min="4874" max="4874" width="9.5703125" style="89" customWidth="1"/>
    <col min="4875" max="4875" width="9.85546875" style="89" bestFit="1" customWidth="1"/>
    <col min="4876" max="4881" width="8.28515625" style="89" customWidth="1"/>
    <col min="4882" max="4882" width="9.7109375" style="89" customWidth="1"/>
    <col min="4883" max="4883" width="12" style="89" customWidth="1"/>
    <col min="4884" max="4888" width="9.7109375" style="89" customWidth="1"/>
    <col min="4889" max="4889" width="10.28515625" style="89" customWidth="1"/>
    <col min="4890" max="4890" width="9.7109375" style="89" customWidth="1"/>
    <col min="4891" max="4891" width="9.5703125" style="89" customWidth="1"/>
    <col min="4892" max="4897" width="7.7109375" style="89" customWidth="1"/>
    <col min="4898" max="4898" width="9.5703125" style="89" customWidth="1"/>
    <col min="4899" max="4899" width="12" style="89" customWidth="1"/>
    <col min="4900" max="4902" width="9.85546875" style="89" customWidth="1"/>
    <col min="4903" max="4903" width="10.7109375" style="89" customWidth="1"/>
    <col min="4904" max="4905" width="9.85546875" style="89" customWidth="1"/>
    <col min="4906" max="4906" width="10.42578125" style="89" customWidth="1"/>
    <col min="4907" max="4907" width="10" style="89" customWidth="1"/>
    <col min="4908" max="4913" width="7.85546875" style="89" customWidth="1"/>
    <col min="4914" max="4914" width="9.7109375" style="89" customWidth="1"/>
    <col min="4915" max="5120" width="9.140625" style="89"/>
    <col min="5121" max="5121" width="6.7109375" style="89" customWidth="1"/>
    <col min="5122" max="5122" width="18.7109375" style="89" customWidth="1"/>
    <col min="5123" max="5123" width="11.28515625" style="89" customWidth="1"/>
    <col min="5124" max="5128" width="9.85546875" style="89" customWidth="1"/>
    <col min="5129" max="5129" width="13.28515625" style="89" customWidth="1"/>
    <col min="5130" max="5130" width="9.5703125" style="89" customWidth="1"/>
    <col min="5131" max="5131" width="9.85546875" style="89" bestFit="1" customWidth="1"/>
    <col min="5132" max="5137" width="8.28515625" style="89" customWidth="1"/>
    <col min="5138" max="5138" width="9.7109375" style="89" customWidth="1"/>
    <col min="5139" max="5139" width="12" style="89" customWidth="1"/>
    <col min="5140" max="5144" width="9.7109375" style="89" customWidth="1"/>
    <col min="5145" max="5145" width="10.28515625" style="89" customWidth="1"/>
    <col min="5146" max="5146" width="9.7109375" style="89" customWidth="1"/>
    <col min="5147" max="5147" width="9.5703125" style="89" customWidth="1"/>
    <col min="5148" max="5153" width="7.7109375" style="89" customWidth="1"/>
    <col min="5154" max="5154" width="9.5703125" style="89" customWidth="1"/>
    <col min="5155" max="5155" width="12" style="89" customWidth="1"/>
    <col min="5156" max="5158" width="9.85546875" style="89" customWidth="1"/>
    <col min="5159" max="5159" width="10.7109375" style="89" customWidth="1"/>
    <col min="5160" max="5161" width="9.85546875" style="89" customWidth="1"/>
    <col min="5162" max="5162" width="10.42578125" style="89" customWidth="1"/>
    <col min="5163" max="5163" width="10" style="89" customWidth="1"/>
    <col min="5164" max="5169" width="7.85546875" style="89" customWidth="1"/>
    <col min="5170" max="5170" width="9.7109375" style="89" customWidth="1"/>
    <col min="5171" max="5376" width="9.140625" style="89"/>
    <col min="5377" max="5377" width="6.7109375" style="89" customWidth="1"/>
    <col min="5378" max="5378" width="18.7109375" style="89" customWidth="1"/>
    <col min="5379" max="5379" width="11.28515625" style="89" customWidth="1"/>
    <col min="5380" max="5384" width="9.85546875" style="89" customWidth="1"/>
    <col min="5385" max="5385" width="13.28515625" style="89" customWidth="1"/>
    <col min="5386" max="5386" width="9.5703125" style="89" customWidth="1"/>
    <col min="5387" max="5387" width="9.85546875" style="89" bestFit="1" customWidth="1"/>
    <col min="5388" max="5393" width="8.28515625" style="89" customWidth="1"/>
    <col min="5394" max="5394" width="9.7109375" style="89" customWidth="1"/>
    <col min="5395" max="5395" width="12" style="89" customWidth="1"/>
    <col min="5396" max="5400" width="9.7109375" style="89" customWidth="1"/>
    <col min="5401" max="5401" width="10.28515625" style="89" customWidth="1"/>
    <col min="5402" max="5402" width="9.7109375" style="89" customWidth="1"/>
    <col min="5403" max="5403" width="9.5703125" style="89" customWidth="1"/>
    <col min="5404" max="5409" width="7.7109375" style="89" customWidth="1"/>
    <col min="5410" max="5410" width="9.5703125" style="89" customWidth="1"/>
    <col min="5411" max="5411" width="12" style="89" customWidth="1"/>
    <col min="5412" max="5414" width="9.85546875" style="89" customWidth="1"/>
    <col min="5415" max="5415" width="10.7109375" style="89" customWidth="1"/>
    <col min="5416" max="5417" width="9.85546875" style="89" customWidth="1"/>
    <col min="5418" max="5418" width="10.42578125" style="89" customWidth="1"/>
    <col min="5419" max="5419" width="10" style="89" customWidth="1"/>
    <col min="5420" max="5425" width="7.85546875" style="89" customWidth="1"/>
    <col min="5426" max="5426" width="9.7109375" style="89" customWidth="1"/>
    <col min="5427" max="5632" width="9.140625" style="89"/>
    <col min="5633" max="5633" width="6.7109375" style="89" customWidth="1"/>
    <col min="5634" max="5634" width="18.7109375" style="89" customWidth="1"/>
    <col min="5635" max="5635" width="11.28515625" style="89" customWidth="1"/>
    <col min="5636" max="5640" width="9.85546875" style="89" customWidth="1"/>
    <col min="5641" max="5641" width="13.28515625" style="89" customWidth="1"/>
    <col min="5642" max="5642" width="9.5703125" style="89" customWidth="1"/>
    <col min="5643" max="5643" width="9.85546875" style="89" bestFit="1" customWidth="1"/>
    <col min="5644" max="5649" width="8.28515625" style="89" customWidth="1"/>
    <col min="5650" max="5650" width="9.7109375" style="89" customWidth="1"/>
    <col min="5651" max="5651" width="12" style="89" customWidth="1"/>
    <col min="5652" max="5656" width="9.7109375" style="89" customWidth="1"/>
    <col min="5657" max="5657" width="10.28515625" style="89" customWidth="1"/>
    <col min="5658" max="5658" width="9.7109375" style="89" customWidth="1"/>
    <col min="5659" max="5659" width="9.5703125" style="89" customWidth="1"/>
    <col min="5660" max="5665" width="7.7109375" style="89" customWidth="1"/>
    <col min="5666" max="5666" width="9.5703125" style="89" customWidth="1"/>
    <col min="5667" max="5667" width="12" style="89" customWidth="1"/>
    <col min="5668" max="5670" width="9.85546875" style="89" customWidth="1"/>
    <col min="5671" max="5671" width="10.7109375" style="89" customWidth="1"/>
    <col min="5672" max="5673" width="9.85546875" style="89" customWidth="1"/>
    <col min="5674" max="5674" width="10.42578125" style="89" customWidth="1"/>
    <col min="5675" max="5675" width="10" style="89" customWidth="1"/>
    <col min="5676" max="5681" width="7.85546875" style="89" customWidth="1"/>
    <col min="5682" max="5682" width="9.7109375" style="89" customWidth="1"/>
    <col min="5683" max="5888" width="9.140625" style="89"/>
    <col min="5889" max="5889" width="6.7109375" style="89" customWidth="1"/>
    <col min="5890" max="5890" width="18.7109375" style="89" customWidth="1"/>
    <col min="5891" max="5891" width="11.28515625" style="89" customWidth="1"/>
    <col min="5892" max="5896" width="9.85546875" style="89" customWidth="1"/>
    <col min="5897" max="5897" width="13.28515625" style="89" customWidth="1"/>
    <col min="5898" max="5898" width="9.5703125" style="89" customWidth="1"/>
    <col min="5899" max="5899" width="9.85546875" style="89" bestFit="1" customWidth="1"/>
    <col min="5900" max="5905" width="8.28515625" style="89" customWidth="1"/>
    <col min="5906" max="5906" width="9.7109375" style="89" customWidth="1"/>
    <col min="5907" max="5907" width="12" style="89" customWidth="1"/>
    <col min="5908" max="5912" width="9.7109375" style="89" customWidth="1"/>
    <col min="5913" max="5913" width="10.28515625" style="89" customWidth="1"/>
    <col min="5914" max="5914" width="9.7109375" style="89" customWidth="1"/>
    <col min="5915" max="5915" width="9.5703125" style="89" customWidth="1"/>
    <col min="5916" max="5921" width="7.7109375" style="89" customWidth="1"/>
    <col min="5922" max="5922" width="9.5703125" style="89" customWidth="1"/>
    <col min="5923" max="5923" width="12" style="89" customWidth="1"/>
    <col min="5924" max="5926" width="9.85546875" style="89" customWidth="1"/>
    <col min="5927" max="5927" width="10.7109375" style="89" customWidth="1"/>
    <col min="5928" max="5929" width="9.85546875" style="89" customWidth="1"/>
    <col min="5930" max="5930" width="10.42578125" style="89" customWidth="1"/>
    <col min="5931" max="5931" width="10" style="89" customWidth="1"/>
    <col min="5932" max="5937" width="7.85546875" style="89" customWidth="1"/>
    <col min="5938" max="5938" width="9.7109375" style="89" customWidth="1"/>
    <col min="5939" max="6144" width="9.140625" style="89"/>
    <col min="6145" max="6145" width="6.7109375" style="89" customWidth="1"/>
    <col min="6146" max="6146" width="18.7109375" style="89" customWidth="1"/>
    <col min="6147" max="6147" width="11.28515625" style="89" customWidth="1"/>
    <col min="6148" max="6152" width="9.85546875" style="89" customWidth="1"/>
    <col min="6153" max="6153" width="13.28515625" style="89" customWidth="1"/>
    <col min="6154" max="6154" width="9.5703125" style="89" customWidth="1"/>
    <col min="6155" max="6155" width="9.85546875" style="89" bestFit="1" customWidth="1"/>
    <col min="6156" max="6161" width="8.28515625" style="89" customWidth="1"/>
    <col min="6162" max="6162" width="9.7109375" style="89" customWidth="1"/>
    <col min="6163" max="6163" width="12" style="89" customWidth="1"/>
    <col min="6164" max="6168" width="9.7109375" style="89" customWidth="1"/>
    <col min="6169" max="6169" width="10.28515625" style="89" customWidth="1"/>
    <col min="6170" max="6170" width="9.7109375" style="89" customWidth="1"/>
    <col min="6171" max="6171" width="9.5703125" style="89" customWidth="1"/>
    <col min="6172" max="6177" width="7.7109375" style="89" customWidth="1"/>
    <col min="6178" max="6178" width="9.5703125" style="89" customWidth="1"/>
    <col min="6179" max="6179" width="12" style="89" customWidth="1"/>
    <col min="6180" max="6182" width="9.85546875" style="89" customWidth="1"/>
    <col min="6183" max="6183" width="10.7109375" style="89" customWidth="1"/>
    <col min="6184" max="6185" width="9.85546875" style="89" customWidth="1"/>
    <col min="6186" max="6186" width="10.42578125" style="89" customWidth="1"/>
    <col min="6187" max="6187" width="10" style="89" customWidth="1"/>
    <col min="6188" max="6193" width="7.85546875" style="89" customWidth="1"/>
    <col min="6194" max="6194" width="9.7109375" style="89" customWidth="1"/>
    <col min="6195" max="6400" width="9.140625" style="89"/>
    <col min="6401" max="6401" width="6.7109375" style="89" customWidth="1"/>
    <col min="6402" max="6402" width="18.7109375" style="89" customWidth="1"/>
    <col min="6403" max="6403" width="11.28515625" style="89" customWidth="1"/>
    <col min="6404" max="6408" width="9.85546875" style="89" customWidth="1"/>
    <col min="6409" max="6409" width="13.28515625" style="89" customWidth="1"/>
    <col min="6410" max="6410" width="9.5703125" style="89" customWidth="1"/>
    <col min="6411" max="6411" width="9.85546875" style="89" bestFit="1" customWidth="1"/>
    <col min="6412" max="6417" width="8.28515625" style="89" customWidth="1"/>
    <col min="6418" max="6418" width="9.7109375" style="89" customWidth="1"/>
    <col min="6419" max="6419" width="12" style="89" customWidth="1"/>
    <col min="6420" max="6424" width="9.7109375" style="89" customWidth="1"/>
    <col min="6425" max="6425" width="10.28515625" style="89" customWidth="1"/>
    <col min="6426" max="6426" width="9.7109375" style="89" customWidth="1"/>
    <col min="6427" max="6427" width="9.5703125" style="89" customWidth="1"/>
    <col min="6428" max="6433" width="7.7109375" style="89" customWidth="1"/>
    <col min="6434" max="6434" width="9.5703125" style="89" customWidth="1"/>
    <col min="6435" max="6435" width="12" style="89" customWidth="1"/>
    <col min="6436" max="6438" width="9.85546875" style="89" customWidth="1"/>
    <col min="6439" max="6439" width="10.7109375" style="89" customWidth="1"/>
    <col min="6440" max="6441" width="9.85546875" style="89" customWidth="1"/>
    <col min="6442" max="6442" width="10.42578125" style="89" customWidth="1"/>
    <col min="6443" max="6443" width="10" style="89" customWidth="1"/>
    <col min="6444" max="6449" width="7.85546875" style="89" customWidth="1"/>
    <col min="6450" max="6450" width="9.7109375" style="89" customWidth="1"/>
    <col min="6451" max="6656" width="9.140625" style="89"/>
    <col min="6657" max="6657" width="6.7109375" style="89" customWidth="1"/>
    <col min="6658" max="6658" width="18.7109375" style="89" customWidth="1"/>
    <col min="6659" max="6659" width="11.28515625" style="89" customWidth="1"/>
    <col min="6660" max="6664" width="9.85546875" style="89" customWidth="1"/>
    <col min="6665" max="6665" width="13.28515625" style="89" customWidth="1"/>
    <col min="6666" max="6666" width="9.5703125" style="89" customWidth="1"/>
    <col min="6667" max="6667" width="9.85546875" style="89" bestFit="1" customWidth="1"/>
    <col min="6668" max="6673" width="8.28515625" style="89" customWidth="1"/>
    <col min="6674" max="6674" width="9.7109375" style="89" customWidth="1"/>
    <col min="6675" max="6675" width="12" style="89" customWidth="1"/>
    <col min="6676" max="6680" width="9.7109375" style="89" customWidth="1"/>
    <col min="6681" max="6681" width="10.28515625" style="89" customWidth="1"/>
    <col min="6682" max="6682" width="9.7109375" style="89" customWidth="1"/>
    <col min="6683" max="6683" width="9.5703125" style="89" customWidth="1"/>
    <col min="6684" max="6689" width="7.7109375" style="89" customWidth="1"/>
    <col min="6690" max="6690" width="9.5703125" style="89" customWidth="1"/>
    <col min="6691" max="6691" width="12" style="89" customWidth="1"/>
    <col min="6692" max="6694" width="9.85546875" style="89" customWidth="1"/>
    <col min="6695" max="6695" width="10.7109375" style="89" customWidth="1"/>
    <col min="6696" max="6697" width="9.85546875" style="89" customWidth="1"/>
    <col min="6698" max="6698" width="10.42578125" style="89" customWidth="1"/>
    <col min="6699" max="6699" width="10" style="89" customWidth="1"/>
    <col min="6700" max="6705" width="7.85546875" style="89" customWidth="1"/>
    <col min="6706" max="6706" width="9.7109375" style="89" customWidth="1"/>
    <col min="6707" max="6912" width="9.140625" style="89"/>
    <col min="6913" max="6913" width="6.7109375" style="89" customWidth="1"/>
    <col min="6914" max="6914" width="18.7109375" style="89" customWidth="1"/>
    <col min="6915" max="6915" width="11.28515625" style="89" customWidth="1"/>
    <col min="6916" max="6920" width="9.85546875" style="89" customWidth="1"/>
    <col min="6921" max="6921" width="13.28515625" style="89" customWidth="1"/>
    <col min="6922" max="6922" width="9.5703125" style="89" customWidth="1"/>
    <col min="6923" max="6923" width="9.85546875" style="89" bestFit="1" customWidth="1"/>
    <col min="6924" max="6929" width="8.28515625" style="89" customWidth="1"/>
    <col min="6930" max="6930" width="9.7109375" style="89" customWidth="1"/>
    <col min="6931" max="6931" width="12" style="89" customWidth="1"/>
    <col min="6932" max="6936" width="9.7109375" style="89" customWidth="1"/>
    <col min="6937" max="6937" width="10.28515625" style="89" customWidth="1"/>
    <col min="6938" max="6938" width="9.7109375" style="89" customWidth="1"/>
    <col min="6939" max="6939" width="9.5703125" style="89" customWidth="1"/>
    <col min="6940" max="6945" width="7.7109375" style="89" customWidth="1"/>
    <col min="6946" max="6946" width="9.5703125" style="89" customWidth="1"/>
    <col min="6947" max="6947" width="12" style="89" customWidth="1"/>
    <col min="6948" max="6950" width="9.85546875" style="89" customWidth="1"/>
    <col min="6951" max="6951" width="10.7109375" style="89" customWidth="1"/>
    <col min="6952" max="6953" width="9.85546875" style="89" customWidth="1"/>
    <col min="6954" max="6954" width="10.42578125" style="89" customWidth="1"/>
    <col min="6955" max="6955" width="10" style="89" customWidth="1"/>
    <col min="6956" max="6961" width="7.85546875" style="89" customWidth="1"/>
    <col min="6962" max="6962" width="9.7109375" style="89" customWidth="1"/>
    <col min="6963" max="7168" width="9.140625" style="89"/>
    <col min="7169" max="7169" width="6.7109375" style="89" customWidth="1"/>
    <col min="7170" max="7170" width="18.7109375" style="89" customWidth="1"/>
    <col min="7171" max="7171" width="11.28515625" style="89" customWidth="1"/>
    <col min="7172" max="7176" width="9.85546875" style="89" customWidth="1"/>
    <col min="7177" max="7177" width="13.28515625" style="89" customWidth="1"/>
    <col min="7178" max="7178" width="9.5703125" style="89" customWidth="1"/>
    <col min="7179" max="7179" width="9.85546875" style="89" bestFit="1" customWidth="1"/>
    <col min="7180" max="7185" width="8.28515625" style="89" customWidth="1"/>
    <col min="7186" max="7186" width="9.7109375" style="89" customWidth="1"/>
    <col min="7187" max="7187" width="12" style="89" customWidth="1"/>
    <col min="7188" max="7192" width="9.7109375" style="89" customWidth="1"/>
    <col min="7193" max="7193" width="10.28515625" style="89" customWidth="1"/>
    <col min="7194" max="7194" width="9.7109375" style="89" customWidth="1"/>
    <col min="7195" max="7195" width="9.5703125" style="89" customWidth="1"/>
    <col min="7196" max="7201" width="7.7109375" style="89" customWidth="1"/>
    <col min="7202" max="7202" width="9.5703125" style="89" customWidth="1"/>
    <col min="7203" max="7203" width="12" style="89" customWidth="1"/>
    <col min="7204" max="7206" width="9.85546875" style="89" customWidth="1"/>
    <col min="7207" max="7207" width="10.7109375" style="89" customWidth="1"/>
    <col min="7208" max="7209" width="9.85546875" style="89" customWidth="1"/>
    <col min="7210" max="7210" width="10.42578125" style="89" customWidth="1"/>
    <col min="7211" max="7211" width="10" style="89" customWidth="1"/>
    <col min="7212" max="7217" width="7.85546875" style="89" customWidth="1"/>
    <col min="7218" max="7218" width="9.7109375" style="89" customWidth="1"/>
    <col min="7219" max="7424" width="9.140625" style="89"/>
    <col min="7425" max="7425" width="6.7109375" style="89" customWidth="1"/>
    <col min="7426" max="7426" width="18.7109375" style="89" customWidth="1"/>
    <col min="7427" max="7427" width="11.28515625" style="89" customWidth="1"/>
    <col min="7428" max="7432" width="9.85546875" style="89" customWidth="1"/>
    <col min="7433" max="7433" width="13.28515625" style="89" customWidth="1"/>
    <col min="7434" max="7434" width="9.5703125" style="89" customWidth="1"/>
    <col min="7435" max="7435" width="9.85546875" style="89" bestFit="1" customWidth="1"/>
    <col min="7436" max="7441" width="8.28515625" style="89" customWidth="1"/>
    <col min="7442" max="7442" width="9.7109375" style="89" customWidth="1"/>
    <col min="7443" max="7443" width="12" style="89" customWidth="1"/>
    <col min="7444" max="7448" width="9.7109375" style="89" customWidth="1"/>
    <col min="7449" max="7449" width="10.28515625" style="89" customWidth="1"/>
    <col min="7450" max="7450" width="9.7109375" style="89" customWidth="1"/>
    <col min="7451" max="7451" width="9.5703125" style="89" customWidth="1"/>
    <col min="7452" max="7457" width="7.7109375" style="89" customWidth="1"/>
    <col min="7458" max="7458" width="9.5703125" style="89" customWidth="1"/>
    <col min="7459" max="7459" width="12" style="89" customWidth="1"/>
    <col min="7460" max="7462" width="9.85546875" style="89" customWidth="1"/>
    <col min="7463" max="7463" width="10.7109375" style="89" customWidth="1"/>
    <col min="7464" max="7465" width="9.85546875" style="89" customWidth="1"/>
    <col min="7466" max="7466" width="10.42578125" style="89" customWidth="1"/>
    <col min="7467" max="7467" width="10" style="89" customWidth="1"/>
    <col min="7468" max="7473" width="7.85546875" style="89" customWidth="1"/>
    <col min="7474" max="7474" width="9.7109375" style="89" customWidth="1"/>
    <col min="7475" max="7680" width="9.140625" style="89"/>
    <col min="7681" max="7681" width="6.7109375" style="89" customWidth="1"/>
    <col min="7682" max="7682" width="18.7109375" style="89" customWidth="1"/>
    <col min="7683" max="7683" width="11.28515625" style="89" customWidth="1"/>
    <col min="7684" max="7688" width="9.85546875" style="89" customWidth="1"/>
    <col min="7689" max="7689" width="13.28515625" style="89" customWidth="1"/>
    <col min="7690" max="7690" width="9.5703125" style="89" customWidth="1"/>
    <col min="7691" max="7691" width="9.85546875" style="89" bestFit="1" customWidth="1"/>
    <col min="7692" max="7697" width="8.28515625" style="89" customWidth="1"/>
    <col min="7698" max="7698" width="9.7109375" style="89" customWidth="1"/>
    <col min="7699" max="7699" width="12" style="89" customWidth="1"/>
    <col min="7700" max="7704" width="9.7109375" style="89" customWidth="1"/>
    <col min="7705" max="7705" width="10.28515625" style="89" customWidth="1"/>
    <col min="7706" max="7706" width="9.7109375" style="89" customWidth="1"/>
    <col min="7707" max="7707" width="9.5703125" style="89" customWidth="1"/>
    <col min="7708" max="7713" width="7.7109375" style="89" customWidth="1"/>
    <col min="7714" max="7714" width="9.5703125" style="89" customWidth="1"/>
    <col min="7715" max="7715" width="12" style="89" customWidth="1"/>
    <col min="7716" max="7718" width="9.85546875" style="89" customWidth="1"/>
    <col min="7719" max="7719" width="10.7109375" style="89" customWidth="1"/>
    <col min="7720" max="7721" width="9.85546875" style="89" customWidth="1"/>
    <col min="7722" max="7722" width="10.42578125" style="89" customWidth="1"/>
    <col min="7723" max="7723" width="10" style="89" customWidth="1"/>
    <col min="7724" max="7729" width="7.85546875" style="89" customWidth="1"/>
    <col min="7730" max="7730" width="9.7109375" style="89" customWidth="1"/>
    <col min="7731" max="7936" width="9.140625" style="89"/>
    <col min="7937" max="7937" width="6.7109375" style="89" customWidth="1"/>
    <col min="7938" max="7938" width="18.7109375" style="89" customWidth="1"/>
    <col min="7939" max="7939" width="11.28515625" style="89" customWidth="1"/>
    <col min="7940" max="7944" width="9.85546875" style="89" customWidth="1"/>
    <col min="7945" max="7945" width="13.28515625" style="89" customWidth="1"/>
    <col min="7946" max="7946" width="9.5703125" style="89" customWidth="1"/>
    <col min="7947" max="7947" width="9.85546875" style="89" bestFit="1" customWidth="1"/>
    <col min="7948" max="7953" width="8.28515625" style="89" customWidth="1"/>
    <col min="7954" max="7954" width="9.7109375" style="89" customWidth="1"/>
    <col min="7955" max="7955" width="12" style="89" customWidth="1"/>
    <col min="7956" max="7960" width="9.7109375" style="89" customWidth="1"/>
    <col min="7961" max="7961" width="10.28515625" style="89" customWidth="1"/>
    <col min="7962" max="7962" width="9.7109375" style="89" customWidth="1"/>
    <col min="7963" max="7963" width="9.5703125" style="89" customWidth="1"/>
    <col min="7964" max="7969" width="7.7109375" style="89" customWidth="1"/>
    <col min="7970" max="7970" width="9.5703125" style="89" customWidth="1"/>
    <col min="7971" max="7971" width="12" style="89" customWidth="1"/>
    <col min="7972" max="7974" width="9.85546875" style="89" customWidth="1"/>
    <col min="7975" max="7975" width="10.7109375" style="89" customWidth="1"/>
    <col min="7976" max="7977" width="9.85546875" style="89" customWidth="1"/>
    <col min="7978" max="7978" width="10.42578125" style="89" customWidth="1"/>
    <col min="7979" max="7979" width="10" style="89" customWidth="1"/>
    <col min="7980" max="7985" width="7.85546875" style="89" customWidth="1"/>
    <col min="7986" max="7986" width="9.7109375" style="89" customWidth="1"/>
    <col min="7987" max="8192" width="9.140625" style="89"/>
    <col min="8193" max="8193" width="6.7109375" style="89" customWidth="1"/>
    <col min="8194" max="8194" width="18.7109375" style="89" customWidth="1"/>
    <col min="8195" max="8195" width="11.28515625" style="89" customWidth="1"/>
    <col min="8196" max="8200" width="9.85546875" style="89" customWidth="1"/>
    <col min="8201" max="8201" width="13.28515625" style="89" customWidth="1"/>
    <col min="8202" max="8202" width="9.5703125" style="89" customWidth="1"/>
    <col min="8203" max="8203" width="9.85546875" style="89" bestFit="1" customWidth="1"/>
    <col min="8204" max="8209" width="8.28515625" style="89" customWidth="1"/>
    <col min="8210" max="8210" width="9.7109375" style="89" customWidth="1"/>
    <col min="8211" max="8211" width="12" style="89" customWidth="1"/>
    <col min="8212" max="8216" width="9.7109375" style="89" customWidth="1"/>
    <col min="8217" max="8217" width="10.28515625" style="89" customWidth="1"/>
    <col min="8218" max="8218" width="9.7109375" style="89" customWidth="1"/>
    <col min="8219" max="8219" width="9.5703125" style="89" customWidth="1"/>
    <col min="8220" max="8225" width="7.7109375" style="89" customWidth="1"/>
    <col min="8226" max="8226" width="9.5703125" style="89" customWidth="1"/>
    <col min="8227" max="8227" width="12" style="89" customWidth="1"/>
    <col min="8228" max="8230" width="9.85546875" style="89" customWidth="1"/>
    <col min="8231" max="8231" width="10.7109375" style="89" customWidth="1"/>
    <col min="8232" max="8233" width="9.85546875" style="89" customWidth="1"/>
    <col min="8234" max="8234" width="10.42578125" style="89" customWidth="1"/>
    <col min="8235" max="8235" width="10" style="89" customWidth="1"/>
    <col min="8236" max="8241" width="7.85546875" style="89" customWidth="1"/>
    <col min="8242" max="8242" width="9.7109375" style="89" customWidth="1"/>
    <col min="8243" max="8448" width="9.140625" style="89"/>
    <col min="8449" max="8449" width="6.7109375" style="89" customWidth="1"/>
    <col min="8450" max="8450" width="18.7109375" style="89" customWidth="1"/>
    <col min="8451" max="8451" width="11.28515625" style="89" customWidth="1"/>
    <col min="8452" max="8456" width="9.85546875" style="89" customWidth="1"/>
    <col min="8457" max="8457" width="13.28515625" style="89" customWidth="1"/>
    <col min="8458" max="8458" width="9.5703125" style="89" customWidth="1"/>
    <col min="8459" max="8459" width="9.85546875" style="89" bestFit="1" customWidth="1"/>
    <col min="8460" max="8465" width="8.28515625" style="89" customWidth="1"/>
    <col min="8466" max="8466" width="9.7109375" style="89" customWidth="1"/>
    <col min="8467" max="8467" width="12" style="89" customWidth="1"/>
    <col min="8468" max="8472" width="9.7109375" style="89" customWidth="1"/>
    <col min="8473" max="8473" width="10.28515625" style="89" customWidth="1"/>
    <col min="8474" max="8474" width="9.7109375" style="89" customWidth="1"/>
    <col min="8475" max="8475" width="9.5703125" style="89" customWidth="1"/>
    <col min="8476" max="8481" width="7.7109375" style="89" customWidth="1"/>
    <col min="8482" max="8482" width="9.5703125" style="89" customWidth="1"/>
    <col min="8483" max="8483" width="12" style="89" customWidth="1"/>
    <col min="8484" max="8486" width="9.85546875" style="89" customWidth="1"/>
    <col min="8487" max="8487" width="10.7109375" style="89" customWidth="1"/>
    <col min="8488" max="8489" width="9.85546875" style="89" customWidth="1"/>
    <col min="8490" max="8490" width="10.42578125" style="89" customWidth="1"/>
    <col min="8491" max="8491" width="10" style="89" customWidth="1"/>
    <col min="8492" max="8497" width="7.85546875" style="89" customWidth="1"/>
    <col min="8498" max="8498" width="9.7109375" style="89" customWidth="1"/>
    <col min="8499" max="8704" width="9.140625" style="89"/>
    <col min="8705" max="8705" width="6.7109375" style="89" customWidth="1"/>
    <col min="8706" max="8706" width="18.7109375" style="89" customWidth="1"/>
    <col min="8707" max="8707" width="11.28515625" style="89" customWidth="1"/>
    <col min="8708" max="8712" width="9.85546875" style="89" customWidth="1"/>
    <col min="8713" max="8713" width="13.28515625" style="89" customWidth="1"/>
    <col min="8714" max="8714" width="9.5703125" style="89" customWidth="1"/>
    <col min="8715" max="8715" width="9.85546875" style="89" bestFit="1" customWidth="1"/>
    <col min="8716" max="8721" width="8.28515625" style="89" customWidth="1"/>
    <col min="8722" max="8722" width="9.7109375" style="89" customWidth="1"/>
    <col min="8723" max="8723" width="12" style="89" customWidth="1"/>
    <col min="8724" max="8728" width="9.7109375" style="89" customWidth="1"/>
    <col min="8729" max="8729" width="10.28515625" style="89" customWidth="1"/>
    <col min="8730" max="8730" width="9.7109375" style="89" customWidth="1"/>
    <col min="8731" max="8731" width="9.5703125" style="89" customWidth="1"/>
    <col min="8732" max="8737" width="7.7109375" style="89" customWidth="1"/>
    <col min="8738" max="8738" width="9.5703125" style="89" customWidth="1"/>
    <col min="8739" max="8739" width="12" style="89" customWidth="1"/>
    <col min="8740" max="8742" width="9.85546875" style="89" customWidth="1"/>
    <col min="8743" max="8743" width="10.7109375" style="89" customWidth="1"/>
    <col min="8744" max="8745" width="9.85546875" style="89" customWidth="1"/>
    <col min="8746" max="8746" width="10.42578125" style="89" customWidth="1"/>
    <col min="8747" max="8747" width="10" style="89" customWidth="1"/>
    <col min="8748" max="8753" width="7.85546875" style="89" customWidth="1"/>
    <col min="8754" max="8754" width="9.7109375" style="89" customWidth="1"/>
    <col min="8755" max="8960" width="9.140625" style="89"/>
    <col min="8961" max="8961" width="6.7109375" style="89" customWidth="1"/>
    <col min="8962" max="8962" width="18.7109375" style="89" customWidth="1"/>
    <col min="8963" max="8963" width="11.28515625" style="89" customWidth="1"/>
    <col min="8964" max="8968" width="9.85546875" style="89" customWidth="1"/>
    <col min="8969" max="8969" width="13.28515625" style="89" customWidth="1"/>
    <col min="8970" max="8970" width="9.5703125" style="89" customWidth="1"/>
    <col min="8971" max="8971" width="9.85546875" style="89" bestFit="1" customWidth="1"/>
    <col min="8972" max="8977" width="8.28515625" style="89" customWidth="1"/>
    <col min="8978" max="8978" width="9.7109375" style="89" customWidth="1"/>
    <col min="8979" max="8979" width="12" style="89" customWidth="1"/>
    <col min="8980" max="8984" width="9.7109375" style="89" customWidth="1"/>
    <col min="8985" max="8985" width="10.28515625" style="89" customWidth="1"/>
    <col min="8986" max="8986" width="9.7109375" style="89" customWidth="1"/>
    <col min="8987" max="8987" width="9.5703125" style="89" customWidth="1"/>
    <col min="8988" max="8993" width="7.7109375" style="89" customWidth="1"/>
    <col min="8994" max="8994" width="9.5703125" style="89" customWidth="1"/>
    <col min="8995" max="8995" width="12" style="89" customWidth="1"/>
    <col min="8996" max="8998" width="9.85546875" style="89" customWidth="1"/>
    <col min="8999" max="8999" width="10.7109375" style="89" customWidth="1"/>
    <col min="9000" max="9001" width="9.85546875" style="89" customWidth="1"/>
    <col min="9002" max="9002" width="10.42578125" style="89" customWidth="1"/>
    <col min="9003" max="9003" width="10" style="89" customWidth="1"/>
    <col min="9004" max="9009" width="7.85546875" style="89" customWidth="1"/>
    <col min="9010" max="9010" width="9.7109375" style="89" customWidth="1"/>
    <col min="9011" max="9216" width="9.140625" style="89"/>
    <col min="9217" max="9217" width="6.7109375" style="89" customWidth="1"/>
    <col min="9218" max="9218" width="18.7109375" style="89" customWidth="1"/>
    <col min="9219" max="9219" width="11.28515625" style="89" customWidth="1"/>
    <col min="9220" max="9224" width="9.85546875" style="89" customWidth="1"/>
    <col min="9225" max="9225" width="13.28515625" style="89" customWidth="1"/>
    <col min="9226" max="9226" width="9.5703125" style="89" customWidth="1"/>
    <col min="9227" max="9227" width="9.85546875" style="89" bestFit="1" customWidth="1"/>
    <col min="9228" max="9233" width="8.28515625" style="89" customWidth="1"/>
    <col min="9234" max="9234" width="9.7109375" style="89" customWidth="1"/>
    <col min="9235" max="9235" width="12" style="89" customWidth="1"/>
    <col min="9236" max="9240" width="9.7109375" style="89" customWidth="1"/>
    <col min="9241" max="9241" width="10.28515625" style="89" customWidth="1"/>
    <col min="9242" max="9242" width="9.7109375" style="89" customWidth="1"/>
    <col min="9243" max="9243" width="9.5703125" style="89" customWidth="1"/>
    <col min="9244" max="9249" width="7.7109375" style="89" customWidth="1"/>
    <col min="9250" max="9250" width="9.5703125" style="89" customWidth="1"/>
    <col min="9251" max="9251" width="12" style="89" customWidth="1"/>
    <col min="9252" max="9254" width="9.85546875" style="89" customWidth="1"/>
    <col min="9255" max="9255" width="10.7109375" style="89" customWidth="1"/>
    <col min="9256" max="9257" width="9.85546875" style="89" customWidth="1"/>
    <col min="9258" max="9258" width="10.42578125" style="89" customWidth="1"/>
    <col min="9259" max="9259" width="10" style="89" customWidth="1"/>
    <col min="9260" max="9265" width="7.85546875" style="89" customWidth="1"/>
    <col min="9266" max="9266" width="9.7109375" style="89" customWidth="1"/>
    <col min="9267" max="9472" width="9.140625" style="89"/>
    <col min="9473" max="9473" width="6.7109375" style="89" customWidth="1"/>
    <col min="9474" max="9474" width="18.7109375" style="89" customWidth="1"/>
    <col min="9475" max="9475" width="11.28515625" style="89" customWidth="1"/>
    <col min="9476" max="9480" width="9.85546875" style="89" customWidth="1"/>
    <col min="9481" max="9481" width="13.28515625" style="89" customWidth="1"/>
    <col min="9482" max="9482" width="9.5703125" style="89" customWidth="1"/>
    <col min="9483" max="9483" width="9.85546875" style="89" bestFit="1" customWidth="1"/>
    <col min="9484" max="9489" width="8.28515625" style="89" customWidth="1"/>
    <col min="9490" max="9490" width="9.7109375" style="89" customWidth="1"/>
    <col min="9491" max="9491" width="12" style="89" customWidth="1"/>
    <col min="9492" max="9496" width="9.7109375" style="89" customWidth="1"/>
    <col min="9497" max="9497" width="10.28515625" style="89" customWidth="1"/>
    <col min="9498" max="9498" width="9.7109375" style="89" customWidth="1"/>
    <col min="9499" max="9499" width="9.5703125" style="89" customWidth="1"/>
    <col min="9500" max="9505" width="7.7109375" style="89" customWidth="1"/>
    <col min="9506" max="9506" width="9.5703125" style="89" customWidth="1"/>
    <col min="9507" max="9507" width="12" style="89" customWidth="1"/>
    <col min="9508" max="9510" width="9.85546875" style="89" customWidth="1"/>
    <col min="9511" max="9511" width="10.7109375" style="89" customWidth="1"/>
    <col min="9512" max="9513" width="9.85546875" style="89" customWidth="1"/>
    <col min="9514" max="9514" width="10.42578125" style="89" customWidth="1"/>
    <col min="9515" max="9515" width="10" style="89" customWidth="1"/>
    <col min="9516" max="9521" width="7.85546875" style="89" customWidth="1"/>
    <col min="9522" max="9522" width="9.7109375" style="89" customWidth="1"/>
    <col min="9523" max="9728" width="9.140625" style="89"/>
    <col min="9729" max="9729" width="6.7109375" style="89" customWidth="1"/>
    <col min="9730" max="9730" width="18.7109375" style="89" customWidth="1"/>
    <col min="9731" max="9731" width="11.28515625" style="89" customWidth="1"/>
    <col min="9732" max="9736" width="9.85546875" style="89" customWidth="1"/>
    <col min="9737" max="9737" width="13.28515625" style="89" customWidth="1"/>
    <col min="9738" max="9738" width="9.5703125" style="89" customWidth="1"/>
    <col min="9739" max="9739" width="9.85546875" style="89" bestFit="1" customWidth="1"/>
    <col min="9740" max="9745" width="8.28515625" style="89" customWidth="1"/>
    <col min="9746" max="9746" width="9.7109375" style="89" customWidth="1"/>
    <col min="9747" max="9747" width="12" style="89" customWidth="1"/>
    <col min="9748" max="9752" width="9.7109375" style="89" customWidth="1"/>
    <col min="9753" max="9753" width="10.28515625" style="89" customWidth="1"/>
    <col min="9754" max="9754" width="9.7109375" style="89" customWidth="1"/>
    <col min="9755" max="9755" width="9.5703125" style="89" customWidth="1"/>
    <col min="9756" max="9761" width="7.7109375" style="89" customWidth="1"/>
    <col min="9762" max="9762" width="9.5703125" style="89" customWidth="1"/>
    <col min="9763" max="9763" width="12" style="89" customWidth="1"/>
    <col min="9764" max="9766" width="9.85546875" style="89" customWidth="1"/>
    <col min="9767" max="9767" width="10.7109375" style="89" customWidth="1"/>
    <col min="9768" max="9769" width="9.85546875" style="89" customWidth="1"/>
    <col min="9770" max="9770" width="10.42578125" style="89" customWidth="1"/>
    <col min="9771" max="9771" width="10" style="89" customWidth="1"/>
    <col min="9772" max="9777" width="7.85546875" style="89" customWidth="1"/>
    <col min="9778" max="9778" width="9.7109375" style="89" customWidth="1"/>
    <col min="9779" max="9984" width="9.140625" style="89"/>
    <col min="9985" max="9985" width="6.7109375" style="89" customWidth="1"/>
    <col min="9986" max="9986" width="18.7109375" style="89" customWidth="1"/>
    <col min="9987" max="9987" width="11.28515625" style="89" customWidth="1"/>
    <col min="9988" max="9992" width="9.85546875" style="89" customWidth="1"/>
    <col min="9993" max="9993" width="13.28515625" style="89" customWidth="1"/>
    <col min="9994" max="9994" width="9.5703125" style="89" customWidth="1"/>
    <col min="9995" max="9995" width="9.85546875" style="89" bestFit="1" customWidth="1"/>
    <col min="9996" max="10001" width="8.28515625" style="89" customWidth="1"/>
    <col min="10002" max="10002" width="9.7109375" style="89" customWidth="1"/>
    <col min="10003" max="10003" width="12" style="89" customWidth="1"/>
    <col min="10004" max="10008" width="9.7109375" style="89" customWidth="1"/>
    <col min="10009" max="10009" width="10.28515625" style="89" customWidth="1"/>
    <col min="10010" max="10010" width="9.7109375" style="89" customWidth="1"/>
    <col min="10011" max="10011" width="9.5703125" style="89" customWidth="1"/>
    <col min="10012" max="10017" width="7.7109375" style="89" customWidth="1"/>
    <col min="10018" max="10018" width="9.5703125" style="89" customWidth="1"/>
    <col min="10019" max="10019" width="12" style="89" customWidth="1"/>
    <col min="10020" max="10022" width="9.85546875" style="89" customWidth="1"/>
    <col min="10023" max="10023" width="10.7109375" style="89" customWidth="1"/>
    <col min="10024" max="10025" width="9.85546875" style="89" customWidth="1"/>
    <col min="10026" max="10026" width="10.42578125" style="89" customWidth="1"/>
    <col min="10027" max="10027" width="10" style="89" customWidth="1"/>
    <col min="10028" max="10033" width="7.85546875" style="89" customWidth="1"/>
    <col min="10034" max="10034" width="9.7109375" style="89" customWidth="1"/>
    <col min="10035" max="10240" width="9.140625" style="89"/>
    <col min="10241" max="10241" width="6.7109375" style="89" customWidth="1"/>
    <col min="10242" max="10242" width="18.7109375" style="89" customWidth="1"/>
    <col min="10243" max="10243" width="11.28515625" style="89" customWidth="1"/>
    <col min="10244" max="10248" width="9.85546875" style="89" customWidth="1"/>
    <col min="10249" max="10249" width="13.28515625" style="89" customWidth="1"/>
    <col min="10250" max="10250" width="9.5703125" style="89" customWidth="1"/>
    <col min="10251" max="10251" width="9.85546875" style="89" bestFit="1" customWidth="1"/>
    <col min="10252" max="10257" width="8.28515625" style="89" customWidth="1"/>
    <col min="10258" max="10258" width="9.7109375" style="89" customWidth="1"/>
    <col min="10259" max="10259" width="12" style="89" customWidth="1"/>
    <col min="10260" max="10264" width="9.7109375" style="89" customWidth="1"/>
    <col min="10265" max="10265" width="10.28515625" style="89" customWidth="1"/>
    <col min="10266" max="10266" width="9.7109375" style="89" customWidth="1"/>
    <col min="10267" max="10267" width="9.5703125" style="89" customWidth="1"/>
    <col min="10268" max="10273" width="7.7109375" style="89" customWidth="1"/>
    <col min="10274" max="10274" width="9.5703125" style="89" customWidth="1"/>
    <col min="10275" max="10275" width="12" style="89" customWidth="1"/>
    <col min="10276" max="10278" width="9.85546875" style="89" customWidth="1"/>
    <col min="10279" max="10279" width="10.7109375" style="89" customWidth="1"/>
    <col min="10280" max="10281" width="9.85546875" style="89" customWidth="1"/>
    <col min="10282" max="10282" width="10.42578125" style="89" customWidth="1"/>
    <col min="10283" max="10283" width="10" style="89" customWidth="1"/>
    <col min="10284" max="10289" width="7.85546875" style="89" customWidth="1"/>
    <col min="10290" max="10290" width="9.7109375" style="89" customWidth="1"/>
    <col min="10291" max="10496" width="9.140625" style="89"/>
    <col min="10497" max="10497" width="6.7109375" style="89" customWidth="1"/>
    <col min="10498" max="10498" width="18.7109375" style="89" customWidth="1"/>
    <col min="10499" max="10499" width="11.28515625" style="89" customWidth="1"/>
    <col min="10500" max="10504" width="9.85546875" style="89" customWidth="1"/>
    <col min="10505" max="10505" width="13.28515625" style="89" customWidth="1"/>
    <col min="10506" max="10506" width="9.5703125" style="89" customWidth="1"/>
    <col min="10507" max="10507" width="9.85546875" style="89" bestFit="1" customWidth="1"/>
    <col min="10508" max="10513" width="8.28515625" style="89" customWidth="1"/>
    <col min="10514" max="10514" width="9.7109375" style="89" customWidth="1"/>
    <col min="10515" max="10515" width="12" style="89" customWidth="1"/>
    <col min="10516" max="10520" width="9.7109375" style="89" customWidth="1"/>
    <col min="10521" max="10521" width="10.28515625" style="89" customWidth="1"/>
    <col min="10522" max="10522" width="9.7109375" style="89" customWidth="1"/>
    <col min="10523" max="10523" width="9.5703125" style="89" customWidth="1"/>
    <col min="10524" max="10529" width="7.7109375" style="89" customWidth="1"/>
    <col min="10530" max="10530" width="9.5703125" style="89" customWidth="1"/>
    <col min="10531" max="10531" width="12" style="89" customWidth="1"/>
    <col min="10532" max="10534" width="9.85546875" style="89" customWidth="1"/>
    <col min="10535" max="10535" width="10.7109375" style="89" customWidth="1"/>
    <col min="10536" max="10537" width="9.85546875" style="89" customWidth="1"/>
    <col min="10538" max="10538" width="10.42578125" style="89" customWidth="1"/>
    <col min="10539" max="10539" width="10" style="89" customWidth="1"/>
    <col min="10540" max="10545" width="7.85546875" style="89" customWidth="1"/>
    <col min="10546" max="10546" width="9.7109375" style="89" customWidth="1"/>
    <col min="10547" max="10752" width="9.140625" style="89"/>
    <col min="10753" max="10753" width="6.7109375" style="89" customWidth="1"/>
    <col min="10754" max="10754" width="18.7109375" style="89" customWidth="1"/>
    <col min="10755" max="10755" width="11.28515625" style="89" customWidth="1"/>
    <col min="10756" max="10760" width="9.85546875" style="89" customWidth="1"/>
    <col min="10761" max="10761" width="13.28515625" style="89" customWidth="1"/>
    <col min="10762" max="10762" width="9.5703125" style="89" customWidth="1"/>
    <col min="10763" max="10763" width="9.85546875" style="89" bestFit="1" customWidth="1"/>
    <col min="10764" max="10769" width="8.28515625" style="89" customWidth="1"/>
    <col min="10770" max="10770" width="9.7109375" style="89" customWidth="1"/>
    <col min="10771" max="10771" width="12" style="89" customWidth="1"/>
    <col min="10772" max="10776" width="9.7109375" style="89" customWidth="1"/>
    <col min="10777" max="10777" width="10.28515625" style="89" customWidth="1"/>
    <col min="10778" max="10778" width="9.7109375" style="89" customWidth="1"/>
    <col min="10779" max="10779" width="9.5703125" style="89" customWidth="1"/>
    <col min="10780" max="10785" width="7.7109375" style="89" customWidth="1"/>
    <col min="10786" max="10786" width="9.5703125" style="89" customWidth="1"/>
    <col min="10787" max="10787" width="12" style="89" customWidth="1"/>
    <col min="10788" max="10790" width="9.85546875" style="89" customWidth="1"/>
    <col min="10791" max="10791" width="10.7109375" style="89" customWidth="1"/>
    <col min="10792" max="10793" width="9.85546875" style="89" customWidth="1"/>
    <col min="10794" max="10794" width="10.42578125" style="89" customWidth="1"/>
    <col min="10795" max="10795" width="10" style="89" customWidth="1"/>
    <col min="10796" max="10801" width="7.85546875" style="89" customWidth="1"/>
    <col min="10802" max="10802" width="9.7109375" style="89" customWidth="1"/>
    <col min="10803" max="11008" width="9.140625" style="89"/>
    <col min="11009" max="11009" width="6.7109375" style="89" customWidth="1"/>
    <col min="11010" max="11010" width="18.7109375" style="89" customWidth="1"/>
    <col min="11011" max="11011" width="11.28515625" style="89" customWidth="1"/>
    <col min="11012" max="11016" width="9.85546875" style="89" customWidth="1"/>
    <col min="11017" max="11017" width="13.28515625" style="89" customWidth="1"/>
    <col min="11018" max="11018" width="9.5703125" style="89" customWidth="1"/>
    <col min="11019" max="11019" width="9.85546875" style="89" bestFit="1" customWidth="1"/>
    <col min="11020" max="11025" width="8.28515625" style="89" customWidth="1"/>
    <col min="11026" max="11026" width="9.7109375" style="89" customWidth="1"/>
    <col min="11027" max="11027" width="12" style="89" customWidth="1"/>
    <col min="11028" max="11032" width="9.7109375" style="89" customWidth="1"/>
    <col min="11033" max="11033" width="10.28515625" style="89" customWidth="1"/>
    <col min="11034" max="11034" width="9.7109375" style="89" customWidth="1"/>
    <col min="11035" max="11035" width="9.5703125" style="89" customWidth="1"/>
    <col min="11036" max="11041" width="7.7109375" style="89" customWidth="1"/>
    <col min="11042" max="11042" width="9.5703125" style="89" customWidth="1"/>
    <col min="11043" max="11043" width="12" style="89" customWidth="1"/>
    <col min="11044" max="11046" width="9.85546875" style="89" customWidth="1"/>
    <col min="11047" max="11047" width="10.7109375" style="89" customWidth="1"/>
    <col min="11048" max="11049" width="9.85546875" style="89" customWidth="1"/>
    <col min="11050" max="11050" width="10.42578125" style="89" customWidth="1"/>
    <col min="11051" max="11051" width="10" style="89" customWidth="1"/>
    <col min="11052" max="11057" width="7.85546875" style="89" customWidth="1"/>
    <col min="11058" max="11058" width="9.7109375" style="89" customWidth="1"/>
    <col min="11059" max="11264" width="9.140625" style="89"/>
    <col min="11265" max="11265" width="6.7109375" style="89" customWidth="1"/>
    <col min="11266" max="11266" width="18.7109375" style="89" customWidth="1"/>
    <col min="11267" max="11267" width="11.28515625" style="89" customWidth="1"/>
    <col min="11268" max="11272" width="9.85546875" style="89" customWidth="1"/>
    <col min="11273" max="11273" width="13.28515625" style="89" customWidth="1"/>
    <col min="11274" max="11274" width="9.5703125" style="89" customWidth="1"/>
    <col min="11275" max="11275" width="9.85546875" style="89" bestFit="1" customWidth="1"/>
    <col min="11276" max="11281" width="8.28515625" style="89" customWidth="1"/>
    <col min="11282" max="11282" width="9.7109375" style="89" customWidth="1"/>
    <col min="11283" max="11283" width="12" style="89" customWidth="1"/>
    <col min="11284" max="11288" width="9.7109375" style="89" customWidth="1"/>
    <col min="11289" max="11289" width="10.28515625" style="89" customWidth="1"/>
    <col min="11290" max="11290" width="9.7109375" style="89" customWidth="1"/>
    <col min="11291" max="11291" width="9.5703125" style="89" customWidth="1"/>
    <col min="11292" max="11297" width="7.7109375" style="89" customWidth="1"/>
    <col min="11298" max="11298" width="9.5703125" style="89" customWidth="1"/>
    <col min="11299" max="11299" width="12" style="89" customWidth="1"/>
    <col min="11300" max="11302" width="9.85546875" style="89" customWidth="1"/>
    <col min="11303" max="11303" width="10.7109375" style="89" customWidth="1"/>
    <col min="11304" max="11305" width="9.85546875" style="89" customWidth="1"/>
    <col min="11306" max="11306" width="10.42578125" style="89" customWidth="1"/>
    <col min="11307" max="11307" width="10" style="89" customWidth="1"/>
    <col min="11308" max="11313" width="7.85546875" style="89" customWidth="1"/>
    <col min="11314" max="11314" width="9.7109375" style="89" customWidth="1"/>
    <col min="11315" max="11520" width="9.140625" style="89"/>
    <col min="11521" max="11521" width="6.7109375" style="89" customWidth="1"/>
    <col min="11522" max="11522" width="18.7109375" style="89" customWidth="1"/>
    <col min="11523" max="11523" width="11.28515625" style="89" customWidth="1"/>
    <col min="11524" max="11528" width="9.85546875" style="89" customWidth="1"/>
    <col min="11529" max="11529" width="13.28515625" style="89" customWidth="1"/>
    <col min="11530" max="11530" width="9.5703125" style="89" customWidth="1"/>
    <col min="11531" max="11531" width="9.85546875" style="89" bestFit="1" customWidth="1"/>
    <col min="11532" max="11537" width="8.28515625" style="89" customWidth="1"/>
    <col min="11538" max="11538" width="9.7109375" style="89" customWidth="1"/>
    <col min="11539" max="11539" width="12" style="89" customWidth="1"/>
    <col min="11540" max="11544" width="9.7109375" style="89" customWidth="1"/>
    <col min="11545" max="11545" width="10.28515625" style="89" customWidth="1"/>
    <col min="11546" max="11546" width="9.7109375" style="89" customWidth="1"/>
    <col min="11547" max="11547" width="9.5703125" style="89" customWidth="1"/>
    <col min="11548" max="11553" width="7.7109375" style="89" customWidth="1"/>
    <col min="11554" max="11554" width="9.5703125" style="89" customWidth="1"/>
    <col min="11555" max="11555" width="12" style="89" customWidth="1"/>
    <col min="11556" max="11558" width="9.85546875" style="89" customWidth="1"/>
    <col min="11559" max="11559" width="10.7109375" style="89" customWidth="1"/>
    <col min="11560" max="11561" width="9.85546875" style="89" customWidth="1"/>
    <col min="11562" max="11562" width="10.42578125" style="89" customWidth="1"/>
    <col min="11563" max="11563" width="10" style="89" customWidth="1"/>
    <col min="11564" max="11569" width="7.85546875" style="89" customWidth="1"/>
    <col min="11570" max="11570" width="9.7109375" style="89" customWidth="1"/>
    <col min="11571" max="11776" width="9.140625" style="89"/>
    <col min="11777" max="11777" width="6.7109375" style="89" customWidth="1"/>
    <col min="11778" max="11778" width="18.7109375" style="89" customWidth="1"/>
    <col min="11779" max="11779" width="11.28515625" style="89" customWidth="1"/>
    <col min="11780" max="11784" width="9.85546875" style="89" customWidth="1"/>
    <col min="11785" max="11785" width="13.28515625" style="89" customWidth="1"/>
    <col min="11786" max="11786" width="9.5703125" style="89" customWidth="1"/>
    <col min="11787" max="11787" width="9.85546875" style="89" bestFit="1" customWidth="1"/>
    <col min="11788" max="11793" width="8.28515625" style="89" customWidth="1"/>
    <col min="11794" max="11794" width="9.7109375" style="89" customWidth="1"/>
    <col min="11795" max="11795" width="12" style="89" customWidth="1"/>
    <col min="11796" max="11800" width="9.7109375" style="89" customWidth="1"/>
    <col min="11801" max="11801" width="10.28515625" style="89" customWidth="1"/>
    <col min="11802" max="11802" width="9.7109375" style="89" customWidth="1"/>
    <col min="11803" max="11803" width="9.5703125" style="89" customWidth="1"/>
    <col min="11804" max="11809" width="7.7109375" style="89" customWidth="1"/>
    <col min="11810" max="11810" width="9.5703125" style="89" customWidth="1"/>
    <col min="11811" max="11811" width="12" style="89" customWidth="1"/>
    <col min="11812" max="11814" width="9.85546875" style="89" customWidth="1"/>
    <col min="11815" max="11815" width="10.7109375" style="89" customWidth="1"/>
    <col min="11816" max="11817" width="9.85546875" style="89" customWidth="1"/>
    <col min="11818" max="11818" width="10.42578125" style="89" customWidth="1"/>
    <col min="11819" max="11819" width="10" style="89" customWidth="1"/>
    <col min="11820" max="11825" width="7.85546875" style="89" customWidth="1"/>
    <col min="11826" max="11826" width="9.7109375" style="89" customWidth="1"/>
    <col min="11827" max="12032" width="9.140625" style="89"/>
    <col min="12033" max="12033" width="6.7109375" style="89" customWidth="1"/>
    <col min="12034" max="12034" width="18.7109375" style="89" customWidth="1"/>
    <col min="12035" max="12035" width="11.28515625" style="89" customWidth="1"/>
    <col min="12036" max="12040" width="9.85546875" style="89" customWidth="1"/>
    <col min="12041" max="12041" width="13.28515625" style="89" customWidth="1"/>
    <col min="12042" max="12042" width="9.5703125" style="89" customWidth="1"/>
    <col min="12043" max="12043" width="9.85546875" style="89" bestFit="1" customWidth="1"/>
    <col min="12044" max="12049" width="8.28515625" style="89" customWidth="1"/>
    <col min="12050" max="12050" width="9.7109375" style="89" customWidth="1"/>
    <col min="12051" max="12051" width="12" style="89" customWidth="1"/>
    <col min="12052" max="12056" width="9.7109375" style="89" customWidth="1"/>
    <col min="12057" max="12057" width="10.28515625" style="89" customWidth="1"/>
    <col min="12058" max="12058" width="9.7109375" style="89" customWidth="1"/>
    <col min="12059" max="12059" width="9.5703125" style="89" customWidth="1"/>
    <col min="12060" max="12065" width="7.7109375" style="89" customWidth="1"/>
    <col min="12066" max="12066" width="9.5703125" style="89" customWidth="1"/>
    <col min="12067" max="12067" width="12" style="89" customWidth="1"/>
    <col min="12068" max="12070" width="9.85546875" style="89" customWidth="1"/>
    <col min="12071" max="12071" width="10.7109375" style="89" customWidth="1"/>
    <col min="12072" max="12073" width="9.85546875" style="89" customWidth="1"/>
    <col min="12074" max="12074" width="10.42578125" style="89" customWidth="1"/>
    <col min="12075" max="12075" width="10" style="89" customWidth="1"/>
    <col min="12076" max="12081" width="7.85546875" style="89" customWidth="1"/>
    <col min="12082" max="12082" width="9.7109375" style="89" customWidth="1"/>
    <col min="12083" max="12288" width="9.140625" style="89"/>
    <col min="12289" max="12289" width="6.7109375" style="89" customWidth="1"/>
    <col min="12290" max="12290" width="18.7109375" style="89" customWidth="1"/>
    <col min="12291" max="12291" width="11.28515625" style="89" customWidth="1"/>
    <col min="12292" max="12296" width="9.85546875" style="89" customWidth="1"/>
    <col min="12297" max="12297" width="13.28515625" style="89" customWidth="1"/>
    <col min="12298" max="12298" width="9.5703125" style="89" customWidth="1"/>
    <col min="12299" max="12299" width="9.85546875" style="89" bestFit="1" customWidth="1"/>
    <col min="12300" max="12305" width="8.28515625" style="89" customWidth="1"/>
    <col min="12306" max="12306" width="9.7109375" style="89" customWidth="1"/>
    <col min="12307" max="12307" width="12" style="89" customWidth="1"/>
    <col min="12308" max="12312" width="9.7109375" style="89" customWidth="1"/>
    <col min="12313" max="12313" width="10.28515625" style="89" customWidth="1"/>
    <col min="12314" max="12314" width="9.7109375" style="89" customWidth="1"/>
    <col min="12315" max="12315" width="9.5703125" style="89" customWidth="1"/>
    <col min="12316" max="12321" width="7.7109375" style="89" customWidth="1"/>
    <col min="12322" max="12322" width="9.5703125" style="89" customWidth="1"/>
    <col min="12323" max="12323" width="12" style="89" customWidth="1"/>
    <col min="12324" max="12326" width="9.85546875" style="89" customWidth="1"/>
    <col min="12327" max="12327" width="10.7109375" style="89" customWidth="1"/>
    <col min="12328" max="12329" width="9.85546875" style="89" customWidth="1"/>
    <col min="12330" max="12330" width="10.42578125" style="89" customWidth="1"/>
    <col min="12331" max="12331" width="10" style="89" customWidth="1"/>
    <col min="12332" max="12337" width="7.85546875" style="89" customWidth="1"/>
    <col min="12338" max="12338" width="9.7109375" style="89" customWidth="1"/>
    <col min="12339" max="12544" width="9.140625" style="89"/>
    <col min="12545" max="12545" width="6.7109375" style="89" customWidth="1"/>
    <col min="12546" max="12546" width="18.7109375" style="89" customWidth="1"/>
    <col min="12547" max="12547" width="11.28515625" style="89" customWidth="1"/>
    <col min="12548" max="12552" width="9.85546875" style="89" customWidth="1"/>
    <col min="12553" max="12553" width="13.28515625" style="89" customWidth="1"/>
    <col min="12554" max="12554" width="9.5703125" style="89" customWidth="1"/>
    <col min="12555" max="12555" width="9.85546875" style="89" bestFit="1" customWidth="1"/>
    <col min="12556" max="12561" width="8.28515625" style="89" customWidth="1"/>
    <col min="12562" max="12562" width="9.7109375" style="89" customWidth="1"/>
    <col min="12563" max="12563" width="12" style="89" customWidth="1"/>
    <col min="12564" max="12568" width="9.7109375" style="89" customWidth="1"/>
    <col min="12569" max="12569" width="10.28515625" style="89" customWidth="1"/>
    <col min="12570" max="12570" width="9.7109375" style="89" customWidth="1"/>
    <col min="12571" max="12571" width="9.5703125" style="89" customWidth="1"/>
    <col min="12572" max="12577" width="7.7109375" style="89" customWidth="1"/>
    <col min="12578" max="12578" width="9.5703125" style="89" customWidth="1"/>
    <col min="12579" max="12579" width="12" style="89" customWidth="1"/>
    <col min="12580" max="12582" width="9.85546875" style="89" customWidth="1"/>
    <col min="12583" max="12583" width="10.7109375" style="89" customWidth="1"/>
    <col min="12584" max="12585" width="9.85546875" style="89" customWidth="1"/>
    <col min="12586" max="12586" width="10.42578125" style="89" customWidth="1"/>
    <col min="12587" max="12587" width="10" style="89" customWidth="1"/>
    <col min="12588" max="12593" width="7.85546875" style="89" customWidth="1"/>
    <col min="12594" max="12594" width="9.7109375" style="89" customWidth="1"/>
    <col min="12595" max="12800" width="9.140625" style="89"/>
    <col min="12801" max="12801" width="6.7109375" style="89" customWidth="1"/>
    <col min="12802" max="12802" width="18.7109375" style="89" customWidth="1"/>
    <col min="12803" max="12803" width="11.28515625" style="89" customWidth="1"/>
    <col min="12804" max="12808" width="9.85546875" style="89" customWidth="1"/>
    <col min="12809" max="12809" width="13.28515625" style="89" customWidth="1"/>
    <col min="12810" max="12810" width="9.5703125" style="89" customWidth="1"/>
    <col min="12811" max="12811" width="9.85546875" style="89" bestFit="1" customWidth="1"/>
    <col min="12812" max="12817" width="8.28515625" style="89" customWidth="1"/>
    <col min="12818" max="12818" width="9.7109375" style="89" customWidth="1"/>
    <col min="12819" max="12819" width="12" style="89" customWidth="1"/>
    <col min="12820" max="12824" width="9.7109375" style="89" customWidth="1"/>
    <col min="12825" max="12825" width="10.28515625" style="89" customWidth="1"/>
    <col min="12826" max="12826" width="9.7109375" style="89" customWidth="1"/>
    <col min="12827" max="12827" width="9.5703125" style="89" customWidth="1"/>
    <col min="12828" max="12833" width="7.7109375" style="89" customWidth="1"/>
    <col min="12834" max="12834" width="9.5703125" style="89" customWidth="1"/>
    <col min="12835" max="12835" width="12" style="89" customWidth="1"/>
    <col min="12836" max="12838" width="9.85546875" style="89" customWidth="1"/>
    <col min="12839" max="12839" width="10.7109375" style="89" customWidth="1"/>
    <col min="12840" max="12841" width="9.85546875" style="89" customWidth="1"/>
    <col min="12842" max="12842" width="10.42578125" style="89" customWidth="1"/>
    <col min="12843" max="12843" width="10" style="89" customWidth="1"/>
    <col min="12844" max="12849" width="7.85546875" style="89" customWidth="1"/>
    <col min="12850" max="12850" width="9.7109375" style="89" customWidth="1"/>
    <col min="12851" max="13056" width="9.140625" style="89"/>
    <col min="13057" max="13057" width="6.7109375" style="89" customWidth="1"/>
    <col min="13058" max="13058" width="18.7109375" style="89" customWidth="1"/>
    <col min="13059" max="13059" width="11.28515625" style="89" customWidth="1"/>
    <col min="13060" max="13064" width="9.85546875" style="89" customWidth="1"/>
    <col min="13065" max="13065" width="13.28515625" style="89" customWidth="1"/>
    <col min="13066" max="13066" width="9.5703125" style="89" customWidth="1"/>
    <col min="13067" max="13067" width="9.85546875" style="89" bestFit="1" customWidth="1"/>
    <col min="13068" max="13073" width="8.28515625" style="89" customWidth="1"/>
    <col min="13074" max="13074" width="9.7109375" style="89" customWidth="1"/>
    <col min="13075" max="13075" width="12" style="89" customWidth="1"/>
    <col min="13076" max="13080" width="9.7109375" style="89" customWidth="1"/>
    <col min="13081" max="13081" width="10.28515625" style="89" customWidth="1"/>
    <col min="13082" max="13082" width="9.7109375" style="89" customWidth="1"/>
    <col min="13083" max="13083" width="9.5703125" style="89" customWidth="1"/>
    <col min="13084" max="13089" width="7.7109375" style="89" customWidth="1"/>
    <col min="13090" max="13090" width="9.5703125" style="89" customWidth="1"/>
    <col min="13091" max="13091" width="12" style="89" customWidth="1"/>
    <col min="13092" max="13094" width="9.85546875" style="89" customWidth="1"/>
    <col min="13095" max="13095" width="10.7109375" style="89" customWidth="1"/>
    <col min="13096" max="13097" width="9.85546875" style="89" customWidth="1"/>
    <col min="13098" max="13098" width="10.42578125" style="89" customWidth="1"/>
    <col min="13099" max="13099" width="10" style="89" customWidth="1"/>
    <col min="13100" max="13105" width="7.85546875" style="89" customWidth="1"/>
    <col min="13106" max="13106" width="9.7109375" style="89" customWidth="1"/>
    <col min="13107" max="13312" width="9.140625" style="89"/>
    <col min="13313" max="13313" width="6.7109375" style="89" customWidth="1"/>
    <col min="13314" max="13314" width="18.7109375" style="89" customWidth="1"/>
    <col min="13315" max="13315" width="11.28515625" style="89" customWidth="1"/>
    <col min="13316" max="13320" width="9.85546875" style="89" customWidth="1"/>
    <col min="13321" max="13321" width="13.28515625" style="89" customWidth="1"/>
    <col min="13322" max="13322" width="9.5703125" style="89" customWidth="1"/>
    <col min="13323" max="13323" width="9.85546875" style="89" bestFit="1" customWidth="1"/>
    <col min="13324" max="13329" width="8.28515625" style="89" customWidth="1"/>
    <col min="13330" max="13330" width="9.7109375" style="89" customWidth="1"/>
    <col min="13331" max="13331" width="12" style="89" customWidth="1"/>
    <col min="13332" max="13336" width="9.7109375" style="89" customWidth="1"/>
    <col min="13337" max="13337" width="10.28515625" style="89" customWidth="1"/>
    <col min="13338" max="13338" width="9.7109375" style="89" customWidth="1"/>
    <col min="13339" max="13339" width="9.5703125" style="89" customWidth="1"/>
    <col min="13340" max="13345" width="7.7109375" style="89" customWidth="1"/>
    <col min="13346" max="13346" width="9.5703125" style="89" customWidth="1"/>
    <col min="13347" max="13347" width="12" style="89" customWidth="1"/>
    <col min="13348" max="13350" width="9.85546875" style="89" customWidth="1"/>
    <col min="13351" max="13351" width="10.7109375" style="89" customWidth="1"/>
    <col min="13352" max="13353" width="9.85546875" style="89" customWidth="1"/>
    <col min="13354" max="13354" width="10.42578125" style="89" customWidth="1"/>
    <col min="13355" max="13355" width="10" style="89" customWidth="1"/>
    <col min="13356" max="13361" width="7.85546875" style="89" customWidth="1"/>
    <col min="13362" max="13362" width="9.7109375" style="89" customWidth="1"/>
    <col min="13363" max="13568" width="9.140625" style="89"/>
    <col min="13569" max="13569" width="6.7109375" style="89" customWidth="1"/>
    <col min="13570" max="13570" width="18.7109375" style="89" customWidth="1"/>
    <col min="13571" max="13571" width="11.28515625" style="89" customWidth="1"/>
    <col min="13572" max="13576" width="9.85546875" style="89" customWidth="1"/>
    <col min="13577" max="13577" width="13.28515625" style="89" customWidth="1"/>
    <col min="13578" max="13578" width="9.5703125" style="89" customWidth="1"/>
    <col min="13579" max="13579" width="9.85546875" style="89" bestFit="1" customWidth="1"/>
    <col min="13580" max="13585" width="8.28515625" style="89" customWidth="1"/>
    <col min="13586" max="13586" width="9.7109375" style="89" customWidth="1"/>
    <col min="13587" max="13587" width="12" style="89" customWidth="1"/>
    <col min="13588" max="13592" width="9.7109375" style="89" customWidth="1"/>
    <col min="13593" max="13593" width="10.28515625" style="89" customWidth="1"/>
    <col min="13594" max="13594" width="9.7109375" style="89" customWidth="1"/>
    <col min="13595" max="13595" width="9.5703125" style="89" customWidth="1"/>
    <col min="13596" max="13601" width="7.7109375" style="89" customWidth="1"/>
    <col min="13602" max="13602" width="9.5703125" style="89" customWidth="1"/>
    <col min="13603" max="13603" width="12" style="89" customWidth="1"/>
    <col min="13604" max="13606" width="9.85546875" style="89" customWidth="1"/>
    <col min="13607" max="13607" width="10.7109375" style="89" customWidth="1"/>
    <col min="13608" max="13609" width="9.85546875" style="89" customWidth="1"/>
    <col min="13610" max="13610" width="10.42578125" style="89" customWidth="1"/>
    <col min="13611" max="13611" width="10" style="89" customWidth="1"/>
    <col min="13612" max="13617" width="7.85546875" style="89" customWidth="1"/>
    <col min="13618" max="13618" width="9.7109375" style="89" customWidth="1"/>
    <col min="13619" max="13824" width="9.140625" style="89"/>
    <col min="13825" max="13825" width="6.7109375" style="89" customWidth="1"/>
    <col min="13826" max="13826" width="18.7109375" style="89" customWidth="1"/>
    <col min="13827" max="13827" width="11.28515625" style="89" customWidth="1"/>
    <col min="13828" max="13832" width="9.85546875" style="89" customWidth="1"/>
    <col min="13833" max="13833" width="13.28515625" style="89" customWidth="1"/>
    <col min="13834" max="13834" width="9.5703125" style="89" customWidth="1"/>
    <col min="13835" max="13835" width="9.85546875" style="89" bestFit="1" customWidth="1"/>
    <col min="13836" max="13841" width="8.28515625" style="89" customWidth="1"/>
    <col min="13842" max="13842" width="9.7109375" style="89" customWidth="1"/>
    <col min="13843" max="13843" width="12" style="89" customWidth="1"/>
    <col min="13844" max="13848" width="9.7109375" style="89" customWidth="1"/>
    <col min="13849" max="13849" width="10.28515625" style="89" customWidth="1"/>
    <col min="13850" max="13850" width="9.7109375" style="89" customWidth="1"/>
    <col min="13851" max="13851" width="9.5703125" style="89" customWidth="1"/>
    <col min="13852" max="13857" width="7.7109375" style="89" customWidth="1"/>
    <col min="13858" max="13858" width="9.5703125" style="89" customWidth="1"/>
    <col min="13859" max="13859" width="12" style="89" customWidth="1"/>
    <col min="13860" max="13862" width="9.85546875" style="89" customWidth="1"/>
    <col min="13863" max="13863" width="10.7109375" style="89" customWidth="1"/>
    <col min="13864" max="13865" width="9.85546875" style="89" customWidth="1"/>
    <col min="13866" max="13866" width="10.42578125" style="89" customWidth="1"/>
    <col min="13867" max="13867" width="10" style="89" customWidth="1"/>
    <col min="13868" max="13873" width="7.85546875" style="89" customWidth="1"/>
    <col min="13874" max="13874" width="9.7109375" style="89" customWidth="1"/>
    <col min="13875" max="14080" width="9.140625" style="89"/>
    <col min="14081" max="14081" width="6.7109375" style="89" customWidth="1"/>
    <col min="14082" max="14082" width="18.7109375" style="89" customWidth="1"/>
    <col min="14083" max="14083" width="11.28515625" style="89" customWidth="1"/>
    <col min="14084" max="14088" width="9.85546875" style="89" customWidth="1"/>
    <col min="14089" max="14089" width="13.28515625" style="89" customWidth="1"/>
    <col min="14090" max="14090" width="9.5703125" style="89" customWidth="1"/>
    <col min="14091" max="14091" width="9.85546875" style="89" bestFit="1" customWidth="1"/>
    <col min="14092" max="14097" width="8.28515625" style="89" customWidth="1"/>
    <col min="14098" max="14098" width="9.7109375" style="89" customWidth="1"/>
    <col min="14099" max="14099" width="12" style="89" customWidth="1"/>
    <col min="14100" max="14104" width="9.7109375" style="89" customWidth="1"/>
    <col min="14105" max="14105" width="10.28515625" style="89" customWidth="1"/>
    <col min="14106" max="14106" width="9.7109375" style="89" customWidth="1"/>
    <col min="14107" max="14107" width="9.5703125" style="89" customWidth="1"/>
    <col min="14108" max="14113" width="7.7109375" style="89" customWidth="1"/>
    <col min="14114" max="14114" width="9.5703125" style="89" customWidth="1"/>
    <col min="14115" max="14115" width="12" style="89" customWidth="1"/>
    <col min="14116" max="14118" width="9.85546875" style="89" customWidth="1"/>
    <col min="14119" max="14119" width="10.7109375" style="89" customWidth="1"/>
    <col min="14120" max="14121" width="9.85546875" style="89" customWidth="1"/>
    <col min="14122" max="14122" width="10.42578125" style="89" customWidth="1"/>
    <col min="14123" max="14123" width="10" style="89" customWidth="1"/>
    <col min="14124" max="14129" width="7.85546875" style="89" customWidth="1"/>
    <col min="14130" max="14130" width="9.7109375" style="89" customWidth="1"/>
    <col min="14131" max="14336" width="9.140625" style="89"/>
    <col min="14337" max="14337" width="6.7109375" style="89" customWidth="1"/>
    <col min="14338" max="14338" width="18.7109375" style="89" customWidth="1"/>
    <col min="14339" max="14339" width="11.28515625" style="89" customWidth="1"/>
    <col min="14340" max="14344" width="9.85546875" style="89" customWidth="1"/>
    <col min="14345" max="14345" width="13.28515625" style="89" customWidth="1"/>
    <col min="14346" max="14346" width="9.5703125" style="89" customWidth="1"/>
    <col min="14347" max="14347" width="9.85546875" style="89" bestFit="1" customWidth="1"/>
    <col min="14348" max="14353" width="8.28515625" style="89" customWidth="1"/>
    <col min="14354" max="14354" width="9.7109375" style="89" customWidth="1"/>
    <col min="14355" max="14355" width="12" style="89" customWidth="1"/>
    <col min="14356" max="14360" width="9.7109375" style="89" customWidth="1"/>
    <col min="14361" max="14361" width="10.28515625" style="89" customWidth="1"/>
    <col min="14362" max="14362" width="9.7109375" style="89" customWidth="1"/>
    <col min="14363" max="14363" width="9.5703125" style="89" customWidth="1"/>
    <col min="14364" max="14369" width="7.7109375" style="89" customWidth="1"/>
    <col min="14370" max="14370" width="9.5703125" style="89" customWidth="1"/>
    <col min="14371" max="14371" width="12" style="89" customWidth="1"/>
    <col min="14372" max="14374" width="9.85546875" style="89" customWidth="1"/>
    <col min="14375" max="14375" width="10.7109375" style="89" customWidth="1"/>
    <col min="14376" max="14377" width="9.85546875" style="89" customWidth="1"/>
    <col min="14378" max="14378" width="10.42578125" style="89" customWidth="1"/>
    <col min="14379" max="14379" width="10" style="89" customWidth="1"/>
    <col min="14380" max="14385" width="7.85546875" style="89" customWidth="1"/>
    <col min="14386" max="14386" width="9.7109375" style="89" customWidth="1"/>
    <col min="14387" max="14592" width="9.140625" style="89"/>
    <col min="14593" max="14593" width="6.7109375" style="89" customWidth="1"/>
    <col min="14594" max="14594" width="18.7109375" style="89" customWidth="1"/>
    <col min="14595" max="14595" width="11.28515625" style="89" customWidth="1"/>
    <col min="14596" max="14600" width="9.85546875" style="89" customWidth="1"/>
    <col min="14601" max="14601" width="13.28515625" style="89" customWidth="1"/>
    <col min="14602" max="14602" width="9.5703125" style="89" customWidth="1"/>
    <col min="14603" max="14603" width="9.85546875" style="89" bestFit="1" customWidth="1"/>
    <col min="14604" max="14609" width="8.28515625" style="89" customWidth="1"/>
    <col min="14610" max="14610" width="9.7109375" style="89" customWidth="1"/>
    <col min="14611" max="14611" width="12" style="89" customWidth="1"/>
    <col min="14612" max="14616" width="9.7109375" style="89" customWidth="1"/>
    <col min="14617" max="14617" width="10.28515625" style="89" customWidth="1"/>
    <col min="14618" max="14618" width="9.7109375" style="89" customWidth="1"/>
    <col min="14619" max="14619" width="9.5703125" style="89" customWidth="1"/>
    <col min="14620" max="14625" width="7.7109375" style="89" customWidth="1"/>
    <col min="14626" max="14626" width="9.5703125" style="89" customWidth="1"/>
    <col min="14627" max="14627" width="12" style="89" customWidth="1"/>
    <col min="14628" max="14630" width="9.85546875" style="89" customWidth="1"/>
    <col min="14631" max="14631" width="10.7109375" style="89" customWidth="1"/>
    <col min="14632" max="14633" width="9.85546875" style="89" customWidth="1"/>
    <col min="14634" max="14634" width="10.42578125" style="89" customWidth="1"/>
    <col min="14635" max="14635" width="10" style="89" customWidth="1"/>
    <col min="14636" max="14641" width="7.85546875" style="89" customWidth="1"/>
    <col min="14642" max="14642" width="9.7109375" style="89" customWidth="1"/>
    <col min="14643" max="14848" width="9.140625" style="89"/>
    <col min="14849" max="14849" width="6.7109375" style="89" customWidth="1"/>
    <col min="14850" max="14850" width="18.7109375" style="89" customWidth="1"/>
    <col min="14851" max="14851" width="11.28515625" style="89" customWidth="1"/>
    <col min="14852" max="14856" width="9.85546875" style="89" customWidth="1"/>
    <col min="14857" max="14857" width="13.28515625" style="89" customWidth="1"/>
    <col min="14858" max="14858" width="9.5703125" style="89" customWidth="1"/>
    <col min="14859" max="14859" width="9.85546875" style="89" bestFit="1" customWidth="1"/>
    <col min="14860" max="14865" width="8.28515625" style="89" customWidth="1"/>
    <col min="14866" max="14866" width="9.7109375" style="89" customWidth="1"/>
    <col min="14867" max="14867" width="12" style="89" customWidth="1"/>
    <col min="14868" max="14872" width="9.7109375" style="89" customWidth="1"/>
    <col min="14873" max="14873" width="10.28515625" style="89" customWidth="1"/>
    <col min="14874" max="14874" width="9.7109375" style="89" customWidth="1"/>
    <col min="14875" max="14875" width="9.5703125" style="89" customWidth="1"/>
    <col min="14876" max="14881" width="7.7109375" style="89" customWidth="1"/>
    <col min="14882" max="14882" width="9.5703125" style="89" customWidth="1"/>
    <col min="14883" max="14883" width="12" style="89" customWidth="1"/>
    <col min="14884" max="14886" width="9.85546875" style="89" customWidth="1"/>
    <col min="14887" max="14887" width="10.7109375" style="89" customWidth="1"/>
    <col min="14888" max="14889" width="9.85546875" style="89" customWidth="1"/>
    <col min="14890" max="14890" width="10.42578125" style="89" customWidth="1"/>
    <col min="14891" max="14891" width="10" style="89" customWidth="1"/>
    <col min="14892" max="14897" width="7.85546875" style="89" customWidth="1"/>
    <col min="14898" max="14898" width="9.7109375" style="89" customWidth="1"/>
    <col min="14899" max="15104" width="9.140625" style="89"/>
    <col min="15105" max="15105" width="6.7109375" style="89" customWidth="1"/>
    <col min="15106" max="15106" width="18.7109375" style="89" customWidth="1"/>
    <col min="15107" max="15107" width="11.28515625" style="89" customWidth="1"/>
    <col min="15108" max="15112" width="9.85546875" style="89" customWidth="1"/>
    <col min="15113" max="15113" width="13.28515625" style="89" customWidth="1"/>
    <col min="15114" max="15114" width="9.5703125" style="89" customWidth="1"/>
    <col min="15115" max="15115" width="9.85546875" style="89" bestFit="1" customWidth="1"/>
    <col min="15116" max="15121" width="8.28515625" style="89" customWidth="1"/>
    <col min="15122" max="15122" width="9.7109375" style="89" customWidth="1"/>
    <col min="15123" max="15123" width="12" style="89" customWidth="1"/>
    <col min="15124" max="15128" width="9.7109375" style="89" customWidth="1"/>
    <col min="15129" max="15129" width="10.28515625" style="89" customWidth="1"/>
    <col min="15130" max="15130" width="9.7109375" style="89" customWidth="1"/>
    <col min="15131" max="15131" width="9.5703125" style="89" customWidth="1"/>
    <col min="15132" max="15137" width="7.7109375" style="89" customWidth="1"/>
    <col min="15138" max="15138" width="9.5703125" style="89" customWidth="1"/>
    <col min="15139" max="15139" width="12" style="89" customWidth="1"/>
    <col min="15140" max="15142" width="9.85546875" style="89" customWidth="1"/>
    <col min="15143" max="15143" width="10.7109375" style="89" customWidth="1"/>
    <col min="15144" max="15145" width="9.85546875" style="89" customWidth="1"/>
    <col min="15146" max="15146" width="10.42578125" style="89" customWidth="1"/>
    <col min="15147" max="15147" width="10" style="89" customWidth="1"/>
    <col min="15148" max="15153" width="7.85546875" style="89" customWidth="1"/>
    <col min="15154" max="15154" width="9.7109375" style="89" customWidth="1"/>
    <col min="15155" max="15360" width="9.140625" style="89"/>
    <col min="15361" max="15361" width="6.7109375" style="89" customWidth="1"/>
    <col min="15362" max="15362" width="18.7109375" style="89" customWidth="1"/>
    <col min="15363" max="15363" width="11.28515625" style="89" customWidth="1"/>
    <col min="15364" max="15368" width="9.85546875" style="89" customWidth="1"/>
    <col min="15369" max="15369" width="13.28515625" style="89" customWidth="1"/>
    <col min="15370" max="15370" width="9.5703125" style="89" customWidth="1"/>
    <col min="15371" max="15371" width="9.85546875" style="89" bestFit="1" customWidth="1"/>
    <col min="15372" max="15377" width="8.28515625" style="89" customWidth="1"/>
    <col min="15378" max="15378" width="9.7109375" style="89" customWidth="1"/>
    <col min="15379" max="15379" width="12" style="89" customWidth="1"/>
    <col min="15380" max="15384" width="9.7109375" style="89" customWidth="1"/>
    <col min="15385" max="15385" width="10.28515625" style="89" customWidth="1"/>
    <col min="15386" max="15386" width="9.7109375" style="89" customWidth="1"/>
    <col min="15387" max="15387" width="9.5703125" style="89" customWidth="1"/>
    <col min="15388" max="15393" width="7.7109375" style="89" customWidth="1"/>
    <col min="15394" max="15394" width="9.5703125" style="89" customWidth="1"/>
    <col min="15395" max="15395" width="12" style="89" customWidth="1"/>
    <col min="15396" max="15398" width="9.85546875" style="89" customWidth="1"/>
    <col min="15399" max="15399" width="10.7109375" style="89" customWidth="1"/>
    <col min="15400" max="15401" width="9.85546875" style="89" customWidth="1"/>
    <col min="15402" max="15402" width="10.42578125" style="89" customWidth="1"/>
    <col min="15403" max="15403" width="10" style="89" customWidth="1"/>
    <col min="15404" max="15409" width="7.85546875" style="89" customWidth="1"/>
    <col min="15410" max="15410" width="9.7109375" style="89" customWidth="1"/>
    <col min="15411" max="15616" width="9.140625" style="89"/>
    <col min="15617" max="15617" width="6.7109375" style="89" customWidth="1"/>
    <col min="15618" max="15618" width="18.7109375" style="89" customWidth="1"/>
    <col min="15619" max="15619" width="11.28515625" style="89" customWidth="1"/>
    <col min="15620" max="15624" width="9.85546875" style="89" customWidth="1"/>
    <col min="15625" max="15625" width="13.28515625" style="89" customWidth="1"/>
    <col min="15626" max="15626" width="9.5703125" style="89" customWidth="1"/>
    <col min="15627" max="15627" width="9.85546875" style="89" bestFit="1" customWidth="1"/>
    <col min="15628" max="15633" width="8.28515625" style="89" customWidth="1"/>
    <col min="15634" max="15634" width="9.7109375" style="89" customWidth="1"/>
    <col min="15635" max="15635" width="12" style="89" customWidth="1"/>
    <col min="15636" max="15640" width="9.7109375" style="89" customWidth="1"/>
    <col min="15641" max="15641" width="10.28515625" style="89" customWidth="1"/>
    <col min="15642" max="15642" width="9.7109375" style="89" customWidth="1"/>
    <col min="15643" max="15643" width="9.5703125" style="89" customWidth="1"/>
    <col min="15644" max="15649" width="7.7109375" style="89" customWidth="1"/>
    <col min="15650" max="15650" width="9.5703125" style="89" customWidth="1"/>
    <col min="15651" max="15651" width="12" style="89" customWidth="1"/>
    <col min="15652" max="15654" width="9.85546875" style="89" customWidth="1"/>
    <col min="15655" max="15655" width="10.7109375" style="89" customWidth="1"/>
    <col min="15656" max="15657" width="9.85546875" style="89" customWidth="1"/>
    <col min="15658" max="15658" width="10.42578125" style="89" customWidth="1"/>
    <col min="15659" max="15659" width="10" style="89" customWidth="1"/>
    <col min="15660" max="15665" width="7.85546875" style="89" customWidth="1"/>
    <col min="15666" max="15666" width="9.7109375" style="89" customWidth="1"/>
    <col min="15667" max="15872" width="9.140625" style="89"/>
    <col min="15873" max="15873" width="6.7109375" style="89" customWidth="1"/>
    <col min="15874" max="15874" width="18.7109375" style="89" customWidth="1"/>
    <col min="15875" max="15875" width="11.28515625" style="89" customWidth="1"/>
    <col min="15876" max="15880" width="9.85546875" style="89" customWidth="1"/>
    <col min="15881" max="15881" width="13.28515625" style="89" customWidth="1"/>
    <col min="15882" max="15882" width="9.5703125" style="89" customWidth="1"/>
    <col min="15883" max="15883" width="9.85546875" style="89" bestFit="1" customWidth="1"/>
    <col min="15884" max="15889" width="8.28515625" style="89" customWidth="1"/>
    <col min="15890" max="15890" width="9.7109375" style="89" customWidth="1"/>
    <col min="15891" max="15891" width="12" style="89" customWidth="1"/>
    <col min="15892" max="15896" width="9.7109375" style="89" customWidth="1"/>
    <col min="15897" max="15897" width="10.28515625" style="89" customWidth="1"/>
    <col min="15898" max="15898" width="9.7109375" style="89" customWidth="1"/>
    <col min="15899" max="15899" width="9.5703125" style="89" customWidth="1"/>
    <col min="15900" max="15905" width="7.7109375" style="89" customWidth="1"/>
    <col min="15906" max="15906" width="9.5703125" style="89" customWidth="1"/>
    <col min="15907" max="15907" width="12" style="89" customWidth="1"/>
    <col min="15908" max="15910" width="9.85546875" style="89" customWidth="1"/>
    <col min="15911" max="15911" width="10.7109375" style="89" customWidth="1"/>
    <col min="15912" max="15913" width="9.85546875" style="89" customWidth="1"/>
    <col min="15914" max="15914" width="10.42578125" style="89" customWidth="1"/>
    <col min="15915" max="15915" width="10" style="89" customWidth="1"/>
    <col min="15916" max="15921" width="7.85546875" style="89" customWidth="1"/>
    <col min="15922" max="15922" width="9.7109375" style="89" customWidth="1"/>
    <col min="15923" max="16128" width="9.140625" style="89"/>
    <col min="16129" max="16129" width="6.7109375" style="89" customWidth="1"/>
    <col min="16130" max="16130" width="18.7109375" style="89" customWidth="1"/>
    <col min="16131" max="16131" width="11.28515625" style="89" customWidth="1"/>
    <col min="16132" max="16136" width="9.85546875" style="89" customWidth="1"/>
    <col min="16137" max="16137" width="13.28515625" style="89" customWidth="1"/>
    <col min="16138" max="16138" width="9.5703125" style="89" customWidth="1"/>
    <col min="16139" max="16139" width="9.85546875" style="89" bestFit="1" customWidth="1"/>
    <col min="16140" max="16145" width="8.28515625" style="89" customWidth="1"/>
    <col min="16146" max="16146" width="9.7109375" style="89" customWidth="1"/>
    <col min="16147" max="16147" width="12" style="89" customWidth="1"/>
    <col min="16148" max="16152" width="9.7109375" style="89" customWidth="1"/>
    <col min="16153" max="16153" width="10.28515625" style="89" customWidth="1"/>
    <col min="16154" max="16154" width="9.7109375" style="89" customWidth="1"/>
    <col min="16155" max="16155" width="9.5703125" style="89" customWidth="1"/>
    <col min="16156" max="16161" width="7.7109375" style="89" customWidth="1"/>
    <col min="16162" max="16162" width="9.5703125" style="89" customWidth="1"/>
    <col min="16163" max="16163" width="12" style="89" customWidth="1"/>
    <col min="16164" max="16166" width="9.85546875" style="89" customWidth="1"/>
    <col min="16167" max="16167" width="10.7109375" style="89" customWidth="1"/>
    <col min="16168" max="16169" width="9.85546875" style="89" customWidth="1"/>
    <col min="16170" max="16170" width="10.42578125" style="89" customWidth="1"/>
    <col min="16171" max="16171" width="10" style="89" customWidth="1"/>
    <col min="16172" max="16177" width="7.85546875" style="89" customWidth="1"/>
    <col min="16178" max="16178" width="9.7109375" style="89" customWidth="1"/>
    <col min="16179" max="16384" width="9.140625" style="89"/>
  </cols>
  <sheetData>
    <row r="1" spans="1:50" ht="21">
      <c r="B1" s="91"/>
      <c r="C1" s="930" t="s">
        <v>1099</v>
      </c>
      <c r="D1" s="930"/>
      <c r="E1" s="930"/>
      <c r="F1" s="930"/>
      <c r="G1" s="930"/>
      <c r="H1" s="930"/>
      <c r="I1" s="930"/>
      <c r="J1" s="930"/>
      <c r="K1" s="930"/>
      <c r="L1" s="930"/>
      <c r="M1" s="930"/>
      <c r="N1" s="930"/>
      <c r="O1" s="930"/>
      <c r="P1" s="930"/>
      <c r="Q1" s="930"/>
      <c r="R1" s="930"/>
      <c r="S1" s="930" t="s">
        <v>1099</v>
      </c>
      <c r="T1" s="930"/>
      <c r="U1" s="930"/>
      <c r="V1" s="930"/>
      <c r="W1" s="930"/>
      <c r="X1" s="930"/>
      <c r="Y1" s="930"/>
      <c r="Z1" s="930"/>
      <c r="AA1" s="930"/>
      <c r="AB1" s="930"/>
      <c r="AC1" s="930"/>
      <c r="AD1" s="930"/>
      <c r="AE1" s="930"/>
      <c r="AF1" s="930"/>
      <c r="AG1" s="930"/>
      <c r="AH1" s="930"/>
      <c r="AI1" s="930" t="s">
        <v>1099</v>
      </c>
      <c r="AJ1" s="930"/>
      <c r="AK1" s="930"/>
      <c r="AL1" s="930"/>
      <c r="AM1" s="930"/>
      <c r="AN1" s="930"/>
      <c r="AO1" s="930"/>
      <c r="AP1" s="930"/>
      <c r="AQ1" s="930"/>
      <c r="AR1" s="930"/>
      <c r="AS1" s="930"/>
      <c r="AT1" s="930"/>
      <c r="AU1" s="930"/>
      <c r="AV1" s="930"/>
      <c r="AW1" s="930"/>
      <c r="AX1" s="930"/>
    </row>
    <row r="2" spans="1:50" s="92" customFormat="1" ht="18">
      <c r="B2" s="664"/>
      <c r="C2" s="929" t="s">
        <v>1115</v>
      </c>
      <c r="D2" s="929"/>
      <c r="E2" s="929"/>
      <c r="F2" s="929"/>
      <c r="G2" s="929"/>
      <c r="H2" s="929"/>
      <c r="I2" s="929"/>
      <c r="J2" s="929"/>
      <c r="K2" s="929"/>
      <c r="L2" s="929"/>
      <c r="M2" s="929"/>
      <c r="N2" s="929"/>
      <c r="O2" s="929"/>
      <c r="P2" s="929"/>
      <c r="Q2" s="929"/>
      <c r="R2" s="929"/>
      <c r="S2" s="929" t="s">
        <v>1115</v>
      </c>
      <c r="T2" s="929"/>
      <c r="U2" s="929"/>
      <c r="V2" s="929"/>
      <c r="W2" s="929"/>
      <c r="X2" s="929"/>
      <c r="Y2" s="929"/>
      <c r="Z2" s="929"/>
      <c r="AA2" s="929"/>
      <c r="AB2" s="929"/>
      <c r="AC2" s="929"/>
      <c r="AD2" s="929"/>
      <c r="AE2" s="929"/>
      <c r="AF2" s="929"/>
      <c r="AG2" s="929"/>
      <c r="AH2" s="929"/>
      <c r="AI2" s="929" t="s">
        <v>1115</v>
      </c>
      <c r="AJ2" s="929"/>
      <c r="AK2" s="929"/>
      <c r="AL2" s="929"/>
      <c r="AM2" s="929"/>
      <c r="AN2" s="929"/>
      <c r="AO2" s="929"/>
      <c r="AP2" s="929"/>
      <c r="AQ2" s="929"/>
      <c r="AR2" s="929"/>
      <c r="AS2" s="929"/>
      <c r="AT2" s="929"/>
      <c r="AU2" s="929"/>
      <c r="AV2" s="929"/>
      <c r="AW2" s="929"/>
      <c r="AX2" s="929"/>
    </row>
    <row r="3" spans="1:50" s="112" customFormat="1" ht="20.25" customHeight="1">
      <c r="A3" s="935" t="s">
        <v>120</v>
      </c>
      <c r="B3" s="935" t="s">
        <v>874</v>
      </c>
      <c r="C3" s="936" t="s">
        <v>1701</v>
      </c>
      <c r="D3" s="936"/>
      <c r="E3" s="936"/>
      <c r="F3" s="936"/>
      <c r="G3" s="936"/>
      <c r="H3" s="936"/>
      <c r="I3" s="936"/>
      <c r="J3" s="936"/>
      <c r="K3" s="936"/>
      <c r="L3" s="936"/>
      <c r="M3" s="936"/>
      <c r="N3" s="936"/>
      <c r="O3" s="936"/>
      <c r="P3" s="936"/>
      <c r="Q3" s="936"/>
      <c r="R3" s="936"/>
      <c r="S3" s="936" t="s">
        <v>1702</v>
      </c>
      <c r="T3" s="936"/>
      <c r="U3" s="936"/>
      <c r="V3" s="936"/>
      <c r="W3" s="936"/>
      <c r="X3" s="936"/>
      <c r="Y3" s="936"/>
      <c r="Z3" s="936"/>
      <c r="AA3" s="936"/>
      <c r="AB3" s="936"/>
      <c r="AC3" s="936"/>
      <c r="AD3" s="936"/>
      <c r="AE3" s="936"/>
      <c r="AF3" s="936"/>
      <c r="AG3" s="936"/>
      <c r="AH3" s="936"/>
      <c r="AI3" s="936" t="s">
        <v>1703</v>
      </c>
      <c r="AJ3" s="936"/>
      <c r="AK3" s="936"/>
      <c r="AL3" s="936"/>
      <c r="AM3" s="936"/>
      <c r="AN3" s="936"/>
      <c r="AO3" s="936"/>
      <c r="AP3" s="936"/>
      <c r="AQ3" s="936"/>
      <c r="AR3" s="936"/>
      <c r="AS3" s="936"/>
      <c r="AT3" s="936"/>
      <c r="AU3" s="936"/>
      <c r="AV3" s="936"/>
      <c r="AW3" s="936"/>
      <c r="AX3" s="936"/>
    </row>
    <row r="4" spans="1:50" s="112" customFormat="1" ht="27.75" customHeight="1">
      <c r="A4" s="935"/>
      <c r="B4" s="935"/>
      <c r="C4" s="937" t="s">
        <v>1116</v>
      </c>
      <c r="D4" s="937" t="s">
        <v>1117</v>
      </c>
      <c r="E4" s="937" t="s">
        <v>1118</v>
      </c>
      <c r="F4" s="937" t="s">
        <v>1119</v>
      </c>
      <c r="G4" s="937" t="s">
        <v>1120</v>
      </c>
      <c r="H4" s="937" t="s">
        <v>1121</v>
      </c>
      <c r="I4" s="937" t="s">
        <v>1122</v>
      </c>
      <c r="J4" s="937" t="s">
        <v>1123</v>
      </c>
      <c r="K4" s="937"/>
      <c r="L4" s="936" t="s">
        <v>1124</v>
      </c>
      <c r="M4" s="936"/>
      <c r="N4" s="937" t="s">
        <v>1125</v>
      </c>
      <c r="O4" s="937"/>
      <c r="P4" s="937" t="s">
        <v>1126</v>
      </c>
      <c r="Q4" s="937"/>
      <c r="R4" s="937" t="s">
        <v>1127</v>
      </c>
      <c r="S4" s="937" t="s">
        <v>1116</v>
      </c>
      <c r="T4" s="937" t="s">
        <v>1117</v>
      </c>
      <c r="U4" s="937" t="s">
        <v>1118</v>
      </c>
      <c r="V4" s="937" t="s">
        <v>1119</v>
      </c>
      <c r="W4" s="937" t="s">
        <v>1120</v>
      </c>
      <c r="X4" s="937" t="s">
        <v>1121</v>
      </c>
      <c r="Y4" s="937" t="s">
        <v>1122</v>
      </c>
      <c r="Z4" s="937" t="s">
        <v>1123</v>
      </c>
      <c r="AA4" s="937"/>
      <c r="AB4" s="936" t="s">
        <v>1124</v>
      </c>
      <c r="AC4" s="936"/>
      <c r="AD4" s="937" t="s">
        <v>1125</v>
      </c>
      <c r="AE4" s="937"/>
      <c r="AF4" s="937" t="s">
        <v>1126</v>
      </c>
      <c r="AG4" s="937"/>
      <c r="AH4" s="937" t="s">
        <v>1127</v>
      </c>
      <c r="AI4" s="937" t="s">
        <v>1116</v>
      </c>
      <c r="AJ4" s="937" t="s">
        <v>1117</v>
      </c>
      <c r="AK4" s="937" t="s">
        <v>1118</v>
      </c>
      <c r="AL4" s="937" t="s">
        <v>1119</v>
      </c>
      <c r="AM4" s="937" t="s">
        <v>1120</v>
      </c>
      <c r="AN4" s="937" t="s">
        <v>1121</v>
      </c>
      <c r="AO4" s="937" t="s">
        <v>1122</v>
      </c>
      <c r="AP4" s="937" t="s">
        <v>1123</v>
      </c>
      <c r="AQ4" s="937"/>
      <c r="AR4" s="936" t="s">
        <v>1124</v>
      </c>
      <c r="AS4" s="936"/>
      <c r="AT4" s="937" t="s">
        <v>1125</v>
      </c>
      <c r="AU4" s="937"/>
      <c r="AV4" s="937" t="s">
        <v>1126</v>
      </c>
      <c r="AW4" s="937"/>
      <c r="AX4" s="937" t="s">
        <v>1127</v>
      </c>
    </row>
    <row r="5" spans="1:50" s="112" customFormat="1" ht="36.75" customHeight="1">
      <c r="A5" s="935"/>
      <c r="B5" s="935"/>
      <c r="C5" s="937"/>
      <c r="D5" s="937"/>
      <c r="E5" s="936"/>
      <c r="F5" s="936"/>
      <c r="G5" s="937"/>
      <c r="H5" s="937"/>
      <c r="I5" s="937"/>
      <c r="J5" s="709" t="s">
        <v>84</v>
      </c>
      <c r="K5" s="709" t="s">
        <v>1128</v>
      </c>
      <c r="L5" s="709" t="s">
        <v>84</v>
      </c>
      <c r="M5" s="709" t="s">
        <v>1128</v>
      </c>
      <c r="N5" s="709" t="s">
        <v>84</v>
      </c>
      <c r="O5" s="709" t="s">
        <v>1128</v>
      </c>
      <c r="P5" s="709" t="s">
        <v>84</v>
      </c>
      <c r="Q5" s="709" t="s">
        <v>1128</v>
      </c>
      <c r="R5" s="937"/>
      <c r="S5" s="937"/>
      <c r="T5" s="937"/>
      <c r="U5" s="936"/>
      <c r="V5" s="936"/>
      <c r="W5" s="937"/>
      <c r="X5" s="937"/>
      <c r="Y5" s="937"/>
      <c r="Z5" s="709" t="s">
        <v>84</v>
      </c>
      <c r="AA5" s="709" t="s">
        <v>1128</v>
      </c>
      <c r="AB5" s="709" t="s">
        <v>84</v>
      </c>
      <c r="AC5" s="709" t="s">
        <v>1128</v>
      </c>
      <c r="AD5" s="709" t="s">
        <v>84</v>
      </c>
      <c r="AE5" s="709" t="s">
        <v>1128</v>
      </c>
      <c r="AF5" s="709" t="s">
        <v>84</v>
      </c>
      <c r="AG5" s="709" t="s">
        <v>1128</v>
      </c>
      <c r="AH5" s="937"/>
      <c r="AI5" s="937"/>
      <c r="AJ5" s="937"/>
      <c r="AK5" s="936"/>
      <c r="AL5" s="936"/>
      <c r="AM5" s="937"/>
      <c r="AN5" s="937"/>
      <c r="AO5" s="937"/>
      <c r="AP5" s="709" t="s">
        <v>84</v>
      </c>
      <c r="AQ5" s="709" t="s">
        <v>1128</v>
      </c>
      <c r="AR5" s="709" t="s">
        <v>84</v>
      </c>
      <c r="AS5" s="709" t="s">
        <v>1128</v>
      </c>
      <c r="AT5" s="709" t="s">
        <v>84</v>
      </c>
      <c r="AU5" s="709" t="s">
        <v>1128</v>
      </c>
      <c r="AV5" s="709" t="s">
        <v>84</v>
      </c>
      <c r="AW5" s="709" t="s">
        <v>1128</v>
      </c>
      <c r="AX5" s="937"/>
    </row>
    <row r="6" spans="1:50" s="113" customFormat="1" ht="13.5">
      <c r="A6" s="675">
        <v>1</v>
      </c>
      <c r="B6" s="675">
        <v>2</v>
      </c>
      <c r="C6" s="675">
        <v>3</v>
      </c>
      <c r="D6" s="675">
        <v>4</v>
      </c>
      <c r="E6" s="675">
        <v>5</v>
      </c>
      <c r="F6" s="675">
        <v>6</v>
      </c>
      <c r="G6" s="675" t="s">
        <v>1129</v>
      </c>
      <c r="H6" s="675">
        <v>8</v>
      </c>
      <c r="I6" s="675" t="s">
        <v>1130</v>
      </c>
      <c r="J6" s="675">
        <v>10</v>
      </c>
      <c r="K6" s="675">
        <v>11</v>
      </c>
      <c r="L6" s="675">
        <v>12</v>
      </c>
      <c r="M6" s="675">
        <v>13</v>
      </c>
      <c r="N6" s="675">
        <v>14</v>
      </c>
      <c r="O6" s="675">
        <v>15</v>
      </c>
      <c r="P6" s="675">
        <v>16</v>
      </c>
      <c r="Q6" s="675">
        <v>17</v>
      </c>
      <c r="R6" s="675">
        <v>18</v>
      </c>
      <c r="S6" s="675">
        <v>3</v>
      </c>
      <c r="T6" s="675">
        <v>4</v>
      </c>
      <c r="U6" s="675">
        <v>5</v>
      </c>
      <c r="V6" s="675">
        <v>6</v>
      </c>
      <c r="W6" s="675" t="s">
        <v>1129</v>
      </c>
      <c r="X6" s="675">
        <v>8</v>
      </c>
      <c r="Y6" s="675" t="s">
        <v>1130</v>
      </c>
      <c r="Z6" s="675">
        <v>10</v>
      </c>
      <c r="AA6" s="675">
        <v>11</v>
      </c>
      <c r="AB6" s="675">
        <v>12</v>
      </c>
      <c r="AC6" s="675">
        <v>13</v>
      </c>
      <c r="AD6" s="675">
        <v>14</v>
      </c>
      <c r="AE6" s="675">
        <v>15</v>
      </c>
      <c r="AF6" s="675">
        <v>16</v>
      </c>
      <c r="AG6" s="675">
        <v>17</v>
      </c>
      <c r="AH6" s="675">
        <v>18</v>
      </c>
      <c r="AI6" s="675">
        <v>3</v>
      </c>
      <c r="AJ6" s="675">
        <v>4</v>
      </c>
      <c r="AK6" s="675">
        <v>5</v>
      </c>
      <c r="AL6" s="675">
        <v>6</v>
      </c>
      <c r="AM6" s="675" t="s">
        <v>1129</v>
      </c>
      <c r="AN6" s="675">
        <v>8</v>
      </c>
      <c r="AO6" s="675" t="s">
        <v>1130</v>
      </c>
      <c r="AP6" s="675">
        <v>10</v>
      </c>
      <c r="AQ6" s="675">
        <v>11</v>
      </c>
      <c r="AR6" s="675">
        <v>12</v>
      </c>
      <c r="AS6" s="675">
        <v>13</v>
      </c>
      <c r="AT6" s="675">
        <v>14</v>
      </c>
      <c r="AU6" s="675">
        <v>15</v>
      </c>
      <c r="AV6" s="675">
        <v>16</v>
      </c>
      <c r="AW6" s="675">
        <v>17</v>
      </c>
      <c r="AX6" s="675">
        <v>18</v>
      </c>
    </row>
    <row r="7" spans="1:50" s="90" customFormat="1">
      <c r="A7" s="676"/>
      <c r="B7" s="677" t="s">
        <v>1131</v>
      </c>
      <c r="C7" s="678">
        <v>110.91667894308164</v>
      </c>
      <c r="D7" s="678">
        <v>28.038045268484055</v>
      </c>
      <c r="E7" s="678">
        <v>1.481639335508218</v>
      </c>
      <c r="F7" s="678">
        <v>6.4833452743026792</v>
      </c>
      <c r="G7" s="679">
        <v>146.91970882137659</v>
      </c>
      <c r="H7" s="678">
        <v>19.91114556860424</v>
      </c>
      <c r="I7" s="678">
        <v>166.83085438998083</v>
      </c>
      <c r="J7" s="678">
        <v>230.88</v>
      </c>
      <c r="K7" s="680">
        <v>334.78</v>
      </c>
      <c r="L7" s="678">
        <v>5.6043355855855861</v>
      </c>
      <c r="M7" s="678">
        <v>5.9263546209450988</v>
      </c>
      <c r="N7" s="678">
        <v>5.6699584199584194</v>
      </c>
      <c r="O7" s="678">
        <v>5.9313728418663008</v>
      </c>
      <c r="P7" s="678">
        <v>1.5593827909864411</v>
      </c>
      <c r="Q7" s="678">
        <v>1.0754235581066656</v>
      </c>
      <c r="R7" s="678">
        <v>4.4575391542396758</v>
      </c>
      <c r="S7" s="671">
        <v>121.55329212588553</v>
      </c>
      <c r="T7" s="681">
        <v>40.05487694492907</v>
      </c>
      <c r="U7" s="681">
        <v>5.2053124644008397</v>
      </c>
      <c r="V7" s="681">
        <v>8.5453365379905737</v>
      </c>
      <c r="W7" s="671">
        <v>175.35881807320601</v>
      </c>
      <c r="X7" s="671">
        <v>21.802906968273959</v>
      </c>
      <c r="Y7" s="671">
        <v>197.16172504147997</v>
      </c>
      <c r="Z7" s="671">
        <v>247.0628998143477</v>
      </c>
      <c r="AA7" s="671">
        <v>370.75101384677993</v>
      </c>
      <c r="AB7" s="671">
        <v>5.8388183432398266</v>
      </c>
      <c r="AC7" s="671">
        <v>5.9976653786591685</v>
      </c>
      <c r="AD7" s="671">
        <v>5.6636537929426316</v>
      </c>
      <c r="AE7" s="671">
        <v>5.8598707102215792</v>
      </c>
      <c r="AF7" s="671">
        <v>2.177806784739917</v>
      </c>
      <c r="AG7" s="671">
        <v>1.4512576887937159</v>
      </c>
      <c r="AH7" s="671">
        <v>4.8498362122804615</v>
      </c>
      <c r="AI7" s="671">
        <v>130.22114771213458</v>
      </c>
      <c r="AJ7" s="671">
        <v>40.766875013991218</v>
      </c>
      <c r="AK7" s="671">
        <v>5.9591413551398196</v>
      </c>
      <c r="AL7" s="671">
        <v>9.9167255516064614</v>
      </c>
      <c r="AM7" s="671">
        <v>186.86388963287209</v>
      </c>
      <c r="AN7" s="671">
        <v>15.601717480902101</v>
      </c>
      <c r="AO7" s="671">
        <v>202.46560711377418</v>
      </c>
      <c r="AP7" s="671">
        <v>271.8330216928241</v>
      </c>
      <c r="AQ7" s="671">
        <v>404.38804608093147</v>
      </c>
      <c r="AR7" s="671">
        <v>6.0013091881836163</v>
      </c>
      <c r="AS7" s="671">
        <v>6.082582819082786</v>
      </c>
      <c r="AT7" s="671">
        <v>6.0013091881836163</v>
      </c>
      <c r="AU7" s="671">
        <v>6.0620982924350404</v>
      </c>
      <c r="AV7" s="671">
        <v>2.2926445841646386</v>
      </c>
      <c r="AW7" s="671">
        <v>1.5277838712572265</v>
      </c>
      <c r="AX7" s="671">
        <v>4.6488007202057062</v>
      </c>
    </row>
    <row r="8" spans="1:50" ht="18">
      <c r="A8" s="676"/>
      <c r="B8" s="682" t="s">
        <v>1132</v>
      </c>
      <c r="C8" s="678">
        <v>238.06173628499943</v>
      </c>
      <c r="D8" s="683">
        <v>33.065879736101145</v>
      </c>
      <c r="E8" s="678">
        <v>3.1800594475087283</v>
      </c>
      <c r="F8" s="678">
        <v>13.915278095620558</v>
      </c>
      <c r="G8" s="679">
        <v>288.22295356422984</v>
      </c>
      <c r="H8" s="678">
        <v>42.735519406578462</v>
      </c>
      <c r="I8" s="678">
        <v>330.95847297080832</v>
      </c>
      <c r="J8" s="678">
        <v>389.42</v>
      </c>
      <c r="K8" s="680">
        <v>703.08</v>
      </c>
      <c r="L8" s="678">
        <v>5.2302706589286627</v>
      </c>
      <c r="M8" s="678">
        <v>5.6170051772202303</v>
      </c>
      <c r="N8" s="678">
        <v>5.5597581017924096</v>
      </c>
      <c r="O8" s="678">
        <v>5.7641946862376967</v>
      </c>
      <c r="P8" s="678">
        <v>1.2881006953733867</v>
      </c>
      <c r="Q8" s="678">
        <v>0.71344963985933929</v>
      </c>
      <c r="R8" s="678">
        <v>4.1200222125601442</v>
      </c>
      <c r="S8" s="671">
        <v>260.89122078290472</v>
      </c>
      <c r="T8" s="681">
        <v>47.237592036920361</v>
      </c>
      <c r="U8" s="681">
        <v>11.172221662146216</v>
      </c>
      <c r="V8" s="681">
        <v>18.340953522577248</v>
      </c>
      <c r="W8" s="671">
        <v>337.64198800454858</v>
      </c>
      <c r="X8" s="671">
        <v>46.795828529910779</v>
      </c>
      <c r="Y8" s="671">
        <v>384.43781653445933</v>
      </c>
      <c r="Z8" s="671">
        <v>420.20874240169479</v>
      </c>
      <c r="AA8" s="671">
        <v>793.60637327188442</v>
      </c>
      <c r="AB8" s="671">
        <v>5.6777383601668525</v>
      </c>
      <c r="AC8" s="671">
        <v>5.7520468957892579</v>
      </c>
      <c r="AD8" s="671">
        <v>5.4506288257601785</v>
      </c>
      <c r="AE8" s="671">
        <v>5.6043368047580735</v>
      </c>
      <c r="AF8" s="671">
        <v>1.8264914428713768</v>
      </c>
      <c r="AG8" s="671">
        <v>0.96711379603991032</v>
      </c>
      <c r="AH8" s="671">
        <v>4.4059323575113352</v>
      </c>
      <c r="AI8" s="671">
        <v>279.49513833969507</v>
      </c>
      <c r="AJ8" s="671">
        <v>48.077266925041336</v>
      </c>
      <c r="AK8" s="671">
        <v>12.79017322994611</v>
      </c>
      <c r="AL8" s="671">
        <v>21.284381443558416</v>
      </c>
      <c r="AM8" s="671">
        <v>361.64695993824091</v>
      </c>
      <c r="AN8" s="671">
        <v>33.486144626071599</v>
      </c>
      <c r="AO8" s="671">
        <v>395.13310456431253</v>
      </c>
      <c r="AP8" s="671">
        <v>467.85043572058049</v>
      </c>
      <c r="AQ8" s="671">
        <v>868.0160656491056</v>
      </c>
      <c r="AR8" s="671">
        <v>5.7669891953246823</v>
      </c>
      <c r="AS8" s="671">
        <v>5.7706606194697603</v>
      </c>
      <c r="AT8" s="671">
        <v>5.7669891953246823</v>
      </c>
      <c r="AU8" s="671">
        <v>5.7440374057905093</v>
      </c>
      <c r="AV8" s="671">
        <v>1.9550240941920616</v>
      </c>
      <c r="AW8" s="671">
        <v>1.0351708903224897</v>
      </c>
      <c r="AX8" s="671">
        <v>4.2270788310148593</v>
      </c>
    </row>
    <row r="9" spans="1:50" ht="18">
      <c r="A9" s="676"/>
      <c r="B9" s="682" t="s">
        <v>1133</v>
      </c>
      <c r="C9" s="678">
        <v>157.57673065993578</v>
      </c>
      <c r="D9" s="683">
        <v>29.615832116942286</v>
      </c>
      <c r="E9" s="678">
        <v>2.10493033808156</v>
      </c>
      <c r="F9" s="678">
        <v>9.2107369405499497</v>
      </c>
      <c r="G9" s="679">
        <v>198.50823005550956</v>
      </c>
      <c r="H9" s="678">
        <v>28.287298648788347</v>
      </c>
      <c r="I9" s="678">
        <v>226.79552870429791</v>
      </c>
      <c r="J9" s="678">
        <v>341.56</v>
      </c>
      <c r="K9" s="680">
        <v>433.12</v>
      </c>
      <c r="L9" s="678">
        <v>5.2099982433540228</v>
      </c>
      <c r="M9" s="678">
        <v>5.4439116180273359</v>
      </c>
      <c r="N9" s="678">
        <v>5.155676894249912</v>
      </c>
      <c r="O9" s="678">
        <v>5.3756741780568893</v>
      </c>
      <c r="P9" s="678">
        <v>1.1983692292883767</v>
      </c>
      <c r="Q9" s="678">
        <v>0.94503831260560112</v>
      </c>
      <c r="R9" s="678">
        <v>4.2653831861471945</v>
      </c>
      <c r="S9" s="671">
        <v>172.68791814419791</v>
      </c>
      <c r="T9" s="681">
        <v>42.308887788237008</v>
      </c>
      <c r="U9" s="681">
        <v>7.3950656296210679</v>
      </c>
      <c r="V9" s="681">
        <v>12.140159684518204</v>
      </c>
      <c r="W9" s="671">
        <v>234.53203124657421</v>
      </c>
      <c r="X9" s="671">
        <v>30.974879807809454</v>
      </c>
      <c r="Y9" s="671">
        <v>265.50691105438364</v>
      </c>
      <c r="Z9" s="671">
        <v>377.3357764232008</v>
      </c>
      <c r="AA9" s="671">
        <v>486.33369481405254</v>
      </c>
      <c r="AB9" s="671">
        <v>5.1426980247891869</v>
      </c>
      <c r="AC9" s="671">
        <v>5.3367699783667311</v>
      </c>
      <c r="AD9" s="671">
        <v>5.0766220973657097</v>
      </c>
      <c r="AE9" s="671">
        <v>5.2720364778679905</v>
      </c>
      <c r="AF9" s="671">
        <v>1.6389676507380799</v>
      </c>
      <c r="AG9" s="671">
        <v>1.2716394887263998</v>
      </c>
      <c r="AH9" s="671">
        <v>4.5971117874599274</v>
      </c>
      <c r="AI9" s="671">
        <v>185.00213777400208</v>
      </c>
      <c r="AJ9" s="671">
        <v>43.060952173575366</v>
      </c>
      <c r="AK9" s="671">
        <v>8.4660126973800196</v>
      </c>
      <c r="AL9" s="671">
        <v>14.088459969811092</v>
      </c>
      <c r="AM9" s="671">
        <v>250.61756261476856</v>
      </c>
      <c r="AN9" s="671">
        <v>22.164994992160892</v>
      </c>
      <c r="AO9" s="671">
        <v>272.78255760692946</v>
      </c>
      <c r="AP9" s="671">
        <v>438.07613779974417</v>
      </c>
      <c r="AQ9" s="671">
        <v>554.88786092751229</v>
      </c>
      <c r="AR9" s="671">
        <v>5.0093932567731558</v>
      </c>
      <c r="AS9" s="671">
        <v>5.2065838221952827</v>
      </c>
      <c r="AT9" s="671">
        <v>4.9592993242054249</v>
      </c>
      <c r="AU9" s="671">
        <v>5.1545179839733297</v>
      </c>
      <c r="AV9" s="671">
        <v>1.7389134277894582</v>
      </c>
      <c r="AW9" s="671">
        <v>1.349185251617292</v>
      </c>
      <c r="AX9" s="671">
        <v>4.4087049861071188</v>
      </c>
    </row>
    <row r="10" spans="1:50" ht="18">
      <c r="A10" s="676"/>
      <c r="B10" s="682" t="s">
        <v>1134</v>
      </c>
      <c r="C10" s="678">
        <v>118.51552446354228</v>
      </c>
      <c r="D10" s="683">
        <v>29.030824929454994</v>
      </c>
      <c r="E10" s="678">
        <v>1.5831456962724317</v>
      </c>
      <c r="F10" s="678">
        <v>6.927515976713595</v>
      </c>
      <c r="G10" s="679">
        <v>156.05701106598332</v>
      </c>
      <c r="H10" s="678">
        <v>21.27524807106801</v>
      </c>
      <c r="I10" s="678">
        <v>177.33225913705132</v>
      </c>
      <c r="J10" s="678">
        <v>151.97999999999999</v>
      </c>
      <c r="K10" s="680">
        <v>163.13</v>
      </c>
      <c r="L10" s="678">
        <v>4.6280168443216212</v>
      </c>
      <c r="M10" s="678">
        <v>4.7192852326365475</v>
      </c>
      <c r="N10" s="678">
        <v>3.3657389130148707</v>
      </c>
      <c r="O10" s="678">
        <v>3.5651137129896404</v>
      </c>
      <c r="P10" s="678">
        <v>2.4701596659061078</v>
      </c>
      <c r="Q10" s="678">
        <v>2.3013232760645512</v>
      </c>
      <c r="R10" s="678">
        <v>4.4343314741465321</v>
      </c>
      <c r="S10" s="671">
        <v>129.88084663048826</v>
      </c>
      <c r="T10" s="681">
        <v>41.473152248104988</v>
      </c>
      <c r="U10" s="681">
        <v>5.5619257860366984</v>
      </c>
      <c r="V10" s="681">
        <v>9.1307732179497769</v>
      </c>
      <c r="W10" s="671">
        <v>186.04669788257974</v>
      </c>
      <c r="X10" s="671">
        <v>23.29661308648463</v>
      </c>
      <c r="Y10" s="671">
        <v>209.34331096906436</v>
      </c>
      <c r="Z10" s="671">
        <v>175.89873316781257</v>
      </c>
      <c r="AA10" s="671">
        <v>189.17228919727955</v>
      </c>
      <c r="AB10" s="671">
        <v>3.2045751662287301</v>
      </c>
      <c r="AC10" s="671">
        <v>3.4071989529981055</v>
      </c>
      <c r="AD10" s="671">
        <v>3.1597111139015275</v>
      </c>
      <c r="AE10" s="671">
        <v>3.3612080780019165</v>
      </c>
      <c r="AF10" s="671">
        <v>3.1930787812159842</v>
      </c>
      <c r="AG10" s="671">
        <v>2.9690316425530239</v>
      </c>
      <c r="AH10" s="671">
        <v>4.819313363257443</v>
      </c>
      <c r="AI10" s="671">
        <v>139.14253261466482</v>
      </c>
      <c r="AJ10" s="671">
        <v>42.210360962019401</v>
      </c>
      <c r="AK10" s="671">
        <v>6.3673991124382825</v>
      </c>
      <c r="AL10" s="671">
        <v>10.596115398593609</v>
      </c>
      <c r="AM10" s="671">
        <v>198.31640808771613</v>
      </c>
      <c r="AN10" s="671">
        <v>16.670583246817106</v>
      </c>
      <c r="AO10" s="671">
        <v>214.98699133453323</v>
      </c>
      <c r="AP10" s="671">
        <v>219.21344193877815</v>
      </c>
      <c r="AQ10" s="671">
        <v>233.43854802085127</v>
      </c>
      <c r="AR10" s="671">
        <v>2.9079150163555929</v>
      </c>
      <c r="AS10" s="671">
        <v>3.0981019595228263</v>
      </c>
      <c r="AT10" s="671">
        <v>2.8497567160284811</v>
      </c>
      <c r="AU10" s="671">
        <v>3.0398137935712972</v>
      </c>
      <c r="AV10" s="671">
        <v>3.3640876433486122</v>
      </c>
      <c r="AW10" s="671">
        <v>3.1280414126268479</v>
      </c>
      <c r="AX10" s="671">
        <v>4.6198031041337098</v>
      </c>
    </row>
    <row r="11" spans="1:50" ht="18">
      <c r="A11" s="676"/>
      <c r="B11" s="682" t="s">
        <v>1135</v>
      </c>
      <c r="C11" s="678">
        <v>137.45597527828815</v>
      </c>
      <c r="D11" s="683">
        <v>33.232869669882753</v>
      </c>
      <c r="E11" s="678">
        <v>1.8361546866857401</v>
      </c>
      <c r="F11" s="678">
        <v>8.0346306456080736</v>
      </c>
      <c r="G11" s="679">
        <v>180.55963028046472</v>
      </c>
      <c r="H11" s="678">
        <v>24.675332502922675</v>
      </c>
      <c r="I11" s="678">
        <v>205.2349627833874</v>
      </c>
      <c r="J11" s="678">
        <v>245.1</v>
      </c>
      <c r="K11" s="680">
        <v>273.64</v>
      </c>
      <c r="L11" s="678">
        <v>4.3127702978376181</v>
      </c>
      <c r="M11" s="678">
        <v>4.5293707060371293</v>
      </c>
      <c r="N11" s="678">
        <v>4.1018319053447581</v>
      </c>
      <c r="O11" s="678">
        <v>4.4545168834965647</v>
      </c>
      <c r="P11" s="678">
        <v>1.7586150551683626</v>
      </c>
      <c r="Q11" s="678">
        <v>1.575195695153361</v>
      </c>
      <c r="R11" s="678">
        <v>4.424899115330212</v>
      </c>
      <c r="S11" s="671">
        <v>150.63763607657518</v>
      </c>
      <c r="T11" s="681">
        <v>47.476152221291798</v>
      </c>
      <c r="U11" s="681">
        <v>6.4507998998925666</v>
      </c>
      <c r="V11" s="681">
        <v>10.589999440151379</v>
      </c>
      <c r="W11" s="671">
        <v>215.15458763791094</v>
      </c>
      <c r="X11" s="671">
        <v>27.019740130912155</v>
      </c>
      <c r="Y11" s="671">
        <v>242.1743277688231</v>
      </c>
      <c r="Z11" s="671">
        <v>280.77233517193616</v>
      </c>
      <c r="AA11" s="671">
        <v>314.74787679354938</v>
      </c>
      <c r="AB11" s="671">
        <v>3.9457827195609441</v>
      </c>
      <c r="AC11" s="671">
        <v>4.3031718658345941</v>
      </c>
      <c r="AD11" s="671">
        <v>3.8905417614870905</v>
      </c>
      <c r="AE11" s="671">
        <v>4.2460607304756381</v>
      </c>
      <c r="AF11" s="671">
        <v>2.297838621523292</v>
      </c>
      <c r="AG11" s="671">
        <v>2.0497978324299848</v>
      </c>
      <c r="AH11" s="671">
        <v>4.8069078809806287</v>
      </c>
      <c r="AI11" s="671">
        <v>161.37946998769175</v>
      </c>
      <c r="AJ11" s="671">
        <v>48.320067651478624</v>
      </c>
      <c r="AK11" s="671">
        <v>7.3849992137996292</v>
      </c>
      <c r="AL11" s="671">
        <v>12.289523949438534</v>
      </c>
      <c r="AM11" s="671">
        <v>229.37406080240854</v>
      </c>
      <c r="AN11" s="671">
        <v>19.334777355299462</v>
      </c>
      <c r="AO11" s="671">
        <v>248.70883815770799</v>
      </c>
      <c r="AP11" s="671">
        <v>335.968720377012</v>
      </c>
      <c r="AQ11" s="671">
        <v>372.37988877004938</v>
      </c>
      <c r="AR11" s="671">
        <v>3.729102768701174</v>
      </c>
      <c r="AS11" s="671">
        <v>4.0666394475453327</v>
      </c>
      <c r="AT11" s="671">
        <v>3.6545207133271504</v>
      </c>
      <c r="AU11" s="671">
        <v>3.9923283283374831</v>
      </c>
      <c r="AV11" s="671">
        <v>2.4216983761266593</v>
      </c>
      <c r="AW11" s="671">
        <v>2.16028751352995</v>
      </c>
      <c r="AX11" s="671">
        <v>4.6080175263201912</v>
      </c>
    </row>
    <row r="12" spans="1:50" ht="18">
      <c r="A12" s="676"/>
      <c r="B12" s="682" t="s">
        <v>1136</v>
      </c>
      <c r="C12" s="678">
        <v>66.835420195237845</v>
      </c>
      <c r="D12" s="683">
        <v>22.098269646165935</v>
      </c>
      <c r="E12" s="678">
        <v>0.89279618277519135</v>
      </c>
      <c r="F12" s="678">
        <v>3.9066902273659996</v>
      </c>
      <c r="G12" s="679">
        <v>93.733176251544961</v>
      </c>
      <c r="H12" s="678">
        <v>11.997923065557297</v>
      </c>
      <c r="I12" s="678">
        <v>105.73109931710226</v>
      </c>
      <c r="J12" s="678">
        <v>153.66999999999999</v>
      </c>
      <c r="K12" s="680">
        <v>159.63</v>
      </c>
      <c r="L12" s="678">
        <v>3.9946573827031955</v>
      </c>
      <c r="M12" s="678">
        <v>4.118267242999436</v>
      </c>
      <c r="N12" s="678">
        <v>3.8659855534587102</v>
      </c>
      <c r="O12" s="678">
        <v>4.0117083255027248</v>
      </c>
      <c r="P12" s="678">
        <v>1.7503583039179493</v>
      </c>
      <c r="Q12" s="678">
        <v>1.6850063306588443</v>
      </c>
      <c r="R12" s="678">
        <v>4.6882602854032367</v>
      </c>
      <c r="S12" s="671">
        <v>73.244758432742387</v>
      </c>
      <c r="T12" s="681">
        <v>31.569371648314451</v>
      </c>
      <c r="U12" s="681">
        <v>3.1365818839948174</v>
      </c>
      <c r="V12" s="681">
        <v>5.1491909392581325</v>
      </c>
      <c r="W12" s="671">
        <v>113.09990290430979</v>
      </c>
      <c r="X12" s="671">
        <v>13.137847820435146</v>
      </c>
      <c r="Y12" s="671">
        <v>126.23775072474493</v>
      </c>
      <c r="Z12" s="671">
        <v>169.76574763717434</v>
      </c>
      <c r="AA12" s="671">
        <v>176.86085023229751</v>
      </c>
      <c r="AB12" s="671">
        <v>3.8562533450863521</v>
      </c>
      <c r="AC12" s="671">
        <v>4.0037757217449279</v>
      </c>
      <c r="AD12" s="671">
        <v>3.8022657982551431</v>
      </c>
      <c r="AE12" s="671">
        <v>3.9489317543040832</v>
      </c>
      <c r="AF12" s="671">
        <v>2.3476552264680834</v>
      </c>
      <c r="AG12" s="671">
        <v>2.2534746620984656</v>
      </c>
      <c r="AH12" s="671">
        <v>5.1532817193135374</v>
      </c>
      <c r="AI12" s="671">
        <v>78.467776069214182</v>
      </c>
      <c r="AJ12" s="671">
        <v>32.130535066342397</v>
      </c>
      <c r="AK12" s="671">
        <v>3.5908189847441485</v>
      </c>
      <c r="AL12" s="671">
        <v>5.9755532307507027</v>
      </c>
      <c r="AM12" s="671">
        <v>120.16468335105142</v>
      </c>
      <c r="AN12" s="671">
        <v>9.4011771136654723</v>
      </c>
      <c r="AO12" s="671">
        <v>129.56586046471691</v>
      </c>
      <c r="AP12" s="671">
        <v>197.09321962667377</v>
      </c>
      <c r="AQ12" s="671">
        <v>204.69695346067877</v>
      </c>
      <c r="AR12" s="671">
        <v>3.7562947328754293</v>
      </c>
      <c r="AS12" s="671">
        <v>3.8936948100141828</v>
      </c>
      <c r="AT12" s="671">
        <v>3.6811688382179204</v>
      </c>
      <c r="AU12" s="671">
        <v>3.8185902389840125</v>
      </c>
      <c r="AV12" s="671">
        <v>2.4561437075606349</v>
      </c>
      <c r="AW12" s="671">
        <v>2.3576109255988835</v>
      </c>
      <c r="AX12" s="671">
        <v>4.9370829937602343</v>
      </c>
    </row>
    <row r="13" spans="1:50" s="90" customFormat="1" ht="18">
      <c r="A13" s="676"/>
      <c r="B13" s="682" t="s">
        <v>1137</v>
      </c>
      <c r="C13" s="678">
        <v>206.56282610784422</v>
      </c>
      <c r="D13" s="683">
        <v>30.462726268416542</v>
      </c>
      <c r="E13" s="678">
        <v>2.7592929335017353</v>
      </c>
      <c r="F13" s="678">
        <v>12.074091428396766</v>
      </c>
      <c r="G13" s="679">
        <v>251.85893673815926</v>
      </c>
      <c r="H13" s="678">
        <v>37.081010168057425</v>
      </c>
      <c r="I13" s="678">
        <v>288.93994690621668</v>
      </c>
      <c r="J13" s="678">
        <v>227.95</v>
      </c>
      <c r="K13" s="680">
        <v>509.16</v>
      </c>
      <c r="L13" s="678">
        <v>4.1995437595964038</v>
      </c>
      <c r="M13" s="678">
        <v>5.196727944064734</v>
      </c>
      <c r="N13" s="678">
        <v>4.1601447685896025</v>
      </c>
      <c r="O13" s="678">
        <v>5.1567856862282966</v>
      </c>
      <c r="P13" s="678">
        <v>1.9871072880155753</v>
      </c>
      <c r="Q13" s="678">
        <v>0.88962429551251154</v>
      </c>
      <c r="R13" s="678">
        <v>4.1454441842138614</v>
      </c>
      <c r="S13" s="671">
        <v>226.37164927305471</v>
      </c>
      <c r="T13" s="681">
        <v>43.518752480937664</v>
      </c>
      <c r="U13" s="681">
        <v>9.6939798745037287</v>
      </c>
      <c r="V13" s="681">
        <v>15.914187858399226</v>
      </c>
      <c r="W13" s="671">
        <v>295.49856948689535</v>
      </c>
      <c r="X13" s="671">
        <v>40.604083386270496</v>
      </c>
      <c r="Y13" s="671">
        <v>336.10265287316582</v>
      </c>
      <c r="Z13" s="671">
        <v>251.82600490592756</v>
      </c>
      <c r="AA13" s="671">
        <v>584.81338933253687</v>
      </c>
      <c r="AB13" s="671">
        <v>4.1496720456093348</v>
      </c>
      <c r="AC13" s="671">
        <v>5.0523248879022349</v>
      </c>
      <c r="AD13" s="671">
        <v>4.0915766369708049</v>
      </c>
      <c r="AE13" s="671">
        <v>5.0022602932652598</v>
      </c>
      <c r="AF13" s="671">
        <v>2.7450270769162128</v>
      </c>
      <c r="AG13" s="671">
        <v>1.1820338158251988</v>
      </c>
      <c r="AH13" s="671">
        <v>4.4393674531150129</v>
      </c>
      <c r="AI13" s="671">
        <v>242.5140073318374</v>
      </c>
      <c r="AJ13" s="671">
        <v>44.292322894773221</v>
      </c>
      <c r="AK13" s="671">
        <v>11.097853733300846</v>
      </c>
      <c r="AL13" s="671">
        <v>18.468158938719025</v>
      </c>
      <c r="AM13" s="671">
        <v>316.37234289863051</v>
      </c>
      <c r="AN13" s="671">
        <v>29.055457535336803</v>
      </c>
      <c r="AO13" s="671">
        <v>345.42780043396732</v>
      </c>
      <c r="AP13" s="671">
        <v>292.36285165549737</v>
      </c>
      <c r="AQ13" s="671">
        <v>643.89461188760959</v>
      </c>
      <c r="AR13" s="671">
        <v>4.0421076763393291</v>
      </c>
      <c r="AS13" s="671">
        <v>4.9403010940747105</v>
      </c>
      <c r="AT13" s="671">
        <v>3.9612655228125417</v>
      </c>
      <c r="AU13" s="671">
        <v>4.8794673317835464</v>
      </c>
      <c r="AV13" s="671">
        <v>2.9329113803947173</v>
      </c>
      <c r="AW13" s="671">
        <v>1.2629385187485118</v>
      </c>
      <c r="AX13" s="671">
        <v>4.2588431681157237</v>
      </c>
    </row>
    <row r="14" spans="1:50" ht="18">
      <c r="A14" s="676"/>
      <c r="B14" s="682" t="s">
        <v>1138</v>
      </c>
      <c r="C14" s="678">
        <v>73.498569867974851</v>
      </c>
      <c r="D14" s="683">
        <v>12.102590877953647</v>
      </c>
      <c r="E14" s="678">
        <v>0.98180339744821643</v>
      </c>
      <c r="F14" s="678">
        <v>4.2961672686401915</v>
      </c>
      <c r="G14" s="679">
        <v>90.879131412016903</v>
      </c>
      <c r="H14" s="678">
        <v>13.194054651388008</v>
      </c>
      <c r="I14" s="678">
        <v>104.0731860634049</v>
      </c>
      <c r="J14" s="678">
        <v>117.33</v>
      </c>
      <c r="K14" s="680">
        <v>178.82</v>
      </c>
      <c r="L14" s="678">
        <v>3.7577686866104152</v>
      </c>
      <c r="M14" s="678">
        <v>4.5815345039704738</v>
      </c>
      <c r="N14" s="678">
        <v>3.5282621665388221</v>
      </c>
      <c r="O14" s="678">
        <v>4.4188625433396718</v>
      </c>
      <c r="P14" s="678">
        <v>1.4813399423883109</v>
      </c>
      <c r="Q14" s="678">
        <v>0.97195848026183063</v>
      </c>
      <c r="R14" s="678">
        <v>4.1963877599791655</v>
      </c>
      <c r="S14" s="671">
        <v>80.54688635765369</v>
      </c>
      <c r="T14" s="681">
        <v>17.289642829564649</v>
      </c>
      <c r="U14" s="681">
        <v>3.4492830608977489</v>
      </c>
      <c r="V14" s="681">
        <v>5.6625389487649649</v>
      </c>
      <c r="W14" s="671">
        <v>106.94835119688105</v>
      </c>
      <c r="X14" s="671">
        <v>14.447624076041572</v>
      </c>
      <c r="Y14" s="671">
        <v>121.39597527292263</v>
      </c>
      <c r="Z14" s="671">
        <v>129.61941283444827</v>
      </c>
      <c r="AA14" s="671">
        <v>201.50516045420636</v>
      </c>
      <c r="AB14" s="671">
        <v>3.519380140953821</v>
      </c>
      <c r="AC14" s="671">
        <v>4.3222367003561759</v>
      </c>
      <c r="AD14" s="671">
        <v>3.4701088189804681</v>
      </c>
      <c r="AE14" s="671">
        <v>4.2861538431845805</v>
      </c>
      <c r="AF14" s="671">
        <v>2.0368449649550322</v>
      </c>
      <c r="AG14" s="671">
        <v>1.3102128392005774</v>
      </c>
      <c r="AH14" s="671">
        <v>4.5063686813953217</v>
      </c>
      <c r="AI14" s="671">
        <v>86.290612147878306</v>
      </c>
      <c r="AJ14" s="671">
        <v>17.596975999663993</v>
      </c>
      <c r="AK14" s="671">
        <v>3.9488052781371317</v>
      </c>
      <c r="AL14" s="671">
        <v>6.5712853356374463</v>
      </c>
      <c r="AM14" s="671">
        <v>114.40767876131687</v>
      </c>
      <c r="AN14" s="671">
        <v>10.338426404913674</v>
      </c>
      <c r="AO14" s="671">
        <v>124.74610516623055</v>
      </c>
      <c r="AP14" s="671">
        <v>150.48446319254006</v>
      </c>
      <c r="AQ14" s="671">
        <v>223.58771715134708</v>
      </c>
      <c r="AR14" s="671">
        <v>3.428153677531578</v>
      </c>
      <c r="AS14" s="671">
        <v>4.1893468307752055</v>
      </c>
      <c r="AT14" s="671">
        <v>3.3595906039809464</v>
      </c>
      <c r="AU14" s="671">
        <v>4.1390060683486043</v>
      </c>
      <c r="AV14" s="671">
        <v>2.1692018192791913</v>
      </c>
      <c r="AW14" s="671">
        <v>1.395352186021479</v>
      </c>
      <c r="AX14" s="671">
        <v>4.3224963314413154</v>
      </c>
    </row>
    <row r="15" spans="1:50" ht="18">
      <c r="A15" s="676"/>
      <c r="B15" s="682" t="s">
        <v>1139</v>
      </c>
      <c r="C15" s="678">
        <v>141.61322381868277</v>
      </c>
      <c r="D15" s="683">
        <v>26.625234881353677</v>
      </c>
      <c r="E15" s="678">
        <v>1.8916877500953799</v>
      </c>
      <c r="F15" s="678">
        <v>8.2776317698330466</v>
      </c>
      <c r="G15" s="679">
        <v>178.40777821996488</v>
      </c>
      <c r="H15" s="678">
        <v>25.421618648896644</v>
      </c>
      <c r="I15" s="678">
        <v>203.82939686886152</v>
      </c>
      <c r="J15" s="678">
        <v>171.59</v>
      </c>
      <c r="K15" s="680">
        <v>255.09</v>
      </c>
      <c r="L15" s="678">
        <v>4.8343260096742231</v>
      </c>
      <c r="M15" s="678">
        <v>5.3365008428397811</v>
      </c>
      <c r="N15" s="678">
        <v>3.3958680575791127</v>
      </c>
      <c r="O15" s="678">
        <v>4.4606727037516167</v>
      </c>
      <c r="P15" s="678">
        <v>2.1443297628814091</v>
      </c>
      <c r="Q15" s="678">
        <v>1.4424146145000627</v>
      </c>
      <c r="R15" s="678">
        <v>4.2655855839158612</v>
      </c>
      <c r="S15" s="671">
        <v>155.19355364538211</v>
      </c>
      <c r="T15" s="681">
        <v>38.036549858959411</v>
      </c>
      <c r="U15" s="681">
        <v>6.6458993010929337</v>
      </c>
      <c r="V15" s="681">
        <v>10.910285696359724</v>
      </c>
      <c r="W15" s="671">
        <v>210.78628850179416</v>
      </c>
      <c r="X15" s="671">
        <v>27.83693105326866</v>
      </c>
      <c r="Y15" s="671">
        <v>238.62321955506283</v>
      </c>
      <c r="Z15" s="671">
        <v>189.56272946614658</v>
      </c>
      <c r="AA15" s="671">
        <v>288.79395945435613</v>
      </c>
      <c r="AB15" s="671">
        <v>3.3873193201137526</v>
      </c>
      <c r="AC15" s="671">
        <v>4.428429251617013</v>
      </c>
      <c r="AD15" s="671">
        <v>3.3398968496321602</v>
      </c>
      <c r="AE15" s="671">
        <v>4.3776205074552994</v>
      </c>
      <c r="AF15" s="671">
        <v>2.9326827595790768</v>
      </c>
      <c r="AG15" s="671">
        <v>1.9249964563472282</v>
      </c>
      <c r="AH15" s="671">
        <v>4.597377981948596</v>
      </c>
      <c r="AI15" s="671">
        <v>166.26026592761158</v>
      </c>
      <c r="AJ15" s="671">
        <v>38.712671023695478</v>
      </c>
      <c r="AK15" s="671">
        <v>7.608352743104029</v>
      </c>
      <c r="AL15" s="671">
        <v>12.66121099612757</v>
      </c>
      <c r="AM15" s="671">
        <v>225.24250069053866</v>
      </c>
      <c r="AN15" s="671">
        <v>19.91954258486799</v>
      </c>
      <c r="AO15" s="671">
        <v>245.16204327540666</v>
      </c>
      <c r="AP15" s="671">
        <v>230.07695422490369</v>
      </c>
      <c r="AQ15" s="671">
        <v>335.90822822326385</v>
      </c>
      <c r="AR15" s="671">
        <v>3.1561067919091537</v>
      </c>
      <c r="AS15" s="671">
        <v>4.1603354717988736</v>
      </c>
      <c r="AT15" s="671">
        <v>3.0929846560709704</v>
      </c>
      <c r="AU15" s="671">
        <v>4.0991558136503032</v>
      </c>
      <c r="AV15" s="671">
        <v>3.1114890004504043</v>
      </c>
      <c r="AW15" s="671">
        <v>2.0423638664176842</v>
      </c>
      <c r="AX15" s="671">
        <v>4.4089578788032462</v>
      </c>
    </row>
    <row r="16" spans="1:50" ht="18">
      <c r="A16" s="676"/>
      <c r="B16" s="682" t="s">
        <v>1140</v>
      </c>
      <c r="C16" s="678">
        <v>111.69199056208105</v>
      </c>
      <c r="D16" s="683">
        <v>29.027592502381811</v>
      </c>
      <c r="E16" s="678">
        <v>1.4919960483392574</v>
      </c>
      <c r="F16" s="678">
        <v>6.5286640935195015</v>
      </c>
      <c r="G16" s="679">
        <v>148.74024320632159</v>
      </c>
      <c r="H16" s="678">
        <v>20.05032520014414</v>
      </c>
      <c r="I16" s="678">
        <v>168.79056840646572</v>
      </c>
      <c r="J16" s="678">
        <v>251.15</v>
      </c>
      <c r="K16" s="680">
        <v>310.57</v>
      </c>
      <c r="L16" s="678">
        <v>5.1262114274338035</v>
      </c>
      <c r="M16" s="678">
        <v>5.422043339665775</v>
      </c>
      <c r="N16" s="678">
        <v>5.3289388811467244</v>
      </c>
      <c r="O16" s="678">
        <v>5.5196348649257816</v>
      </c>
      <c r="P16" s="678">
        <v>1.4751444413394612</v>
      </c>
      <c r="Q16" s="678">
        <v>1.1929115060772313</v>
      </c>
      <c r="R16" s="678">
        <v>4.4785950411842395</v>
      </c>
      <c r="S16" s="671">
        <v>122.40295405780466</v>
      </c>
      <c r="T16" s="681">
        <v>41.468534434437522</v>
      </c>
      <c r="U16" s="681">
        <v>5.2416977878042168</v>
      </c>
      <c r="V16" s="681">
        <v>8.6050687511193527</v>
      </c>
      <c r="W16" s="671">
        <v>177.71825503116577</v>
      </c>
      <c r="X16" s="671">
        <v>21.955310080786383</v>
      </c>
      <c r="Y16" s="671">
        <v>199.67356511195214</v>
      </c>
      <c r="Z16" s="671">
        <v>277.45602602379347</v>
      </c>
      <c r="AA16" s="671">
        <v>348.19277035302468</v>
      </c>
      <c r="AB16" s="671">
        <v>5.3155238430205518</v>
      </c>
      <c r="AC16" s="671">
        <v>5.4817980974415423</v>
      </c>
      <c r="AD16" s="671">
        <v>5.2411065092182634</v>
      </c>
      <c r="AE16" s="671">
        <v>5.4100375002235559</v>
      </c>
      <c r="AF16" s="671">
        <v>1.9936601041282658</v>
      </c>
      <c r="AG16" s="671">
        <v>1.5886401350975259</v>
      </c>
      <c r="AH16" s="671">
        <v>4.8775290129255628</v>
      </c>
      <c r="AI16" s="671">
        <v>131.13139826978488</v>
      </c>
      <c r="AJ16" s="671">
        <v>42.205661064104888</v>
      </c>
      <c r="AK16" s="671">
        <v>6.0007959699004259</v>
      </c>
      <c r="AL16" s="671">
        <v>9.9860438238072966</v>
      </c>
      <c r="AM16" s="671">
        <v>189.32389912759749</v>
      </c>
      <c r="AN16" s="671">
        <v>15.710774053408182</v>
      </c>
      <c r="AO16" s="671">
        <v>205.03467318100567</v>
      </c>
      <c r="AP16" s="671">
        <v>317.118579483563</v>
      </c>
      <c r="AQ16" s="671">
        <v>392.92627485547195</v>
      </c>
      <c r="AR16" s="671">
        <v>5.2593765002543753</v>
      </c>
      <c r="AS16" s="671">
        <v>5.4158030151209999</v>
      </c>
      <c r="AT16" s="671">
        <v>5.1857452292508137</v>
      </c>
      <c r="AU16" s="671">
        <v>5.3446662679792452</v>
      </c>
      <c r="AV16" s="671">
        <v>2.0973594155357169</v>
      </c>
      <c r="AW16" s="671">
        <v>1.6712725194958113</v>
      </c>
      <c r="AX16" s="671">
        <v>4.6751097059907281</v>
      </c>
    </row>
    <row r="17" spans="1:50" ht="18">
      <c r="A17" s="676"/>
      <c r="B17" s="682" t="s">
        <v>1141</v>
      </c>
      <c r="C17" s="678">
        <v>125.53370353064773</v>
      </c>
      <c r="D17" s="683">
        <v>24.450903325172515</v>
      </c>
      <c r="E17" s="678">
        <v>1.6768954394900399</v>
      </c>
      <c r="F17" s="678">
        <v>7.3377453355666287</v>
      </c>
      <c r="G17" s="679">
        <v>158.99924763087691</v>
      </c>
      <c r="H17" s="678">
        <v>22.535112560009093</v>
      </c>
      <c r="I17" s="678">
        <v>181.53436019088599</v>
      </c>
      <c r="J17" s="678">
        <v>200.71</v>
      </c>
      <c r="K17" s="680">
        <v>336.13</v>
      </c>
      <c r="L17" s="678">
        <v>5.2531363659010513</v>
      </c>
      <c r="M17" s="678">
        <v>5.6940856216344864</v>
      </c>
      <c r="N17" s="678">
        <v>5.3207264212047232</v>
      </c>
      <c r="O17" s="678">
        <v>5.6034718710022906</v>
      </c>
      <c r="P17" s="678">
        <v>1.6673580838139195</v>
      </c>
      <c r="Q17" s="678">
        <v>0.99561312885577558</v>
      </c>
      <c r="R17" s="678">
        <v>4.2856248082685005</v>
      </c>
      <c r="S17" s="671">
        <v>137.57205032018231</v>
      </c>
      <c r="T17" s="681">
        <v>34.930321087076784</v>
      </c>
      <c r="U17" s="681">
        <v>5.8912884691201661</v>
      </c>
      <c r="V17" s="681">
        <v>9.671473702167054</v>
      </c>
      <c r="W17" s="671">
        <v>188.06513357854632</v>
      </c>
      <c r="X17" s="671">
        <v>24.676177519398365</v>
      </c>
      <c r="Y17" s="671">
        <v>212.74131109794467</v>
      </c>
      <c r="Z17" s="671">
        <v>221.73282493822649</v>
      </c>
      <c r="AA17" s="671">
        <v>381.38840295147889</v>
      </c>
      <c r="AB17" s="671">
        <v>5.3073320570749472</v>
      </c>
      <c r="AC17" s="671">
        <v>5.4938341958979979</v>
      </c>
      <c r="AD17" s="671">
        <v>5.2542587365041982</v>
      </c>
      <c r="AE17" s="671">
        <v>5.4489826647120978</v>
      </c>
      <c r="AF17" s="671">
        <v>2.2772038047335159</v>
      </c>
      <c r="AG17" s="671">
        <v>1.3239281233411768</v>
      </c>
      <c r="AH17" s="671">
        <v>4.6237336632144164</v>
      </c>
      <c r="AI17" s="671">
        <v>147.38218909984263</v>
      </c>
      <c r="AJ17" s="671">
        <v>35.551227280345415</v>
      </c>
      <c r="AK17" s="671">
        <v>6.7444598170598686</v>
      </c>
      <c r="AL17" s="671">
        <v>11.223589610260449</v>
      </c>
      <c r="AM17" s="671">
        <v>200.90146580750837</v>
      </c>
      <c r="AN17" s="671">
        <v>17.65777154057723</v>
      </c>
      <c r="AO17" s="671">
        <v>218.55923734808562</v>
      </c>
      <c r="AP17" s="671">
        <v>257.42552294702733</v>
      </c>
      <c r="AQ17" s="671">
        <v>423.87124757197688</v>
      </c>
      <c r="AR17" s="671">
        <v>5.1697597817357943</v>
      </c>
      <c r="AS17" s="671">
        <v>5.3846848946173997</v>
      </c>
      <c r="AT17" s="671">
        <v>5.0973831447914932</v>
      </c>
      <c r="AU17" s="671">
        <v>5.3273739005396648</v>
      </c>
      <c r="AV17" s="671">
        <v>2.413683076584439</v>
      </c>
      <c r="AW17" s="671">
        <v>1.4032748844351874</v>
      </c>
      <c r="AX17" s="671">
        <v>4.4339965613353334</v>
      </c>
    </row>
    <row r="18" spans="1:50" ht="18">
      <c r="A18" s="676"/>
      <c r="B18" s="682" t="s">
        <v>1142</v>
      </c>
      <c r="C18" s="678">
        <v>99.320573841695207</v>
      </c>
      <c r="D18" s="683">
        <v>19.378642133010857</v>
      </c>
      <c r="E18" s="678">
        <v>1.326737064536704</v>
      </c>
      <c r="F18" s="678">
        <v>5.8055251851529555</v>
      </c>
      <c r="G18" s="679">
        <v>125.83147822439572</v>
      </c>
      <c r="H18" s="678">
        <v>17.829477248720405</v>
      </c>
      <c r="I18" s="678">
        <v>143.66095547311613</v>
      </c>
      <c r="J18" s="678">
        <v>98.61</v>
      </c>
      <c r="K18" s="680">
        <v>161.85</v>
      </c>
      <c r="L18" s="678">
        <v>4.5025048169556836</v>
      </c>
      <c r="M18" s="678">
        <v>5.2463268458449184</v>
      </c>
      <c r="N18" s="678">
        <v>3.1465977081431906</v>
      </c>
      <c r="O18" s="678">
        <v>4.5503181958603651</v>
      </c>
      <c r="P18" s="678">
        <v>2.6884600327249282</v>
      </c>
      <c r="Q18" s="678">
        <v>1.6379922386592844</v>
      </c>
      <c r="R18" s="678">
        <v>4.2866219218975914</v>
      </c>
      <c r="S18" s="671">
        <v>108.84515152572726</v>
      </c>
      <c r="T18" s="681">
        <v>27.684138411391302</v>
      </c>
      <c r="U18" s="681">
        <v>4.6611080129339495</v>
      </c>
      <c r="V18" s="681">
        <v>7.6519396064785239</v>
      </c>
      <c r="W18" s="671">
        <v>148.84233755653105</v>
      </c>
      <c r="X18" s="671">
        <v>19.523458979666241</v>
      </c>
      <c r="Y18" s="671">
        <v>168.36579653619728</v>
      </c>
      <c r="Z18" s="671">
        <v>108.93863717382548</v>
      </c>
      <c r="AA18" s="671">
        <v>183.11182632209761</v>
      </c>
      <c r="AB18" s="671">
        <v>3.1386764823299598</v>
      </c>
      <c r="AC18" s="671">
        <v>4.4473933051344252</v>
      </c>
      <c r="AD18" s="671">
        <v>3.1072897175066601</v>
      </c>
      <c r="AE18" s="671">
        <v>4.4207537641400769</v>
      </c>
      <c r="AF18" s="671">
        <v>3.6715335411239969</v>
      </c>
      <c r="AG18" s="671">
        <v>2.1843038122752305</v>
      </c>
      <c r="AH18" s="671">
        <v>4.6250450717066629</v>
      </c>
      <c r="AI18" s="671">
        <v>116.60680107209512</v>
      </c>
      <c r="AJ18" s="671">
        <v>28.176239613441187</v>
      </c>
      <c r="AK18" s="671">
        <v>5.3361256813322697</v>
      </c>
      <c r="AL18" s="671">
        <v>8.8799527879985263</v>
      </c>
      <c r="AM18" s="671">
        <v>158.99911915486712</v>
      </c>
      <c r="AN18" s="671">
        <v>13.970590788373562</v>
      </c>
      <c r="AO18" s="671">
        <v>172.96970994324067</v>
      </c>
      <c r="AP18" s="671">
        <v>131.47466901403203</v>
      </c>
      <c r="AQ18" s="671">
        <v>207.64025433475604</v>
      </c>
      <c r="AR18" s="671">
        <v>2.941048062974672</v>
      </c>
      <c r="AS18" s="671">
        <v>4.1833312820527579</v>
      </c>
      <c r="AT18" s="671">
        <v>2.8822271017151779</v>
      </c>
      <c r="AU18" s="671">
        <v>4.1386358995687633</v>
      </c>
      <c r="AV18" s="671">
        <v>3.8913941997575789</v>
      </c>
      <c r="AW18" s="671">
        <v>2.3151054158677327</v>
      </c>
      <c r="AX18" s="671">
        <v>4.4352424384794702</v>
      </c>
    </row>
    <row r="19" spans="1:50" ht="18">
      <c r="A19" s="676"/>
      <c r="B19" s="682" t="s">
        <v>1143</v>
      </c>
      <c r="C19" s="678">
        <v>61.030224946970982</v>
      </c>
      <c r="D19" s="683">
        <v>16.141435567027152</v>
      </c>
      <c r="E19" s="678">
        <v>0.81524963421190999</v>
      </c>
      <c r="F19" s="678">
        <v>3.5673626750276419</v>
      </c>
      <c r="G19" s="679">
        <v>81.554272823237682</v>
      </c>
      <c r="H19" s="678">
        <v>10.955806688256397</v>
      </c>
      <c r="I19" s="678">
        <v>92.510079511494084</v>
      </c>
      <c r="J19" s="678">
        <v>94.97</v>
      </c>
      <c r="K19" s="680">
        <v>95.79</v>
      </c>
      <c r="L19" s="678">
        <v>4.5319469306096654</v>
      </c>
      <c r="M19" s="678">
        <v>4.5542854160141983</v>
      </c>
      <c r="N19" s="678">
        <v>3.0009266084026534</v>
      </c>
      <c r="O19" s="678">
        <v>3.0044576678150121</v>
      </c>
      <c r="P19" s="678">
        <v>2.1611085475694116</v>
      </c>
      <c r="Q19" s="678">
        <v>2.1426086101124024</v>
      </c>
      <c r="R19" s="678">
        <v>4.4922067254115667</v>
      </c>
      <c r="S19" s="671">
        <v>66.882860469474878</v>
      </c>
      <c r="T19" s="681">
        <v>23.059496807308314</v>
      </c>
      <c r="U19" s="681">
        <v>2.8641444519329466</v>
      </c>
      <c r="V19" s="681">
        <v>4.7019421797578511</v>
      </c>
      <c r="W19" s="671">
        <v>97.508443908473993</v>
      </c>
      <c r="X19" s="671">
        <v>11.996719785078263</v>
      </c>
      <c r="Y19" s="671">
        <v>109.50516369355225</v>
      </c>
      <c r="Z19" s="671">
        <v>104.9173752398155</v>
      </c>
      <c r="AA19" s="671">
        <v>105.89354707337272</v>
      </c>
      <c r="AB19" s="671">
        <v>2.9933720941243989</v>
      </c>
      <c r="AC19" s="671">
        <v>2.9962908320860224</v>
      </c>
      <c r="AD19" s="671">
        <v>2.9514648848066569</v>
      </c>
      <c r="AE19" s="671">
        <v>2.9544648121059014</v>
      </c>
      <c r="AF19" s="671">
        <v>2.9190192157396719</v>
      </c>
      <c r="AG19" s="671">
        <v>2.89211045294185</v>
      </c>
      <c r="AH19" s="671">
        <v>4.8954311634615992</v>
      </c>
      <c r="AI19" s="671">
        <v>71.652216902406877</v>
      </c>
      <c r="AJ19" s="671">
        <v>23.469392391881488</v>
      </c>
      <c r="AK19" s="671">
        <v>3.2789273972186992</v>
      </c>
      <c r="AL19" s="671">
        <v>5.4565282419111565</v>
      </c>
      <c r="AM19" s="671">
        <v>103.85706493341823</v>
      </c>
      <c r="AN19" s="671">
        <v>8.5846090641351314</v>
      </c>
      <c r="AO19" s="671">
        <v>112.44167399755337</v>
      </c>
      <c r="AP19" s="671">
        <v>121.80609792376656</v>
      </c>
      <c r="AQ19" s="671">
        <v>122.85224922307597</v>
      </c>
      <c r="AR19" s="671">
        <v>2.9157803765727408</v>
      </c>
      <c r="AS19" s="671">
        <v>2.9188440271618914</v>
      </c>
      <c r="AT19" s="671">
        <v>2.857464769041286</v>
      </c>
      <c r="AU19" s="671">
        <v>2.8607460771076623</v>
      </c>
      <c r="AV19" s="671">
        <v>3.0695438155404595</v>
      </c>
      <c r="AW19" s="671">
        <v>3.0412474528496891</v>
      </c>
      <c r="AX19" s="671">
        <v>4.6921172824366755</v>
      </c>
    </row>
    <row r="20" spans="1:50" ht="18">
      <c r="A20" s="676"/>
      <c r="B20" s="682" t="s">
        <v>1144</v>
      </c>
      <c r="C20" s="678">
        <v>84.718580728868702</v>
      </c>
      <c r="D20" s="683">
        <v>23.162357992012307</v>
      </c>
      <c r="E20" s="678">
        <v>1.1316817529375707</v>
      </c>
      <c r="F20" s="678">
        <v>4.9520037495533105</v>
      </c>
      <c r="G20" s="679">
        <v>113.96462422337189</v>
      </c>
      <c r="H20" s="678">
        <v>15.208208624094137</v>
      </c>
      <c r="I20" s="678">
        <v>129.17283284746603</v>
      </c>
      <c r="J20" s="678">
        <v>165.41</v>
      </c>
      <c r="K20" s="680">
        <v>169.81</v>
      </c>
      <c r="L20" s="678">
        <v>4.4327852004111001</v>
      </c>
      <c r="M20" s="678">
        <v>4.4825157529003006</v>
      </c>
      <c r="N20" s="678">
        <v>4.2839671120246656</v>
      </c>
      <c r="O20" s="678">
        <v>4.3606442494552731</v>
      </c>
      <c r="P20" s="678">
        <v>1.7680940387221564</v>
      </c>
      <c r="Q20" s="678">
        <v>1.7222804013016422</v>
      </c>
      <c r="R20" s="678">
        <v>4.51864437231281</v>
      </c>
      <c r="S20" s="671">
        <v>92.842866284439154</v>
      </c>
      <c r="T20" s="681">
        <v>33.089517840507042</v>
      </c>
      <c r="U20" s="681">
        <v>3.9758374343377811</v>
      </c>
      <c r="V20" s="681">
        <v>6.5269605098851713</v>
      </c>
      <c r="W20" s="671">
        <v>136.43518206916914</v>
      </c>
      <c r="X20" s="671">
        <v>16.65314316761685</v>
      </c>
      <c r="Y20" s="671">
        <v>153.08832523678601</v>
      </c>
      <c r="Z20" s="671">
        <v>182.73542211664611</v>
      </c>
      <c r="AA20" s="671">
        <v>187.97341732109945</v>
      </c>
      <c r="AB20" s="671">
        <v>4.2731826794348304</v>
      </c>
      <c r="AC20" s="671">
        <v>4.3498281459526646</v>
      </c>
      <c r="AD20" s="671">
        <v>4.2133581219227434</v>
      </c>
      <c r="AE20" s="671">
        <v>4.2897134332586262</v>
      </c>
      <c r="AF20" s="671">
        <v>2.3855427305661387</v>
      </c>
      <c r="AG20" s="671">
        <v>2.3190681111183316</v>
      </c>
      <c r="AH20" s="671">
        <v>4.9302020798846051</v>
      </c>
      <c r="AI20" s="671">
        <v>99.463407308811554</v>
      </c>
      <c r="AJ20" s="671">
        <v>33.677702715997491</v>
      </c>
      <c r="AK20" s="671">
        <v>4.5516148047420657</v>
      </c>
      <c r="AL20" s="671">
        <v>7.574432648140605</v>
      </c>
      <c r="AM20" s="671">
        <v>145.26715747769171</v>
      </c>
      <c r="AN20" s="671">
        <v>11.916651079979442</v>
      </c>
      <c r="AO20" s="671">
        <v>157.18380855767114</v>
      </c>
      <c r="AP20" s="671">
        <v>212.15064396725521</v>
      </c>
      <c r="AQ20" s="671">
        <v>217.76413874403744</v>
      </c>
      <c r="AR20" s="671">
        <v>4.1624167695901564</v>
      </c>
      <c r="AS20" s="671">
        <v>4.2342912749502855</v>
      </c>
      <c r="AT20" s="671">
        <v>4.079168434198353</v>
      </c>
      <c r="AU20" s="671">
        <v>4.151397176719934</v>
      </c>
      <c r="AV20" s="671">
        <v>2.5065611055771169</v>
      </c>
      <c r="AW20" s="671">
        <v>2.4367142344727077</v>
      </c>
      <c r="AX20" s="671">
        <v>4.7251506891198245</v>
      </c>
    </row>
    <row r="21" spans="1:50" ht="18">
      <c r="A21" s="676"/>
      <c r="B21" s="682" t="s">
        <v>1145</v>
      </c>
      <c r="C21" s="678">
        <v>30.648630334230393</v>
      </c>
      <c r="D21" s="683">
        <v>10.609439709519737</v>
      </c>
      <c r="E21" s="678">
        <v>0.4094083659496241</v>
      </c>
      <c r="F21" s="678">
        <v>1.7914857759422351</v>
      </c>
      <c r="G21" s="679">
        <v>43.458964185641989</v>
      </c>
      <c r="H21" s="678">
        <v>5.5018717282038221</v>
      </c>
      <c r="I21" s="678">
        <v>48.960835913845813</v>
      </c>
      <c r="J21" s="678">
        <v>53.48</v>
      </c>
      <c r="K21" s="680">
        <v>53.88</v>
      </c>
      <c r="L21" s="678">
        <v>4.219166043380703</v>
      </c>
      <c r="M21" s="678">
        <v>4.2499443207126948</v>
      </c>
      <c r="N21" s="678">
        <v>4.0750000000000002</v>
      </c>
      <c r="O21" s="678">
        <v>4.095230141054194</v>
      </c>
      <c r="P21" s="678">
        <v>2.395350383584816</v>
      </c>
      <c r="Q21" s="678">
        <v>2.3775675299576089</v>
      </c>
      <c r="R21" s="678">
        <v>4.7342741492299565</v>
      </c>
      <c r="S21" s="671">
        <v>33.587752101618044</v>
      </c>
      <c r="T21" s="681">
        <v>15.156541690056041</v>
      </c>
      <c r="U21" s="681">
        <v>1.4383382104097346</v>
      </c>
      <c r="V21" s="681">
        <v>2.3612576857702723</v>
      </c>
      <c r="W21" s="671">
        <v>52.54388968785409</v>
      </c>
      <c r="X21" s="671">
        <v>6.0246055169498467</v>
      </c>
      <c r="Y21" s="671">
        <v>58.568495204803938</v>
      </c>
      <c r="Z21" s="671">
        <v>59.081617645839032</v>
      </c>
      <c r="AA21" s="671">
        <v>59.557799028062064</v>
      </c>
      <c r="AB21" s="671">
        <v>4.0647416199390918</v>
      </c>
      <c r="AC21" s="671">
        <v>4.0849634957589789</v>
      </c>
      <c r="AD21" s="671">
        <v>4.0078352372599451</v>
      </c>
      <c r="AE21" s="671">
        <v>4.0279848893392156</v>
      </c>
      <c r="AF21" s="671">
        <v>3.2084662440807565</v>
      </c>
      <c r="AG21" s="671">
        <v>3.1828136525502595</v>
      </c>
      <c r="AH21" s="671">
        <v>5.2137993674762058</v>
      </c>
      <c r="AI21" s="671">
        <v>35.982864398387832</v>
      </c>
      <c r="AJ21" s="671">
        <v>15.425957782179275</v>
      </c>
      <c r="AK21" s="671">
        <v>1.6466371175504544</v>
      </c>
      <c r="AL21" s="671">
        <v>2.7402015499686145</v>
      </c>
      <c r="AM21" s="671">
        <v>55.795660848086172</v>
      </c>
      <c r="AN21" s="671">
        <v>4.3110853679332459</v>
      </c>
      <c r="AO21" s="671">
        <v>60.106746216019417</v>
      </c>
      <c r="AP21" s="671">
        <v>68.592082941592452</v>
      </c>
      <c r="AQ21" s="671">
        <v>69.102400648572655</v>
      </c>
      <c r="AR21" s="671">
        <v>3.9593787469725625</v>
      </c>
      <c r="AS21" s="671">
        <v>3.9783283868346735</v>
      </c>
      <c r="AT21" s="671">
        <v>3.8801911720331113</v>
      </c>
      <c r="AU21" s="671">
        <v>3.8992437135991644</v>
      </c>
      <c r="AV21" s="671">
        <v>3.3534620816350835</v>
      </c>
      <c r="AW21" s="671">
        <v>3.3266502075342097</v>
      </c>
      <c r="AX21" s="671">
        <v>4.9945765627805381</v>
      </c>
    </row>
    <row r="22" spans="1:50" ht="18">
      <c r="A22" s="676"/>
      <c r="B22" s="682" t="s">
        <v>1146</v>
      </c>
      <c r="C22" s="678">
        <v>128.12094592915852</v>
      </c>
      <c r="D22" s="683">
        <v>14.801978369381146</v>
      </c>
      <c r="E22" s="678">
        <v>1.7114561579018792</v>
      </c>
      <c r="F22" s="678">
        <v>7.4889758442484498</v>
      </c>
      <c r="G22" s="679">
        <v>152.12335630069001</v>
      </c>
      <c r="H22" s="678">
        <v>22.999559931756032</v>
      </c>
      <c r="I22" s="678">
        <v>175.12291623244604</v>
      </c>
      <c r="J22" s="678">
        <v>98.09</v>
      </c>
      <c r="K22" s="680">
        <v>332.17</v>
      </c>
      <c r="L22" s="678">
        <v>4.3515139157916192</v>
      </c>
      <c r="M22" s="678">
        <v>5.9276575247614174</v>
      </c>
      <c r="N22" s="678">
        <v>3.7294525435824242</v>
      </c>
      <c r="O22" s="678">
        <v>5.8002679350934763</v>
      </c>
      <c r="P22" s="678">
        <v>2.4469783231248319</v>
      </c>
      <c r="Q22" s="678">
        <v>0.72259416478102989</v>
      </c>
      <c r="R22" s="678">
        <v>4.0507784831539997</v>
      </c>
      <c r="S22" s="671">
        <v>140.40740235256729</v>
      </c>
      <c r="T22" s="681">
        <v>21.145961369621531</v>
      </c>
      <c r="U22" s="681">
        <v>6.0127075851063694</v>
      </c>
      <c r="V22" s="681">
        <v>9.8708022180521908</v>
      </c>
      <c r="W22" s="671">
        <v>177.43687352534738</v>
      </c>
      <c r="X22" s="671">
        <v>25.184752116624196</v>
      </c>
      <c r="Y22" s="671">
        <v>202.62162564197158</v>
      </c>
      <c r="Z22" s="671">
        <v>108.36417118325264</v>
      </c>
      <c r="AA22" s="671">
        <v>381.26086745016323</v>
      </c>
      <c r="AB22" s="671">
        <v>3.7200640425735427</v>
      </c>
      <c r="AC22" s="671">
        <v>5.533709970932871</v>
      </c>
      <c r="AD22" s="671">
        <v>3.6679831459775136</v>
      </c>
      <c r="AE22" s="671">
        <v>5.5158746163873227</v>
      </c>
      <c r="AF22" s="671">
        <v>3.4171323204382968</v>
      </c>
      <c r="AG22" s="671">
        <v>0.97123713273879131</v>
      </c>
      <c r="AH22" s="671">
        <v>4.3148626818706868</v>
      </c>
      <c r="AI22" s="671">
        <v>150.4197275273722</v>
      </c>
      <c r="AJ22" s="671">
        <v>21.521842780625075</v>
      </c>
      <c r="AK22" s="671">
        <v>6.8834627453809434</v>
      </c>
      <c r="AL22" s="671">
        <v>11.454907145603151</v>
      </c>
      <c r="AM22" s="671">
        <v>190.27994019898136</v>
      </c>
      <c r="AN22" s="671">
        <v>18.021697194868512</v>
      </c>
      <c r="AO22" s="671">
        <v>208.30163739384989</v>
      </c>
      <c r="AP22" s="671">
        <v>125.80773028685125</v>
      </c>
      <c r="AQ22" s="671">
        <v>401.0171604409154</v>
      </c>
      <c r="AR22" s="671">
        <v>3.6236356169087145</v>
      </c>
      <c r="AS22" s="671">
        <v>5.4183260671353546</v>
      </c>
      <c r="AT22" s="671">
        <v>3.55116290457054</v>
      </c>
      <c r="AU22" s="671">
        <v>5.392532055763037</v>
      </c>
      <c r="AV22" s="671">
        <v>3.6783571762111578</v>
      </c>
      <c r="AW22" s="671">
        <v>1.0454839736947177</v>
      </c>
      <c r="AX22" s="671">
        <v>4.1405599255209067</v>
      </c>
    </row>
    <row r="23" spans="1:50" ht="18">
      <c r="A23" s="676"/>
      <c r="B23" s="682" t="s">
        <v>1147</v>
      </c>
      <c r="C23" s="678">
        <v>57.45444042216328</v>
      </c>
      <c r="D23" s="683">
        <v>17.15072265424854</v>
      </c>
      <c r="E23" s="678">
        <v>0.76748384228826783</v>
      </c>
      <c r="F23" s="678">
        <v>3.3583495137813215</v>
      </c>
      <c r="G23" s="679">
        <v>78.730996432481419</v>
      </c>
      <c r="H23" s="678">
        <v>10.313901729742947</v>
      </c>
      <c r="I23" s="678">
        <v>89.044898162224371</v>
      </c>
      <c r="J23" s="678">
        <v>106.17</v>
      </c>
      <c r="K23" s="680">
        <v>106.7</v>
      </c>
      <c r="L23" s="678">
        <v>4.35757747009513</v>
      </c>
      <c r="M23" s="678">
        <v>4.3594564198687902</v>
      </c>
      <c r="N23" s="678">
        <v>3.7529716492417817</v>
      </c>
      <c r="O23" s="678">
        <v>3.7548453608247421</v>
      </c>
      <c r="P23" s="678">
        <v>2.0040082895656144</v>
      </c>
      <c r="Q23" s="678">
        <v>1.994053984097294</v>
      </c>
      <c r="R23" s="678">
        <v>4.5930491471843524</v>
      </c>
      <c r="S23" s="671">
        <v>62.964167761895567</v>
      </c>
      <c r="T23" s="681">
        <v>24.501354457998389</v>
      </c>
      <c r="U23" s="681">
        <v>2.6963331188281692</v>
      </c>
      <c r="V23" s="681">
        <v>4.4264535657550752</v>
      </c>
      <c r="W23" s="671">
        <v>94.588308904477202</v>
      </c>
      <c r="X23" s="671">
        <v>11.293827324937229</v>
      </c>
      <c r="Y23" s="671">
        <v>105.88213622941443</v>
      </c>
      <c r="Z23" s="671">
        <v>117.29048888292316</v>
      </c>
      <c r="AA23" s="671">
        <v>117.92142921436867</v>
      </c>
      <c r="AB23" s="671">
        <v>3.7435239413802521</v>
      </c>
      <c r="AC23" s="671">
        <v>3.7449232334089189</v>
      </c>
      <c r="AD23" s="671">
        <v>3.6911146062009279</v>
      </c>
      <c r="AE23" s="671">
        <v>3.6925800244276772</v>
      </c>
      <c r="AF23" s="671">
        <v>2.6962238322792031</v>
      </c>
      <c r="AG23" s="671">
        <v>2.6817976472361349</v>
      </c>
      <c r="AH23" s="671">
        <v>5.0280595865755338</v>
      </c>
      <c r="AI23" s="671">
        <v>67.454085753612759</v>
      </c>
      <c r="AJ23" s="671">
        <v>24.93687987697513</v>
      </c>
      <c r="AK23" s="671">
        <v>3.0868137706487464</v>
      </c>
      <c r="AL23" s="671">
        <v>5.1368281381747627</v>
      </c>
      <c r="AM23" s="671">
        <v>100.6146075394114</v>
      </c>
      <c r="AN23" s="671">
        <v>8.0816334931007692</v>
      </c>
      <c r="AO23" s="671">
        <v>108.69624103251216</v>
      </c>
      <c r="AP23" s="671">
        <v>136.17093204766027</v>
      </c>
      <c r="AQ23" s="671">
        <v>136.84710300940904</v>
      </c>
      <c r="AR23" s="671">
        <v>3.6464874076069891</v>
      </c>
      <c r="AS23" s="671">
        <v>3.6480531837346759</v>
      </c>
      <c r="AT23" s="671">
        <v>3.573557659454849</v>
      </c>
      <c r="AU23" s="671">
        <v>3.5752879532757036</v>
      </c>
      <c r="AV23" s="671">
        <v>2.8272131953426127</v>
      </c>
      <c r="AW23" s="671">
        <v>2.8120861497969396</v>
      </c>
      <c r="AX23" s="671">
        <v>4.8181182363709487</v>
      </c>
    </row>
    <row r="24" spans="1:50" ht="18">
      <c r="A24" s="676"/>
      <c r="B24" s="682" t="s">
        <v>1148</v>
      </c>
      <c r="C24" s="678">
        <v>191.48702996087326</v>
      </c>
      <c r="D24" s="683">
        <v>28.872795081420264</v>
      </c>
      <c r="E24" s="678">
        <v>2.5579084997240358</v>
      </c>
      <c r="F24" s="678">
        <v>11.192875071783959</v>
      </c>
      <c r="G24" s="679">
        <v>234.11060861380153</v>
      </c>
      <c r="H24" s="678">
        <v>34.374687056823795</v>
      </c>
      <c r="I24" s="678">
        <v>268.48529567062531</v>
      </c>
      <c r="J24" s="678">
        <v>198.59</v>
      </c>
      <c r="K24" s="680">
        <v>355.8</v>
      </c>
      <c r="L24" s="678">
        <v>4.4069590613827483</v>
      </c>
      <c r="M24" s="678">
        <v>5.0606042720629567</v>
      </c>
      <c r="N24" s="678">
        <v>3.9859459187270252</v>
      </c>
      <c r="O24" s="678">
        <v>4.9373102866779082</v>
      </c>
      <c r="P24" s="678">
        <v>2.1463104211152757</v>
      </c>
      <c r="Q24" s="678">
        <v>1.1979645489861792</v>
      </c>
      <c r="R24" s="678">
        <v>4.1552465005340631</v>
      </c>
      <c r="S24" s="671">
        <v>209.85012455247201</v>
      </c>
      <c r="T24" s="681">
        <v>41.247392354501706</v>
      </c>
      <c r="U24" s="681">
        <v>8.9864737506063115</v>
      </c>
      <c r="V24" s="681">
        <v>14.752705627939386</v>
      </c>
      <c r="W24" s="671">
        <v>274.83669628551945</v>
      </c>
      <c r="X24" s="671">
        <v>37.640632046064532</v>
      </c>
      <c r="Y24" s="671">
        <v>312.47732833158398</v>
      </c>
      <c r="Z24" s="671">
        <v>219.39077128435252</v>
      </c>
      <c r="AA24" s="671">
        <v>405.17288830164807</v>
      </c>
      <c r="AB24" s="671">
        <v>3.9759117228653009</v>
      </c>
      <c r="AC24" s="671">
        <v>4.8508669634121748</v>
      </c>
      <c r="AD24" s="671">
        <v>4.2687230515816195</v>
      </c>
      <c r="AE24" s="671">
        <v>4.9910880082964422</v>
      </c>
      <c r="AF24" s="671">
        <v>2.96213789452512</v>
      </c>
      <c r="AG24" s="671">
        <v>1.6039220196950941</v>
      </c>
      <c r="AH24" s="671">
        <v>4.4522595052252019</v>
      </c>
      <c r="AI24" s="671">
        <v>224.8143475904908</v>
      </c>
      <c r="AJ24" s="671">
        <v>41.980588058750946</v>
      </c>
      <c r="AK24" s="671">
        <v>10.287887178792179</v>
      </c>
      <c r="AL24" s="671">
        <v>17.120277499371245</v>
      </c>
      <c r="AM24" s="671">
        <v>294.2031003274052</v>
      </c>
      <c r="AN24" s="671">
        <v>26.934871934271225</v>
      </c>
      <c r="AO24" s="671">
        <v>321.1379722616764</v>
      </c>
      <c r="AP24" s="671">
        <v>254.70646505929031</v>
      </c>
      <c r="AQ24" s="671">
        <v>449.70995039563519</v>
      </c>
      <c r="AR24" s="671">
        <v>3.8728514250772541</v>
      </c>
      <c r="AS24" s="671">
        <v>4.7259009702546786</v>
      </c>
      <c r="AT24" s="671">
        <v>3.7998230238574591</v>
      </c>
      <c r="AU24" s="671">
        <v>4.6670258831985034</v>
      </c>
      <c r="AV24" s="671">
        <v>3.1627926886213258</v>
      </c>
      <c r="AW24" s="671">
        <v>1.7125714661652036</v>
      </c>
      <c r="AX24" s="671">
        <v>4.2710910017694399</v>
      </c>
    </row>
    <row r="25" spans="1:50" ht="18">
      <c r="A25" s="676"/>
      <c r="B25" s="682" t="s">
        <v>1149</v>
      </c>
      <c r="C25" s="678">
        <v>98.884507762505621</v>
      </c>
      <c r="D25" s="683">
        <v>22.246166558432151</v>
      </c>
      <c r="E25" s="678">
        <v>1.3209120374806769</v>
      </c>
      <c r="F25" s="678">
        <v>5.7800360794500314</v>
      </c>
      <c r="G25" s="679">
        <v>128.23162243786848</v>
      </c>
      <c r="H25" s="678">
        <v>17.751197090469997</v>
      </c>
      <c r="I25" s="678">
        <v>145.98281952833847</v>
      </c>
      <c r="J25" s="678">
        <v>142.69</v>
      </c>
      <c r="K25" s="680">
        <v>162.84</v>
      </c>
      <c r="L25" s="678">
        <v>4.7198402130492676</v>
      </c>
      <c r="M25" s="678">
        <v>4.9714136575779904</v>
      </c>
      <c r="N25" s="678">
        <v>4.1591702291681276</v>
      </c>
      <c r="O25" s="678">
        <v>4.4347150577253744</v>
      </c>
      <c r="P25" s="678">
        <v>2.0567043713899262</v>
      </c>
      <c r="Q25" s="678">
        <v>1.8022055192436048</v>
      </c>
      <c r="R25" s="678">
        <v>4.3751116617442412</v>
      </c>
      <c r="S25" s="671">
        <v>108.3672678745487</v>
      </c>
      <c r="T25" s="681">
        <v>31.78065572909226</v>
      </c>
      <c r="U25" s="681">
        <v>4.6406434604524174</v>
      </c>
      <c r="V25" s="681">
        <v>7.6183438349950556</v>
      </c>
      <c r="W25" s="671">
        <v>152.40691089908842</v>
      </c>
      <c r="X25" s="671">
        <v>19.43774140998072</v>
      </c>
      <c r="Y25" s="671">
        <v>171.84465230906915</v>
      </c>
      <c r="Z25" s="671">
        <v>157.6356772977706</v>
      </c>
      <c r="AA25" s="671">
        <v>181.6073237237606</v>
      </c>
      <c r="AB25" s="671">
        <v>4.148699959487435</v>
      </c>
      <c r="AC25" s="671">
        <v>4.415253800422219</v>
      </c>
      <c r="AD25" s="671">
        <v>4.0906181600546105</v>
      </c>
      <c r="AE25" s="671">
        <v>4.3573260941502401</v>
      </c>
      <c r="AF25" s="671">
        <v>2.7937611446519011</v>
      </c>
      <c r="AG25" s="671">
        <v>2.4249926776922051</v>
      </c>
      <c r="AH25" s="671">
        <v>4.7414271899789426</v>
      </c>
      <c r="AI25" s="671">
        <v>116.09483996893644</v>
      </c>
      <c r="AJ25" s="671">
        <v>32.345574841033439</v>
      </c>
      <c r="AK25" s="671">
        <v>5.3126974698961362</v>
      </c>
      <c r="AL25" s="671">
        <v>8.8409654357725618</v>
      </c>
      <c r="AM25" s="671">
        <v>162.59407771563858</v>
      </c>
      <c r="AN25" s="671">
        <v>13.909253036149554</v>
      </c>
      <c r="AO25" s="671">
        <v>176.50333075178813</v>
      </c>
      <c r="AP25" s="671">
        <v>183.01055188735654</v>
      </c>
      <c r="AQ25" s="671">
        <v>208.65281749445717</v>
      </c>
      <c r="AR25" s="671">
        <v>4.0411607878304991</v>
      </c>
      <c r="AS25" s="671">
        <v>4.2928598525466013</v>
      </c>
      <c r="AT25" s="671">
        <v>3.9603375720738887</v>
      </c>
      <c r="AU25" s="671">
        <v>4.2150347546142584</v>
      </c>
      <c r="AV25" s="671">
        <v>2.9497914776529948</v>
      </c>
      <c r="AW25" s="671">
        <v>2.5604274537645426</v>
      </c>
      <c r="AX25" s="671">
        <v>4.5458089187172792</v>
      </c>
    </row>
    <row r="26" spans="1:50" s="90" customFormat="1" ht="18">
      <c r="A26" s="674"/>
      <c r="B26" s="682" t="s">
        <v>1150</v>
      </c>
      <c r="C26" s="678">
        <v>269.27268636121778</v>
      </c>
      <c r="D26" s="683">
        <v>15.8474804536385</v>
      </c>
      <c r="E26" s="678">
        <v>3.5969793532628369</v>
      </c>
      <c r="F26" s="678">
        <v>15.739632805943126</v>
      </c>
      <c r="G26" s="679">
        <v>304.45677897406227</v>
      </c>
      <c r="H26" s="678">
        <v>48.328335648677871</v>
      </c>
      <c r="I26" s="678">
        <v>352.78511462274014</v>
      </c>
      <c r="J26" s="678">
        <v>140.41</v>
      </c>
      <c r="K26" s="680">
        <v>685.47</v>
      </c>
      <c r="L26" s="678">
        <v>4.6860836122783276</v>
      </c>
      <c r="M26" s="678">
        <v>6.0222270850657207</v>
      </c>
      <c r="N26" s="678">
        <v>3.8674951926500967</v>
      </c>
      <c r="O26" s="678">
        <v>5.862848848235517</v>
      </c>
      <c r="P26" s="678">
        <v>2.5058110257705617</v>
      </c>
      <c r="Q26" s="678">
        <v>0.51328420810311837</v>
      </c>
      <c r="R26" s="678">
        <v>3.8826978872323687</v>
      </c>
      <c r="S26" s="671">
        <v>295.2252175874595</v>
      </c>
      <c r="T26" s="681">
        <v>22.639555410489539</v>
      </c>
      <c r="U26" s="681">
        <v>12.642516529473697</v>
      </c>
      <c r="V26" s="681">
        <v>20.754673071080806</v>
      </c>
      <c r="W26" s="671">
        <v>351.26196259850354</v>
      </c>
      <c r="X26" s="671">
        <v>52.964287302080123</v>
      </c>
      <c r="Y26" s="671">
        <v>404.22624990058364</v>
      </c>
      <c r="Z26" s="671">
        <v>155.11686487756654</v>
      </c>
      <c r="AA26" s="671">
        <v>790.33442830168201</v>
      </c>
      <c r="AB26" s="671">
        <v>3.8577591839212766</v>
      </c>
      <c r="AC26" s="671">
        <v>5.5657017559699842</v>
      </c>
      <c r="AD26" s="671">
        <v>3.8037505553463786</v>
      </c>
      <c r="AE26" s="671">
        <v>5.5518687299776506</v>
      </c>
      <c r="AF26" s="671">
        <v>3.6125501282709487</v>
      </c>
      <c r="AG26" s="671">
        <v>0.70902573650320611</v>
      </c>
      <c r="AH26" s="671">
        <v>4.0957508464010699</v>
      </c>
      <c r="AI26" s="671">
        <v>316.13819129476008</v>
      </c>
      <c r="AJ26" s="671">
        <v>23.041986299463588</v>
      </c>
      <c r="AK26" s="671">
        <v>14.467021699488191</v>
      </c>
      <c r="AL26" s="671">
        <v>24.074858304748766</v>
      </c>
      <c r="AM26" s="671">
        <v>377.72205759846065</v>
      </c>
      <c r="AN26" s="671">
        <v>37.876326788391658</v>
      </c>
      <c r="AO26" s="671">
        <v>415.59838438685233</v>
      </c>
      <c r="AP26" s="671">
        <v>180.0862820835639</v>
      </c>
      <c r="AQ26" s="671">
        <v>819.99078006168077</v>
      </c>
      <c r="AR26" s="671">
        <v>3.7577615386005752</v>
      </c>
      <c r="AS26" s="671">
        <v>5.4877368558669248</v>
      </c>
      <c r="AT26" s="671">
        <v>3.6826063078285642</v>
      </c>
      <c r="AU26" s="671">
        <v>5.4679266696350437</v>
      </c>
      <c r="AV26" s="671">
        <v>3.9701592958514587</v>
      </c>
      <c r="AW26" s="671">
        <v>0.77921274967149856</v>
      </c>
      <c r="AX26" s="671">
        <v>3.9306834907462349</v>
      </c>
    </row>
    <row r="27" spans="1:50" s="90" customFormat="1">
      <c r="A27" s="684"/>
      <c r="B27" s="685" t="s">
        <v>187</v>
      </c>
      <c r="C27" s="686">
        <v>2509.1999999999998</v>
      </c>
      <c r="D27" s="686">
        <v>465.96178774100002</v>
      </c>
      <c r="E27" s="686">
        <v>33.518217964000002</v>
      </c>
      <c r="F27" s="686">
        <v>146.66874375700002</v>
      </c>
      <c r="G27" s="686">
        <v>3155.3487494619994</v>
      </c>
      <c r="H27" s="686">
        <v>450.42763423875977</v>
      </c>
      <c r="I27" s="686">
        <v>3605.7763837007597</v>
      </c>
      <c r="J27" s="686">
        <v>3579.76</v>
      </c>
      <c r="K27" s="686">
        <v>5781.46</v>
      </c>
      <c r="L27" s="687">
        <v>4.7442825776029682</v>
      </c>
      <c r="M27" s="687">
        <v>5.3325654765405277</v>
      </c>
      <c r="N27" s="687">
        <v>4.4448622254005858</v>
      </c>
      <c r="O27" s="687">
        <v>5.1491118160464655</v>
      </c>
      <c r="P27" s="687">
        <v>1.8050057810076656</v>
      </c>
      <c r="Q27" s="687">
        <v>1.1176221049042976</v>
      </c>
      <c r="R27" s="687">
        <v>4.258720725754614</v>
      </c>
      <c r="S27" s="686">
        <v>2749.9555763570743</v>
      </c>
      <c r="T27" s="686">
        <v>665.66844764973973</v>
      </c>
      <c r="U27" s="686">
        <v>117.76215837359237</v>
      </c>
      <c r="V27" s="686">
        <v>193.32504659896998</v>
      </c>
      <c r="W27" s="686">
        <v>3726.7112289793763</v>
      </c>
      <c r="X27" s="686">
        <v>493.26711010858969</v>
      </c>
      <c r="Y27" s="686">
        <v>4219.9783390879657</v>
      </c>
      <c r="Z27" s="686">
        <v>3954.7122584866997</v>
      </c>
      <c r="AA27" s="686">
        <v>6548.9993074377016</v>
      </c>
      <c r="AB27" s="686">
        <v>4.4336727564370184</v>
      </c>
      <c r="AC27" s="686">
        <v>5.0556731564160362</v>
      </c>
      <c r="AD27" s="686">
        <v>4.3715125454115702</v>
      </c>
      <c r="AE27" s="686">
        <v>5.0051164632497329</v>
      </c>
      <c r="AF27" s="686">
        <v>2.4698526435803574</v>
      </c>
      <c r="AG27" s="686">
        <v>1.4914578651932366</v>
      </c>
      <c r="AH27" s="686">
        <v>4.5885583952523996</v>
      </c>
      <c r="AI27" s="686">
        <v>2945.9131570912309</v>
      </c>
      <c r="AJ27" s="688">
        <v>677.50108041537896</v>
      </c>
      <c r="AK27" s="688">
        <v>134.81</v>
      </c>
      <c r="AL27" s="688">
        <v>224.34</v>
      </c>
      <c r="AM27" s="689">
        <v>3982.56423750661</v>
      </c>
      <c r="AN27" s="686">
        <v>352.94808568122357</v>
      </c>
      <c r="AO27" s="686">
        <v>4335.5123231878333</v>
      </c>
      <c r="AP27" s="686">
        <v>4591.3088038705127</v>
      </c>
      <c r="AQ27" s="686">
        <v>7291.5722969513363</v>
      </c>
      <c r="AR27" s="686">
        <v>4.3187467554533123</v>
      </c>
      <c r="AS27" s="686">
        <v>4.9283197829670833</v>
      </c>
      <c r="AT27" s="686">
        <v>4.2601751886322798</v>
      </c>
      <c r="AU27" s="686">
        <v>4.8790365645105975</v>
      </c>
      <c r="AV27" s="686">
        <v>2.621305957698326</v>
      </c>
      <c r="AW27" s="686">
        <v>1.5829152390320971</v>
      </c>
      <c r="AX27" s="686">
        <v>4.4003951084326438</v>
      </c>
    </row>
    <row r="28" spans="1:50" s="90" customFormat="1">
      <c r="A28" s="690"/>
      <c r="B28" s="691"/>
      <c r="C28" s="692"/>
      <c r="D28" s="115"/>
      <c r="E28" s="115"/>
      <c r="F28" s="115"/>
      <c r="G28" s="115"/>
      <c r="H28" s="115"/>
      <c r="I28" s="115"/>
      <c r="J28" s="115"/>
      <c r="K28" s="115"/>
      <c r="L28" s="693"/>
      <c r="M28" s="693"/>
      <c r="N28" s="693"/>
      <c r="O28" s="693"/>
      <c r="P28" s="694"/>
      <c r="Q28" s="694"/>
      <c r="R28" s="694"/>
      <c r="S28" s="692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692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</row>
    <row r="29" spans="1:50" s="90" customFormat="1">
      <c r="A29" s="690"/>
      <c r="B29" s="691"/>
      <c r="C29" s="692"/>
      <c r="D29" s="115"/>
      <c r="E29" s="115"/>
      <c r="F29" s="115"/>
      <c r="G29" s="115"/>
      <c r="H29" s="115"/>
      <c r="I29" s="115"/>
      <c r="J29" s="115"/>
      <c r="K29" s="115"/>
      <c r="L29" s="693"/>
      <c r="M29" s="693"/>
      <c r="N29" s="693"/>
      <c r="O29" s="693"/>
      <c r="P29" s="694"/>
      <c r="Q29" s="694"/>
      <c r="R29" s="694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</row>
    <row r="30" spans="1:50">
      <c r="B30" s="708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</row>
    <row r="31" spans="1:50" ht="32.25" customHeight="1">
      <c r="B31" s="116" t="s">
        <v>1151</v>
      </c>
      <c r="C31" s="117">
        <v>1</v>
      </c>
      <c r="D31" s="933" t="s">
        <v>1163</v>
      </c>
      <c r="E31" s="933"/>
      <c r="F31" s="933"/>
      <c r="G31" s="933"/>
      <c r="H31" s="933"/>
      <c r="I31" s="933"/>
      <c r="J31" s="933"/>
      <c r="K31" s="933"/>
      <c r="L31" s="933"/>
      <c r="M31" s="933"/>
      <c r="N31" s="933"/>
      <c r="O31" s="933"/>
      <c r="P31" s="933"/>
      <c r="Q31" s="933"/>
      <c r="R31" s="933"/>
      <c r="U31" s="95"/>
      <c r="X31" s="95"/>
      <c r="AI31" s="677"/>
      <c r="AK31" s="95"/>
    </row>
    <row r="32" spans="1:50" ht="32.25" customHeight="1">
      <c r="B32" s="116"/>
      <c r="C32" s="117">
        <v>2</v>
      </c>
      <c r="D32" s="933" t="s">
        <v>1164</v>
      </c>
      <c r="E32" s="933"/>
      <c r="F32" s="933"/>
      <c r="G32" s="933"/>
      <c r="H32" s="933"/>
      <c r="I32" s="933"/>
      <c r="J32" s="933"/>
      <c r="K32" s="933"/>
      <c r="L32" s="933"/>
      <c r="M32" s="933"/>
      <c r="N32" s="933"/>
      <c r="O32" s="933"/>
      <c r="P32" s="933"/>
      <c r="Q32" s="933"/>
      <c r="R32" s="933"/>
      <c r="U32" s="95"/>
      <c r="AI32" s="682"/>
      <c r="AK32" s="95"/>
      <c r="AN32" s="710"/>
    </row>
    <row r="33" spans="2:37" ht="32.25" customHeight="1">
      <c r="B33" s="116"/>
      <c r="C33" s="117">
        <v>3</v>
      </c>
      <c r="D33" s="933" t="s">
        <v>1165</v>
      </c>
      <c r="E33" s="933"/>
      <c r="F33" s="933"/>
      <c r="G33" s="933"/>
      <c r="H33" s="933"/>
      <c r="I33" s="933"/>
      <c r="J33" s="933"/>
      <c r="K33" s="933"/>
      <c r="L33" s="933"/>
      <c r="M33" s="933"/>
      <c r="N33" s="933"/>
      <c r="O33" s="933"/>
      <c r="P33" s="933"/>
      <c r="Q33" s="933"/>
      <c r="R33" s="933"/>
      <c r="U33" s="95"/>
      <c r="AI33" s="682"/>
      <c r="AK33" s="95"/>
    </row>
    <row r="34" spans="2:37" ht="18">
      <c r="C34" s="117">
        <v>4</v>
      </c>
      <c r="D34" s="934" t="s">
        <v>1166</v>
      </c>
      <c r="E34" s="934"/>
      <c r="F34" s="934"/>
      <c r="G34" s="934"/>
      <c r="H34" s="934"/>
      <c r="I34" s="934"/>
      <c r="J34" s="934"/>
      <c r="K34" s="934"/>
      <c r="L34" s="934"/>
      <c r="M34" s="934"/>
      <c r="N34" s="934"/>
      <c r="O34" s="934"/>
      <c r="P34" s="934"/>
      <c r="Q34" s="934"/>
      <c r="R34" s="934"/>
      <c r="U34" s="95"/>
      <c r="AI34" s="682"/>
      <c r="AK34" s="95"/>
    </row>
    <row r="35" spans="2:37" ht="35.25" customHeight="1">
      <c r="C35" s="117">
        <v>5</v>
      </c>
      <c r="D35" s="933" t="s">
        <v>1705</v>
      </c>
      <c r="E35" s="933"/>
      <c r="F35" s="933"/>
      <c r="G35" s="933"/>
      <c r="H35" s="933"/>
      <c r="I35" s="933"/>
      <c r="J35" s="933"/>
      <c r="K35" s="933"/>
      <c r="L35" s="933"/>
      <c r="M35" s="933"/>
      <c r="N35" s="933"/>
      <c r="O35" s="933"/>
      <c r="P35" s="933"/>
      <c r="Q35" s="933"/>
      <c r="R35" s="933"/>
      <c r="U35" s="95"/>
      <c r="AI35" s="682"/>
      <c r="AK35" s="95"/>
    </row>
    <row r="36" spans="2:37" ht="18">
      <c r="H36" s="95"/>
      <c r="U36" s="95"/>
      <c r="AI36" s="682"/>
      <c r="AK36" s="95"/>
    </row>
  </sheetData>
  <mergeCells count="52">
    <mergeCell ref="AB4:AC4"/>
    <mergeCell ref="AD4:AE4"/>
    <mergeCell ref="AF4:AG4"/>
    <mergeCell ref="AX4:AX5"/>
    <mergeCell ref="AI4:AI5"/>
    <mergeCell ref="AJ4:AJ5"/>
    <mergeCell ref="AK4:AK5"/>
    <mergeCell ref="AL4:AL5"/>
    <mergeCell ref="AM4:AM5"/>
    <mergeCell ref="AN4:AN5"/>
    <mergeCell ref="AO4:AO5"/>
    <mergeCell ref="AP4:AQ4"/>
    <mergeCell ref="AR4:AS4"/>
    <mergeCell ref="AT4:AU4"/>
    <mergeCell ref="AV4:AW4"/>
    <mergeCell ref="P4:Q4"/>
    <mergeCell ref="AH4:AH5"/>
    <mergeCell ref="S4:S5"/>
    <mergeCell ref="S1:AH1"/>
    <mergeCell ref="AI1:AX1"/>
    <mergeCell ref="C2:R2"/>
    <mergeCell ref="S2:AH2"/>
    <mergeCell ref="AI2:AX2"/>
    <mergeCell ref="C1:R1"/>
    <mergeCell ref="T4:T5"/>
    <mergeCell ref="U4:U5"/>
    <mergeCell ref="V4:V5"/>
    <mergeCell ref="W4:W5"/>
    <mergeCell ref="X4:X5"/>
    <mergeCell ref="Y4:Y5"/>
    <mergeCell ref="Z4:AA4"/>
    <mergeCell ref="A3:A5"/>
    <mergeCell ref="B3:B5"/>
    <mergeCell ref="C3:R3"/>
    <mergeCell ref="S3:AH3"/>
    <mergeCell ref="AI3:AX3"/>
    <mergeCell ref="R4:R5"/>
    <mergeCell ref="C4:C5"/>
    <mergeCell ref="D4:D5"/>
    <mergeCell ref="E4:E5"/>
    <mergeCell ref="F4:F5"/>
    <mergeCell ref="G4:G5"/>
    <mergeCell ref="H4:H5"/>
    <mergeCell ref="I4:I5"/>
    <mergeCell ref="J4:K4"/>
    <mergeCell ref="L4:M4"/>
    <mergeCell ref="N4:O4"/>
    <mergeCell ref="D35:R35"/>
    <mergeCell ref="D34:R34"/>
    <mergeCell ref="D31:R31"/>
    <mergeCell ref="D32:R32"/>
    <mergeCell ref="D33:R33"/>
  </mergeCells>
  <printOptions horizontalCentered="1"/>
  <pageMargins left="0.15748031496062992" right="0.15748031496062992" top="0.74803149606299213" bottom="0.35433070866141736" header="0.59055118110236227" footer="0.15748031496062992"/>
  <pageSetup scale="66" orientation="landscape" r:id="rId1"/>
  <headerFooter>
    <oddHeader>&amp;RANNEXURE: P</oddHeader>
  </headerFooter>
  <colBreaks count="2" manualBreakCount="2">
    <brk id="18" max="1048575" man="1"/>
    <brk id="3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HU77"/>
  <sheetViews>
    <sheetView workbookViewId="0">
      <selection sqref="A1:C77"/>
    </sheetView>
  </sheetViews>
  <sheetFormatPr defaultRowHeight="15"/>
  <cols>
    <col min="1" max="3" width="28.140625" style="108"/>
    <col min="4" max="229" width="9.140625" style="108"/>
    <col min="230" max="16384" width="9.140625" style="111"/>
  </cols>
  <sheetData>
    <row r="1" spans="1:5" ht="16.5">
      <c r="C1" s="78" t="s">
        <v>1632</v>
      </c>
      <c r="D1" s="78"/>
      <c r="E1" s="78"/>
    </row>
    <row r="2" spans="1:5" s="108" customFormat="1" ht="14.25" customHeight="1">
      <c r="A2" s="944" t="s">
        <v>1153</v>
      </c>
      <c r="B2" s="944"/>
      <c r="C2" s="944"/>
    </row>
    <row r="3" spans="1:5" s="108" customFormat="1" ht="17.25" customHeight="1">
      <c r="A3" s="940" t="s">
        <v>1154</v>
      </c>
      <c r="B3" s="941"/>
      <c r="C3" s="941"/>
    </row>
    <row r="4" spans="1:5" s="109" customFormat="1" ht="30.75" customHeight="1">
      <c r="A4" s="508" t="s">
        <v>1155</v>
      </c>
      <c r="B4" s="509" t="s">
        <v>1156</v>
      </c>
      <c r="C4" s="509" t="s">
        <v>1625</v>
      </c>
    </row>
    <row r="5" spans="1:5" s="108" customFormat="1" ht="18" customHeight="1">
      <c r="A5" s="508" t="s">
        <v>84</v>
      </c>
      <c r="B5" s="510">
        <v>2.8307471999999998</v>
      </c>
      <c r="C5" s="510">
        <v>2.0467666000000002</v>
      </c>
    </row>
    <row r="6" spans="1:5" s="108" customFormat="1" ht="18" customHeight="1">
      <c r="A6" s="511" t="s">
        <v>1106</v>
      </c>
      <c r="B6" s="510">
        <v>262.09816990000002</v>
      </c>
      <c r="C6" s="510">
        <v>150.1736679</v>
      </c>
    </row>
    <row r="7" spans="1:5" s="110" customFormat="1" ht="18" customHeight="1">
      <c r="A7" s="512" t="s">
        <v>1107</v>
      </c>
      <c r="B7" s="510">
        <v>306.16717799999998</v>
      </c>
      <c r="C7" s="510">
        <v>233.241804</v>
      </c>
    </row>
    <row r="8" spans="1:5" s="108" customFormat="1" ht="18" customHeight="1">
      <c r="A8" s="513" t="s">
        <v>7</v>
      </c>
      <c r="B8" s="514">
        <f>SUM(B5:B7)</f>
        <v>571.09609509999996</v>
      </c>
      <c r="C8" s="514">
        <f>SUM(C5:C7)</f>
        <v>385.46223850000001</v>
      </c>
    </row>
    <row r="9" spans="1:5" s="108" customFormat="1" ht="12.75">
      <c r="A9" s="945"/>
      <c r="B9" s="946"/>
      <c r="C9" s="946"/>
    </row>
    <row r="10" spans="1:5" s="108" customFormat="1" ht="17.25" customHeight="1">
      <c r="A10" s="940" t="s">
        <v>1626</v>
      </c>
      <c r="B10" s="941"/>
      <c r="C10" s="941"/>
    </row>
    <row r="11" spans="1:5" s="109" customFormat="1" ht="26.25" customHeight="1">
      <c r="A11" s="508" t="s">
        <v>1155</v>
      </c>
      <c r="B11" s="509" t="s">
        <v>1156</v>
      </c>
      <c r="C11" s="509" t="s">
        <v>1625</v>
      </c>
    </row>
    <row r="12" spans="1:5" s="108" customFormat="1" ht="17.25" customHeight="1">
      <c r="A12" s="508" t="s">
        <v>84</v>
      </c>
      <c r="B12" s="510">
        <v>0.1995161</v>
      </c>
      <c r="C12" s="510">
        <v>0.1271525</v>
      </c>
    </row>
    <row r="13" spans="1:5" s="108" customFormat="1" ht="17.25" customHeight="1">
      <c r="A13" s="511" t="s">
        <v>1106</v>
      </c>
      <c r="B13" s="515">
        <v>298.07964520000002</v>
      </c>
      <c r="C13" s="515">
        <v>172.90246930000001</v>
      </c>
    </row>
    <row r="14" spans="1:5" s="108" customFormat="1" ht="17.25" customHeight="1">
      <c r="A14" s="512" t="s">
        <v>1107</v>
      </c>
      <c r="B14" s="515">
        <v>49.17774</v>
      </c>
      <c r="C14" s="515">
        <v>32.990340000000003</v>
      </c>
    </row>
    <row r="15" spans="1:5" s="108" customFormat="1" ht="17.25" customHeight="1">
      <c r="A15" s="513" t="s">
        <v>7</v>
      </c>
      <c r="B15" s="514">
        <f>SUM(B12:B14)</f>
        <v>347.45690130000003</v>
      </c>
      <c r="C15" s="514">
        <f>SUM(C12:C14)</f>
        <v>206.0199618</v>
      </c>
    </row>
    <row r="16" spans="1:5" s="108" customFormat="1" ht="12.75">
      <c r="A16" s="938"/>
      <c r="B16" s="939"/>
      <c r="C16" s="939"/>
    </row>
    <row r="17" spans="1:3" s="108" customFormat="1" ht="16.5" customHeight="1">
      <c r="A17" s="940" t="s">
        <v>1157</v>
      </c>
      <c r="B17" s="941"/>
      <c r="C17" s="941"/>
    </row>
    <row r="18" spans="1:3" s="109" customFormat="1" ht="28.5" customHeight="1">
      <c r="A18" s="508" t="s">
        <v>1155</v>
      </c>
      <c r="B18" s="509" t="s">
        <v>1156</v>
      </c>
      <c r="C18" s="509" t="s">
        <v>1625</v>
      </c>
    </row>
    <row r="19" spans="1:3" s="108" customFormat="1" ht="16.5" customHeight="1">
      <c r="A19" s="508" t="s">
        <v>84</v>
      </c>
      <c r="B19" s="510">
        <v>1795.8573835</v>
      </c>
      <c r="C19" s="510">
        <v>1087.1968862000001</v>
      </c>
    </row>
    <row r="20" spans="1:3" s="108" customFormat="1" ht="16.5" customHeight="1">
      <c r="A20" s="511" t="s">
        <v>1106</v>
      </c>
      <c r="B20" s="510">
        <v>777.00177770000005</v>
      </c>
      <c r="C20" s="510">
        <v>416.63969909999997</v>
      </c>
    </row>
    <row r="21" spans="1:3" s="108" customFormat="1" ht="16.5" customHeight="1">
      <c r="A21" s="512" t="s">
        <v>1107</v>
      </c>
      <c r="B21" s="510">
        <v>503.32110999999998</v>
      </c>
      <c r="C21" s="510">
        <v>342.05981000000003</v>
      </c>
    </row>
    <row r="22" spans="1:3" s="108" customFormat="1" ht="16.5" customHeight="1">
      <c r="A22" s="513" t="s">
        <v>7</v>
      </c>
      <c r="B22" s="514">
        <f>SUM(B19:B21)</f>
        <v>3076.1802711999999</v>
      </c>
      <c r="C22" s="514">
        <f>SUM(C19:C21)</f>
        <v>1845.8963953</v>
      </c>
    </row>
    <row r="23" spans="1:3" s="108" customFormat="1" ht="12.75">
      <c r="A23" s="938"/>
      <c r="B23" s="939"/>
      <c r="C23" s="939"/>
    </row>
    <row r="24" spans="1:3" s="108" customFormat="1" ht="17.25" customHeight="1">
      <c r="A24" s="940" t="s">
        <v>1627</v>
      </c>
      <c r="B24" s="941"/>
      <c r="C24" s="941"/>
    </row>
    <row r="25" spans="1:3" s="109" customFormat="1" ht="27.75" customHeight="1">
      <c r="A25" s="508" t="s">
        <v>1155</v>
      </c>
      <c r="B25" s="509" t="s">
        <v>1156</v>
      </c>
      <c r="C25" s="509" t="s">
        <v>1625</v>
      </c>
    </row>
    <row r="26" spans="1:3" s="108" customFormat="1" ht="17.25" customHeight="1">
      <c r="A26" s="508" t="s">
        <v>84</v>
      </c>
      <c r="B26" s="510">
        <v>7.2193999999999999E-3</v>
      </c>
      <c r="C26" s="510">
        <v>2.0764299999999999E-2</v>
      </c>
    </row>
    <row r="27" spans="1:3" s="108" customFormat="1" ht="17.25" customHeight="1">
      <c r="A27" s="511" t="s">
        <v>1106</v>
      </c>
      <c r="B27" s="510">
        <v>615.97182929999997</v>
      </c>
      <c r="C27" s="510">
        <v>243.69969979999999</v>
      </c>
    </row>
    <row r="28" spans="1:3" s="108" customFormat="1" ht="17.25" customHeight="1">
      <c r="A28" s="512" t="s">
        <v>1107</v>
      </c>
      <c r="B28" s="510">
        <v>161.99123270000001</v>
      </c>
      <c r="C28" s="510">
        <v>39.088740700000002</v>
      </c>
    </row>
    <row r="29" spans="1:3" s="108" customFormat="1" ht="17.25" customHeight="1">
      <c r="A29" s="513" t="s">
        <v>7</v>
      </c>
      <c r="B29" s="514">
        <f>SUM(B26:B28)</f>
        <v>777.97028139999998</v>
      </c>
      <c r="C29" s="514">
        <f>SUM(C26:C28)</f>
        <v>282.80920479999997</v>
      </c>
    </row>
    <row r="30" spans="1:3" s="108" customFormat="1" ht="17.25" customHeight="1">
      <c r="A30" s="938"/>
      <c r="B30" s="939"/>
      <c r="C30" s="939"/>
    </row>
    <row r="31" spans="1:3" s="108" customFormat="1" ht="16.5" customHeight="1">
      <c r="A31" s="940" t="s">
        <v>1158</v>
      </c>
      <c r="B31" s="941"/>
      <c r="C31" s="941"/>
    </row>
    <row r="32" spans="1:3" s="109" customFormat="1" ht="30" customHeight="1">
      <c r="A32" s="508" t="s">
        <v>1155</v>
      </c>
      <c r="B32" s="509" t="s">
        <v>1156</v>
      </c>
      <c r="C32" s="509" t="s">
        <v>1625</v>
      </c>
    </row>
    <row r="33" spans="1:3" s="108" customFormat="1" ht="16.5" customHeight="1">
      <c r="A33" s="508" t="s">
        <v>84</v>
      </c>
      <c r="B33" s="510">
        <v>2.58304</v>
      </c>
      <c r="C33" s="510">
        <v>2.0571999999999999</v>
      </c>
    </row>
    <row r="34" spans="1:3" s="108" customFormat="1" ht="16.5" customHeight="1">
      <c r="A34" s="511" t="s">
        <v>1106</v>
      </c>
      <c r="B34" s="510">
        <v>383.08123169999999</v>
      </c>
      <c r="C34" s="510">
        <v>205.7334366</v>
      </c>
    </row>
    <row r="35" spans="1:3" s="108" customFormat="1" ht="16.5" customHeight="1">
      <c r="A35" s="512" t="s">
        <v>1107</v>
      </c>
      <c r="B35" s="510">
        <v>551.44000000000005</v>
      </c>
      <c r="C35" s="510">
        <v>465.22575000000001</v>
      </c>
    </row>
    <row r="36" spans="1:3" s="108" customFormat="1" ht="16.5" customHeight="1">
      <c r="A36" s="513" t="s">
        <v>7</v>
      </c>
      <c r="B36" s="514">
        <f>SUM(B33:B35)</f>
        <v>937.10427170000003</v>
      </c>
      <c r="C36" s="514">
        <f>SUM(C33:C35)</f>
        <v>673.01638660000003</v>
      </c>
    </row>
    <row r="37" spans="1:3" s="108" customFormat="1" ht="12.75">
      <c r="A37" s="938"/>
      <c r="B37" s="939"/>
      <c r="C37" s="939"/>
    </row>
    <row r="38" spans="1:3" s="108" customFormat="1" ht="12.75" customHeight="1">
      <c r="A38" s="940" t="s">
        <v>1159</v>
      </c>
      <c r="B38" s="941"/>
      <c r="C38" s="941"/>
    </row>
    <row r="39" spans="1:3" s="109" customFormat="1" ht="27.75" customHeight="1">
      <c r="A39" s="508" t="s">
        <v>1155</v>
      </c>
      <c r="B39" s="509" t="s">
        <v>1156</v>
      </c>
      <c r="C39" s="509" t="s">
        <v>1625</v>
      </c>
    </row>
    <row r="40" spans="1:3" s="108" customFormat="1" ht="14.25" customHeight="1">
      <c r="A40" s="508" t="s">
        <v>84</v>
      </c>
      <c r="B40" s="510">
        <v>2508.7535216000001</v>
      </c>
      <c r="C40" s="510">
        <v>1586.2470329</v>
      </c>
    </row>
    <row r="41" spans="1:3" s="108" customFormat="1" ht="14.25" customHeight="1">
      <c r="A41" s="511" t="s">
        <v>1106</v>
      </c>
      <c r="B41" s="510">
        <v>798.17494360000001</v>
      </c>
      <c r="C41" s="510">
        <v>469.30849289999998</v>
      </c>
    </row>
    <row r="42" spans="1:3" s="108" customFormat="1" ht="14.25" customHeight="1">
      <c r="A42" s="512" t="s">
        <v>1107</v>
      </c>
      <c r="B42" s="510">
        <v>183.978734</v>
      </c>
      <c r="C42" s="510">
        <v>65.504439500000004</v>
      </c>
    </row>
    <row r="43" spans="1:3" s="108" customFormat="1" ht="14.25" customHeight="1">
      <c r="A43" s="513" t="s">
        <v>7</v>
      </c>
      <c r="B43" s="514">
        <f>SUM(B40:B42)</f>
        <v>3490.9071991999999</v>
      </c>
      <c r="C43" s="514">
        <f>SUM(C40:C42)</f>
        <v>2121.0599652999999</v>
      </c>
    </row>
    <row r="44" spans="1:3" s="108" customFormat="1" ht="12.75">
      <c r="A44" s="938"/>
      <c r="B44" s="939"/>
      <c r="C44" s="939"/>
    </row>
    <row r="45" spans="1:3" s="108" customFormat="1" ht="16.5" customHeight="1">
      <c r="A45" s="940" t="s">
        <v>1160</v>
      </c>
      <c r="B45" s="941"/>
      <c r="C45" s="941"/>
    </row>
    <row r="46" spans="1:3" s="109" customFormat="1" ht="28.5" customHeight="1">
      <c r="A46" s="508" t="s">
        <v>1155</v>
      </c>
      <c r="B46" s="509" t="s">
        <v>1156</v>
      </c>
      <c r="C46" s="509" t="s">
        <v>1625</v>
      </c>
    </row>
    <row r="47" spans="1:3" s="108" customFormat="1" ht="16.5" customHeight="1">
      <c r="A47" s="508" t="s">
        <v>84</v>
      </c>
      <c r="B47" s="510">
        <v>2125.7831302999998</v>
      </c>
      <c r="C47" s="510">
        <v>1062.8297110000001</v>
      </c>
    </row>
    <row r="48" spans="1:3" s="108" customFormat="1" ht="16.5" customHeight="1">
      <c r="A48" s="511" t="s">
        <v>1106</v>
      </c>
      <c r="B48" s="510">
        <v>907.14213870000003</v>
      </c>
      <c r="C48" s="510">
        <v>473.60697759999999</v>
      </c>
    </row>
    <row r="49" spans="1:3" s="108" customFormat="1" ht="16.5" customHeight="1">
      <c r="A49" s="512" t="s">
        <v>1107</v>
      </c>
      <c r="B49" s="510">
        <v>941.52288699999997</v>
      </c>
      <c r="C49" s="510">
        <v>610.49954300000002</v>
      </c>
    </row>
    <row r="50" spans="1:3" s="108" customFormat="1" ht="16.5" customHeight="1">
      <c r="A50" s="513" t="s">
        <v>7</v>
      </c>
      <c r="B50" s="514">
        <f>SUM(B47:B49)</f>
        <v>3974.4481559999999</v>
      </c>
      <c r="C50" s="514">
        <f>SUM(C47:C49)</f>
        <v>2146.9362316000002</v>
      </c>
    </row>
    <row r="51" spans="1:3" s="108" customFormat="1" ht="12.75">
      <c r="A51" s="938"/>
      <c r="B51" s="939"/>
      <c r="C51" s="939"/>
    </row>
    <row r="52" spans="1:3" s="108" customFormat="1" ht="12.75">
      <c r="A52" s="940" t="s">
        <v>1628</v>
      </c>
      <c r="B52" s="941"/>
      <c r="C52" s="941"/>
    </row>
    <row r="53" spans="1:3" s="108" customFormat="1" ht="12.75" customHeight="1">
      <c r="A53" s="508" t="s">
        <v>1155</v>
      </c>
      <c r="B53" s="509" t="s">
        <v>1156</v>
      </c>
      <c r="C53" s="509" t="s">
        <v>1625</v>
      </c>
    </row>
    <row r="54" spans="1:3" s="109" customFormat="1" ht="27" customHeight="1">
      <c r="A54" s="508" t="s">
        <v>84</v>
      </c>
      <c r="B54" s="510">
        <v>128587.85466159999</v>
      </c>
      <c r="C54" s="510">
        <v>78221.887137400001</v>
      </c>
    </row>
    <row r="55" spans="1:3" s="108" customFormat="1" ht="12.75">
      <c r="A55" s="511" t="s">
        <v>1106</v>
      </c>
      <c r="B55" s="510">
        <v>86956.5111416</v>
      </c>
      <c r="C55" s="510">
        <v>48034.129074999997</v>
      </c>
    </row>
    <row r="56" spans="1:3" s="108" customFormat="1" ht="12.75">
      <c r="A56" s="512" t="s">
        <v>1107</v>
      </c>
      <c r="B56" s="510">
        <v>51700.243511000001</v>
      </c>
      <c r="C56" s="510">
        <v>32900.545770999997</v>
      </c>
    </row>
    <row r="57" spans="1:3" s="108" customFormat="1" ht="12.75">
      <c r="A57" s="513" t="s">
        <v>7</v>
      </c>
      <c r="B57" s="514">
        <f>SUM(B54:B56)</f>
        <v>267244.6093142</v>
      </c>
      <c r="C57" s="514">
        <f>SUM(C54:C56)</f>
        <v>159156.5619834</v>
      </c>
    </row>
    <row r="58" spans="1:3" s="108" customFormat="1" ht="12.75">
      <c r="A58" s="938"/>
      <c r="B58" s="939"/>
      <c r="C58" s="939"/>
    </row>
    <row r="59" spans="1:3">
      <c r="A59" s="940" t="s">
        <v>1629</v>
      </c>
      <c r="B59" s="941"/>
      <c r="C59" s="941"/>
    </row>
    <row r="60" spans="1:3">
      <c r="A60" s="508" t="s">
        <v>1155</v>
      </c>
      <c r="B60" s="509" t="s">
        <v>1156</v>
      </c>
      <c r="C60" s="509" t="s">
        <v>1625</v>
      </c>
    </row>
    <row r="61" spans="1:3">
      <c r="A61" s="508" t="s">
        <v>84</v>
      </c>
      <c r="B61" s="510">
        <v>10887.421061499999</v>
      </c>
      <c r="C61" s="510">
        <v>5524.6241335000004</v>
      </c>
    </row>
    <row r="62" spans="1:3">
      <c r="A62" s="511" t="s">
        <v>1106</v>
      </c>
      <c r="B62" s="510">
        <v>15320.329012099999</v>
      </c>
      <c r="C62" s="510">
        <v>8146.4092006000001</v>
      </c>
    </row>
    <row r="63" spans="1:3">
      <c r="A63" s="512" t="s">
        <v>1107</v>
      </c>
      <c r="B63" s="510">
        <v>11942.880499999999</v>
      </c>
      <c r="C63" s="510">
        <v>6141.6582500000004</v>
      </c>
    </row>
    <row r="64" spans="1:3">
      <c r="A64" s="513" t="s">
        <v>7</v>
      </c>
      <c r="B64" s="514">
        <f>SUM(B61:B63)</f>
        <v>38150.630573599999</v>
      </c>
      <c r="C64" s="514">
        <f>SUM(C61:C63)</f>
        <v>19812.691584100001</v>
      </c>
    </row>
    <row r="65" spans="1:3">
      <c r="A65" s="938"/>
      <c r="B65" s="939"/>
      <c r="C65" s="939"/>
    </row>
    <row r="66" spans="1:3">
      <c r="A66" s="940" t="s">
        <v>1630</v>
      </c>
      <c r="B66" s="941"/>
      <c r="C66" s="941"/>
    </row>
    <row r="67" spans="1:3">
      <c r="A67" s="508" t="s">
        <v>1155</v>
      </c>
      <c r="B67" s="509" t="s">
        <v>1156</v>
      </c>
      <c r="C67" s="509" t="s">
        <v>1625</v>
      </c>
    </row>
    <row r="68" spans="1:3">
      <c r="A68" s="508" t="s">
        <v>84</v>
      </c>
      <c r="B68" s="510">
        <v>5052.0760300000002</v>
      </c>
      <c r="C68" s="510">
        <v>3083.6956181999999</v>
      </c>
    </row>
    <row r="69" spans="1:3">
      <c r="A69" s="511" t="s">
        <v>1106</v>
      </c>
      <c r="B69" s="510">
        <v>6035.5525095000003</v>
      </c>
      <c r="C69" s="510">
        <v>3327.3614775999999</v>
      </c>
    </row>
    <row r="70" spans="1:3">
      <c r="A70" s="512" t="s">
        <v>1107</v>
      </c>
      <c r="B70" s="510">
        <v>3096.1568662</v>
      </c>
      <c r="C70" s="510">
        <v>2174.1850399999998</v>
      </c>
    </row>
    <row r="71" spans="1:3">
      <c r="A71" s="513" t="s">
        <v>7</v>
      </c>
      <c r="B71" s="514">
        <f>SUM(B68:B70)</f>
        <v>14183.7854057</v>
      </c>
      <c r="C71" s="514">
        <f>SUM(C68:C70)</f>
        <v>8585.2421357999992</v>
      </c>
    </row>
    <row r="72" spans="1:3">
      <c r="B72" s="516"/>
      <c r="C72" s="516"/>
    </row>
    <row r="73" spans="1:3">
      <c r="A73" s="942" t="s">
        <v>1161</v>
      </c>
      <c r="B73" s="943"/>
      <c r="C73" s="943"/>
    </row>
    <row r="74" spans="1:3">
      <c r="A74" s="517" t="s">
        <v>1155</v>
      </c>
      <c r="B74" s="509" t="s">
        <v>1631</v>
      </c>
      <c r="C74" s="509" t="s">
        <v>1156</v>
      </c>
    </row>
    <row r="75" spans="1:3">
      <c r="A75" s="518" t="s">
        <v>1106</v>
      </c>
      <c r="B75" s="510">
        <v>0</v>
      </c>
      <c r="C75" s="510">
        <v>0</v>
      </c>
    </row>
    <row r="76" spans="1:3">
      <c r="A76" s="519" t="s">
        <v>1107</v>
      </c>
      <c r="B76" s="510">
        <v>115.4736049</v>
      </c>
      <c r="C76" s="510">
        <v>66.490055799999993</v>
      </c>
    </row>
    <row r="77" spans="1:3">
      <c r="A77" s="513" t="s">
        <v>7</v>
      </c>
      <c r="B77" s="514">
        <f>SUM(B74:B76)</f>
        <v>115.4736049</v>
      </c>
      <c r="C77" s="514">
        <f>SUM(C74:C76)</f>
        <v>66.490055799999993</v>
      </c>
    </row>
  </sheetData>
  <mergeCells count="21">
    <mergeCell ref="A52:C52"/>
    <mergeCell ref="A44:C44"/>
    <mergeCell ref="A45:C45"/>
    <mergeCell ref="A51:C51"/>
    <mergeCell ref="A23:C23"/>
    <mergeCell ref="A24:C24"/>
    <mergeCell ref="A30:C30"/>
    <mergeCell ref="A31:C31"/>
    <mergeCell ref="A37:C37"/>
    <mergeCell ref="A38:C38"/>
    <mergeCell ref="A17:C17"/>
    <mergeCell ref="A2:C2"/>
    <mergeCell ref="A3:C3"/>
    <mergeCell ref="A9:C9"/>
    <mergeCell ref="A10:C10"/>
    <mergeCell ref="A16:C16"/>
    <mergeCell ref="A58:C58"/>
    <mergeCell ref="A59:C59"/>
    <mergeCell ref="A65:C65"/>
    <mergeCell ref="A66:C66"/>
    <mergeCell ref="A73:C7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Header>&amp;RANNEXURE: Q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I16317"/>
  <sheetViews>
    <sheetView workbookViewId="0">
      <selection sqref="A1:I19"/>
    </sheetView>
  </sheetViews>
  <sheetFormatPr defaultRowHeight="15"/>
  <cols>
    <col min="1" max="1" width="6.42578125" customWidth="1"/>
    <col min="2" max="2" width="18.5703125" customWidth="1"/>
    <col min="3" max="3" width="26.140625" hidden="1" customWidth="1"/>
    <col min="4" max="4" width="18" style="520" customWidth="1"/>
    <col min="5" max="5" width="14" style="520" customWidth="1"/>
    <col min="6" max="6" width="15.28515625" style="520" customWidth="1"/>
    <col min="7" max="7" width="14.5703125" style="520" customWidth="1"/>
    <col min="8" max="8" width="14.42578125" style="520" customWidth="1"/>
    <col min="9" max="9" width="18.5703125" style="520" customWidth="1"/>
  </cols>
  <sheetData>
    <row r="1" spans="1:9" ht="16.5">
      <c r="G1" s="782" t="s">
        <v>1658</v>
      </c>
      <c r="H1" s="782"/>
      <c r="I1" s="782"/>
    </row>
    <row r="2" spans="1:9">
      <c r="A2" s="947" t="s">
        <v>1656</v>
      </c>
      <c r="B2" s="947"/>
      <c r="C2" s="947"/>
      <c r="D2" s="947"/>
      <c r="E2" s="947"/>
      <c r="F2" s="947"/>
      <c r="G2" s="947"/>
      <c r="H2" s="947"/>
      <c r="I2" s="947"/>
    </row>
    <row r="3" spans="1:9">
      <c r="A3" s="948" t="s">
        <v>1657</v>
      </c>
      <c r="B3" s="948"/>
      <c r="C3" s="948"/>
      <c r="D3" s="948"/>
      <c r="E3" s="948"/>
      <c r="F3" s="948"/>
      <c r="G3" s="948"/>
      <c r="H3" s="948"/>
      <c r="I3" s="948"/>
    </row>
    <row r="4" spans="1:9" s="523" customFormat="1" ht="61.5" customHeight="1" thickBot="1">
      <c r="A4" s="695" t="s">
        <v>1633</v>
      </c>
      <c r="B4" s="696" t="s">
        <v>1634</v>
      </c>
      <c r="C4" s="697"/>
      <c r="D4" s="698" t="s">
        <v>1635</v>
      </c>
      <c r="E4" s="699" t="s">
        <v>1636</v>
      </c>
      <c r="F4" s="698" t="s">
        <v>1637</v>
      </c>
      <c r="G4" s="699" t="s">
        <v>1638</v>
      </c>
      <c r="H4" s="700" t="s">
        <v>1639</v>
      </c>
      <c r="I4" s="698" t="s">
        <v>1640</v>
      </c>
    </row>
    <row r="5" spans="1:9">
      <c r="A5" s="524">
        <v>1</v>
      </c>
      <c r="B5" s="525" t="s">
        <v>1641</v>
      </c>
      <c r="C5" s="526"/>
      <c r="D5" s="527"/>
      <c r="E5" s="528">
        <v>0</v>
      </c>
      <c r="F5" s="527">
        <v>0</v>
      </c>
      <c r="G5" s="528">
        <v>0</v>
      </c>
      <c r="H5" s="527">
        <v>2.5743827000000001</v>
      </c>
      <c r="I5" s="529">
        <v>4.1934146509999994</v>
      </c>
    </row>
    <row r="6" spans="1:9">
      <c r="A6" s="530">
        <v>2</v>
      </c>
      <c r="B6" s="531" t="s">
        <v>1642</v>
      </c>
      <c r="C6" s="532"/>
      <c r="D6" s="533">
        <v>1.5100902940000001</v>
      </c>
      <c r="E6" s="534">
        <v>1.255979046</v>
      </c>
      <c r="F6" s="533">
        <v>2.1753389319999998</v>
      </c>
      <c r="G6" s="534">
        <v>9.9266713000000006</v>
      </c>
      <c r="H6" s="533">
        <v>9.3068012759999998</v>
      </c>
      <c r="I6" s="535">
        <v>12.198127851999999</v>
      </c>
    </row>
    <row r="7" spans="1:9">
      <c r="A7" s="530">
        <v>3</v>
      </c>
      <c r="B7" s="531" t="s">
        <v>1643</v>
      </c>
      <c r="C7" s="532"/>
      <c r="D7" s="533">
        <v>0.90578334000000005</v>
      </c>
      <c r="E7" s="534">
        <v>1.8082249969999999</v>
      </c>
      <c r="F7" s="533">
        <v>4.723904256</v>
      </c>
      <c r="G7" s="534">
        <v>7.3313639040000007</v>
      </c>
      <c r="H7" s="533">
        <v>12.997788147</v>
      </c>
      <c r="I7" s="535">
        <v>12.640816600000001</v>
      </c>
    </row>
    <row r="8" spans="1:9">
      <c r="A8" s="530">
        <v>4</v>
      </c>
      <c r="B8" s="531" t="s">
        <v>1644</v>
      </c>
      <c r="C8" s="532"/>
      <c r="D8" s="533">
        <v>0</v>
      </c>
      <c r="E8" s="534">
        <v>1.75594165</v>
      </c>
      <c r="F8" s="533">
        <v>4.7772655090000002</v>
      </c>
      <c r="G8" s="534">
        <v>6.4296745</v>
      </c>
      <c r="H8" s="533">
        <v>6.5722303999999996</v>
      </c>
      <c r="I8" s="535">
        <v>7.2283400680000005</v>
      </c>
    </row>
    <row r="9" spans="1:9">
      <c r="A9" s="530">
        <v>5</v>
      </c>
      <c r="B9" s="531" t="s">
        <v>1645</v>
      </c>
      <c r="C9" s="532"/>
      <c r="D9" s="533">
        <v>1.1010621</v>
      </c>
      <c r="E9" s="534">
        <v>0.41304299999999999</v>
      </c>
      <c r="F9" s="533">
        <v>1.731226562</v>
      </c>
      <c r="G9" s="534">
        <v>2.9557874000000002</v>
      </c>
      <c r="H9" s="533">
        <v>3.6419984009999999</v>
      </c>
      <c r="I9" s="535">
        <v>3.9732918000000002</v>
      </c>
    </row>
    <row r="10" spans="1:9">
      <c r="A10" s="530">
        <v>6</v>
      </c>
      <c r="B10" s="531" t="s">
        <v>1646</v>
      </c>
      <c r="C10" s="532"/>
      <c r="D10" s="533">
        <v>2.0571592999999999</v>
      </c>
      <c r="E10" s="534">
        <v>0</v>
      </c>
      <c r="F10" s="533">
        <v>0</v>
      </c>
      <c r="G10" s="534">
        <v>2.9778981559999997</v>
      </c>
      <c r="H10" s="533">
        <v>2.3296192680000001</v>
      </c>
      <c r="I10" s="535">
        <v>0.90528350000000002</v>
      </c>
    </row>
    <row r="11" spans="1:9">
      <c r="A11" s="530">
        <v>7</v>
      </c>
      <c r="B11" s="531" t="s">
        <v>1647</v>
      </c>
      <c r="C11" s="532"/>
      <c r="D11" s="533">
        <v>0</v>
      </c>
      <c r="E11" s="534">
        <v>0.21227360000000001</v>
      </c>
      <c r="F11" s="550">
        <v>6.8512124999999993E-2</v>
      </c>
      <c r="G11" s="534">
        <v>0.79119269999999997</v>
      </c>
      <c r="H11" s="533">
        <v>3.0192858</v>
      </c>
      <c r="I11" s="535">
        <v>1.4928589000000001</v>
      </c>
    </row>
    <row r="12" spans="1:9">
      <c r="A12" s="530">
        <v>8</v>
      </c>
      <c r="B12" s="531" t="s">
        <v>1648</v>
      </c>
      <c r="C12" s="532"/>
      <c r="D12" s="533">
        <v>1.5781725289999999</v>
      </c>
      <c r="E12" s="534">
        <v>0</v>
      </c>
      <c r="F12" s="533">
        <v>3.8203297759999999</v>
      </c>
      <c r="G12" s="534">
        <v>1.6493291999999999</v>
      </c>
      <c r="H12" s="533">
        <v>4.8583956909999992</v>
      </c>
      <c r="I12" s="535">
        <v>5.3342409119999994</v>
      </c>
    </row>
    <row r="13" spans="1:9">
      <c r="A13" s="530">
        <v>9</v>
      </c>
      <c r="B13" s="531" t="s">
        <v>1649</v>
      </c>
      <c r="C13" s="532"/>
      <c r="D13" s="533">
        <v>0</v>
      </c>
      <c r="E13" s="534">
        <v>0.28665115099999999</v>
      </c>
      <c r="F13" s="533">
        <v>0.69795660000000004</v>
      </c>
      <c r="G13" s="534">
        <v>4.0490865170000001</v>
      </c>
      <c r="H13" s="533">
        <v>8.3231812729999994</v>
      </c>
      <c r="I13" s="535">
        <v>8.2543216000000008</v>
      </c>
    </row>
    <row r="14" spans="1:9">
      <c r="A14" s="530">
        <v>10</v>
      </c>
      <c r="B14" s="531" t="s">
        <v>1650</v>
      </c>
      <c r="C14" s="532"/>
      <c r="D14" s="533">
        <v>0</v>
      </c>
      <c r="E14" s="534">
        <v>2.4558832000000002</v>
      </c>
      <c r="F14" s="533">
        <v>4.6488293E-2</v>
      </c>
      <c r="G14" s="534">
        <v>2.2398696780000003</v>
      </c>
      <c r="H14" s="533">
        <v>5.0422636079999998</v>
      </c>
      <c r="I14" s="535">
        <v>7.8325976040000009</v>
      </c>
    </row>
    <row r="15" spans="1:9">
      <c r="A15" s="530">
        <v>11</v>
      </c>
      <c r="B15" s="531" t="s">
        <v>1651</v>
      </c>
      <c r="C15" s="532"/>
      <c r="D15" s="533">
        <v>2.2014534609999998</v>
      </c>
      <c r="E15" s="534">
        <v>0</v>
      </c>
      <c r="F15" s="533">
        <v>0</v>
      </c>
      <c r="G15" s="534">
        <v>4.2383183579999999</v>
      </c>
      <c r="H15" s="533">
        <v>8.507085988</v>
      </c>
      <c r="I15" s="535">
        <v>5.1564525130000112</v>
      </c>
    </row>
    <row r="16" spans="1:9">
      <c r="A16" s="530">
        <v>12</v>
      </c>
      <c r="B16" s="531" t="s">
        <v>1652</v>
      </c>
      <c r="C16" s="532"/>
      <c r="D16" s="533">
        <v>0</v>
      </c>
      <c r="E16" s="534">
        <v>2.614066008</v>
      </c>
      <c r="F16" s="533">
        <v>2.0889178300000002</v>
      </c>
      <c r="G16" s="534">
        <v>4.2943861229999998</v>
      </c>
      <c r="H16" s="533">
        <v>8.1680481030000003</v>
      </c>
      <c r="I16" s="535">
        <v>10.383564399999999</v>
      </c>
    </row>
    <row r="17" spans="1:9">
      <c r="A17" s="530">
        <v>13</v>
      </c>
      <c r="B17" s="531" t="s">
        <v>1653</v>
      </c>
      <c r="C17" s="532"/>
      <c r="D17" s="533">
        <v>0</v>
      </c>
      <c r="E17" s="534">
        <v>1.6985271179999999</v>
      </c>
      <c r="F17" s="533">
        <v>1.5678937769999999</v>
      </c>
      <c r="G17" s="534">
        <v>2.0934208999999999</v>
      </c>
      <c r="H17" s="533">
        <v>2.8338544460000001</v>
      </c>
      <c r="I17" s="535">
        <v>3.2841225999999999</v>
      </c>
    </row>
    <row r="18" spans="1:9" ht="15.75" thickBot="1">
      <c r="A18" s="536">
        <v>14</v>
      </c>
      <c r="B18" s="537" t="s">
        <v>1654</v>
      </c>
      <c r="C18" s="538"/>
      <c r="D18" s="539">
        <v>0</v>
      </c>
      <c r="E18" s="540">
        <v>3.8697585999999999</v>
      </c>
      <c r="F18" s="539">
        <v>4.3205401999999999</v>
      </c>
      <c r="G18" s="540">
        <v>6.1164703749999996</v>
      </c>
      <c r="H18" s="539">
        <v>7.6691846999999997</v>
      </c>
      <c r="I18" s="541">
        <v>6.6099864000000004</v>
      </c>
    </row>
    <row r="19" spans="1:9" s="523" customFormat="1" ht="30.75" customHeight="1" thickBot="1">
      <c r="A19" s="521"/>
      <c r="B19" s="522" t="s">
        <v>1655</v>
      </c>
      <c r="C19" s="542"/>
      <c r="D19" s="543">
        <f t="shared" ref="D19:H19" si="0">SUM(D5:D18)</f>
        <v>9.3537210239999986</v>
      </c>
      <c r="E19" s="544">
        <f t="shared" si="0"/>
        <v>16.370348369999999</v>
      </c>
      <c r="F19" s="543">
        <f t="shared" si="0"/>
        <v>26.018373859999997</v>
      </c>
      <c r="G19" s="544">
        <f t="shared" si="0"/>
        <v>55.093469110999997</v>
      </c>
      <c r="H19" s="543">
        <f t="shared" si="0"/>
        <v>85.844119801000005</v>
      </c>
      <c r="I19" s="543">
        <f>SUM(I5:I18)</f>
        <v>89.487419400000007</v>
      </c>
    </row>
    <row r="20" spans="1:9">
      <c r="I20" s="545"/>
    </row>
    <row r="21" spans="1:9">
      <c r="H21" s="546"/>
      <c r="I21" s="545"/>
    </row>
    <row r="22" spans="1:9">
      <c r="H22" s="547"/>
      <c r="I22" s="545"/>
    </row>
    <row r="23" spans="1:9">
      <c r="H23" s="548"/>
      <c r="I23" s="545"/>
    </row>
    <row r="24" spans="1:9">
      <c r="H24" s="549"/>
      <c r="I24" s="545"/>
    </row>
    <row r="25" spans="1:9">
      <c r="H25" s="548"/>
      <c r="I25" s="545"/>
    </row>
    <row r="26" spans="1:9">
      <c r="H26" s="548"/>
      <c r="I26" s="545"/>
    </row>
    <row r="27" spans="1:9">
      <c r="H27" s="548"/>
      <c r="I27" s="545"/>
    </row>
    <row r="28" spans="1:9">
      <c r="I28" s="545"/>
    </row>
    <row r="29" spans="1:9">
      <c r="I29" s="545"/>
    </row>
    <row r="30" spans="1:9">
      <c r="I30" s="545"/>
    </row>
    <row r="31" spans="1:9">
      <c r="I31" s="545"/>
    </row>
    <row r="32" spans="1:9">
      <c r="I32" s="545"/>
    </row>
    <row r="33" spans="9:9">
      <c r="I33" s="545"/>
    </row>
    <row r="34" spans="9:9">
      <c r="I34" s="545"/>
    </row>
    <row r="35" spans="9:9">
      <c r="I35" s="545"/>
    </row>
    <row r="36" spans="9:9">
      <c r="I36" s="545"/>
    </row>
    <row r="37" spans="9:9">
      <c r="I37" s="545"/>
    </row>
    <row r="38" spans="9:9">
      <c r="I38" s="545"/>
    </row>
    <row r="39" spans="9:9">
      <c r="I39" s="545"/>
    </row>
    <row r="40" spans="9:9">
      <c r="I40" s="545"/>
    </row>
    <row r="41" spans="9:9">
      <c r="I41" s="545"/>
    </row>
    <row r="42" spans="9:9">
      <c r="I42" s="545"/>
    </row>
    <row r="43" spans="9:9">
      <c r="I43" s="545"/>
    </row>
    <row r="44" spans="9:9">
      <c r="I44" s="545"/>
    </row>
    <row r="45" spans="9:9">
      <c r="I45" s="545"/>
    </row>
    <row r="46" spans="9:9">
      <c r="I46" s="545"/>
    </row>
    <row r="47" spans="9:9">
      <c r="I47" s="545"/>
    </row>
    <row r="48" spans="9:9">
      <c r="I48" s="545"/>
    </row>
    <row r="49" spans="9:9">
      <c r="I49" s="545"/>
    </row>
    <row r="50" spans="9:9">
      <c r="I50" s="545"/>
    </row>
    <row r="51" spans="9:9">
      <c r="I51" s="545"/>
    </row>
    <row r="52" spans="9:9">
      <c r="I52" s="545"/>
    </row>
    <row r="53" spans="9:9">
      <c r="I53" s="545"/>
    </row>
    <row r="54" spans="9:9">
      <c r="I54" s="545"/>
    </row>
    <row r="55" spans="9:9">
      <c r="I55" s="545"/>
    </row>
    <row r="56" spans="9:9">
      <c r="I56" s="545"/>
    </row>
    <row r="57" spans="9:9">
      <c r="I57" s="545"/>
    </row>
    <row r="58" spans="9:9">
      <c r="I58" s="545"/>
    </row>
    <row r="59" spans="9:9">
      <c r="I59" s="545"/>
    </row>
    <row r="60" spans="9:9">
      <c r="I60" s="545"/>
    </row>
    <row r="61" spans="9:9">
      <c r="I61" s="545"/>
    </row>
    <row r="62" spans="9:9">
      <c r="I62" s="545"/>
    </row>
    <row r="63" spans="9:9">
      <c r="I63" s="545"/>
    </row>
    <row r="64" spans="9:9">
      <c r="I64" s="545"/>
    </row>
    <row r="65" spans="9:9">
      <c r="I65" s="545"/>
    </row>
    <row r="66" spans="9:9">
      <c r="I66" s="545"/>
    </row>
    <row r="67" spans="9:9">
      <c r="I67" s="545"/>
    </row>
    <row r="68" spans="9:9">
      <c r="I68" s="545"/>
    </row>
    <row r="69" spans="9:9">
      <c r="I69" s="545"/>
    </row>
    <row r="70" spans="9:9">
      <c r="I70" s="545"/>
    </row>
    <row r="71" spans="9:9">
      <c r="I71" s="545"/>
    </row>
    <row r="72" spans="9:9">
      <c r="I72" s="545"/>
    </row>
    <row r="73" spans="9:9">
      <c r="I73" s="545"/>
    </row>
    <row r="74" spans="9:9">
      <c r="I74" s="545"/>
    </row>
    <row r="75" spans="9:9">
      <c r="I75" s="545"/>
    </row>
    <row r="76" spans="9:9">
      <c r="I76" s="545"/>
    </row>
    <row r="77" spans="9:9">
      <c r="I77" s="545"/>
    </row>
    <row r="78" spans="9:9">
      <c r="I78" s="545"/>
    </row>
    <row r="79" spans="9:9">
      <c r="I79" s="545"/>
    </row>
    <row r="80" spans="9:9">
      <c r="I80" s="545"/>
    </row>
    <row r="81" spans="9:9">
      <c r="I81" s="545"/>
    </row>
    <row r="82" spans="9:9">
      <c r="I82" s="545"/>
    </row>
    <row r="83" spans="9:9">
      <c r="I83" s="545"/>
    </row>
    <row r="84" spans="9:9">
      <c r="I84" s="545"/>
    </row>
    <row r="85" spans="9:9">
      <c r="I85" s="545"/>
    </row>
    <row r="86" spans="9:9">
      <c r="I86" s="545"/>
    </row>
    <row r="87" spans="9:9">
      <c r="I87" s="545"/>
    </row>
    <row r="88" spans="9:9">
      <c r="I88" s="545"/>
    </row>
    <row r="89" spans="9:9">
      <c r="I89" s="545"/>
    </row>
    <row r="90" spans="9:9">
      <c r="I90" s="545"/>
    </row>
    <row r="91" spans="9:9">
      <c r="I91" s="545"/>
    </row>
    <row r="92" spans="9:9">
      <c r="I92" s="545"/>
    </row>
    <row r="93" spans="9:9">
      <c r="I93" s="545"/>
    </row>
    <row r="94" spans="9:9">
      <c r="I94" s="545"/>
    </row>
    <row r="95" spans="9:9">
      <c r="I95" s="545"/>
    </row>
    <row r="96" spans="9:9">
      <c r="I96" s="545"/>
    </row>
    <row r="97" spans="9:9">
      <c r="I97" s="545"/>
    </row>
    <row r="98" spans="9:9">
      <c r="I98" s="545"/>
    </row>
    <row r="99" spans="9:9">
      <c r="I99" s="545"/>
    </row>
    <row r="100" spans="9:9">
      <c r="I100" s="545"/>
    </row>
    <row r="101" spans="9:9">
      <c r="I101" s="545"/>
    </row>
    <row r="102" spans="9:9">
      <c r="I102" s="545"/>
    </row>
    <row r="103" spans="9:9">
      <c r="I103" s="545"/>
    </row>
    <row r="104" spans="9:9">
      <c r="I104" s="545"/>
    </row>
    <row r="105" spans="9:9">
      <c r="I105" s="545"/>
    </row>
    <row r="106" spans="9:9">
      <c r="I106" s="545"/>
    </row>
    <row r="107" spans="9:9">
      <c r="I107" s="545"/>
    </row>
    <row r="108" spans="9:9">
      <c r="I108" s="545"/>
    </row>
    <row r="109" spans="9:9">
      <c r="I109" s="545"/>
    </row>
    <row r="110" spans="9:9">
      <c r="I110" s="545"/>
    </row>
    <row r="111" spans="9:9">
      <c r="I111" s="545"/>
    </row>
    <row r="112" spans="9:9">
      <c r="I112" s="545"/>
    </row>
    <row r="113" spans="9:9">
      <c r="I113" s="545"/>
    </row>
    <row r="114" spans="9:9">
      <c r="I114" s="545"/>
    </row>
    <row r="115" spans="9:9">
      <c r="I115" s="545"/>
    </row>
    <row r="116" spans="9:9">
      <c r="I116" s="545"/>
    </row>
    <row r="117" spans="9:9">
      <c r="I117" s="545"/>
    </row>
    <row r="118" spans="9:9">
      <c r="I118" s="545"/>
    </row>
    <row r="119" spans="9:9">
      <c r="I119" s="545"/>
    </row>
    <row r="120" spans="9:9">
      <c r="I120" s="545"/>
    </row>
    <row r="121" spans="9:9">
      <c r="I121" s="545"/>
    </row>
    <row r="122" spans="9:9">
      <c r="I122" s="545"/>
    </row>
    <row r="123" spans="9:9">
      <c r="I123" s="545"/>
    </row>
    <row r="124" spans="9:9">
      <c r="I124" s="545"/>
    </row>
    <row r="125" spans="9:9">
      <c r="I125" s="545"/>
    </row>
    <row r="126" spans="9:9">
      <c r="I126" s="545"/>
    </row>
    <row r="127" spans="9:9">
      <c r="I127" s="545"/>
    </row>
    <row r="128" spans="9:9">
      <c r="I128" s="545"/>
    </row>
    <row r="129" spans="9:9">
      <c r="I129" s="545"/>
    </row>
    <row r="130" spans="9:9">
      <c r="I130" s="545"/>
    </row>
    <row r="131" spans="9:9">
      <c r="I131" s="545"/>
    </row>
    <row r="132" spans="9:9">
      <c r="I132" s="545"/>
    </row>
    <row r="133" spans="9:9">
      <c r="I133" s="545"/>
    </row>
    <row r="134" spans="9:9">
      <c r="I134" s="545"/>
    </row>
    <row r="135" spans="9:9">
      <c r="I135" s="545"/>
    </row>
    <row r="136" spans="9:9">
      <c r="I136" s="545"/>
    </row>
    <row r="137" spans="9:9">
      <c r="I137" s="545"/>
    </row>
    <row r="138" spans="9:9">
      <c r="I138" s="545"/>
    </row>
    <row r="139" spans="9:9">
      <c r="I139" s="545"/>
    </row>
    <row r="140" spans="9:9">
      <c r="I140" s="545"/>
    </row>
    <row r="141" spans="9:9">
      <c r="I141" s="545"/>
    </row>
    <row r="142" spans="9:9">
      <c r="I142" s="545"/>
    </row>
    <row r="143" spans="9:9">
      <c r="I143" s="545"/>
    </row>
    <row r="144" spans="9:9">
      <c r="I144" s="545"/>
    </row>
    <row r="145" spans="9:9">
      <c r="I145" s="545"/>
    </row>
    <row r="146" spans="9:9">
      <c r="I146" s="545"/>
    </row>
    <row r="147" spans="9:9">
      <c r="I147" s="545"/>
    </row>
    <row r="148" spans="9:9">
      <c r="I148" s="545"/>
    </row>
    <row r="149" spans="9:9">
      <c r="I149" s="545"/>
    </row>
    <row r="150" spans="9:9">
      <c r="I150" s="545"/>
    </row>
    <row r="151" spans="9:9">
      <c r="I151" s="545"/>
    </row>
    <row r="152" spans="9:9">
      <c r="I152" s="545"/>
    </row>
    <row r="153" spans="9:9">
      <c r="I153" s="545"/>
    </row>
    <row r="154" spans="9:9">
      <c r="I154" s="545"/>
    </row>
    <row r="155" spans="9:9">
      <c r="I155" s="545"/>
    </row>
    <row r="156" spans="9:9">
      <c r="I156" s="545"/>
    </row>
    <row r="157" spans="9:9">
      <c r="I157" s="545"/>
    </row>
    <row r="158" spans="9:9">
      <c r="I158" s="545"/>
    </row>
    <row r="159" spans="9:9">
      <c r="I159" s="545"/>
    </row>
    <row r="160" spans="9:9">
      <c r="I160" s="545"/>
    </row>
    <row r="161" spans="9:9">
      <c r="I161" s="545"/>
    </row>
    <row r="162" spans="9:9">
      <c r="I162" s="545"/>
    </row>
    <row r="163" spans="9:9">
      <c r="I163" s="545"/>
    </row>
    <row r="164" spans="9:9">
      <c r="I164" s="545"/>
    </row>
    <row r="165" spans="9:9">
      <c r="I165" s="545"/>
    </row>
    <row r="166" spans="9:9">
      <c r="I166" s="545"/>
    </row>
    <row r="167" spans="9:9">
      <c r="I167" s="545"/>
    </row>
    <row r="168" spans="9:9">
      <c r="I168" s="545"/>
    </row>
    <row r="169" spans="9:9">
      <c r="I169" s="545"/>
    </row>
    <row r="170" spans="9:9">
      <c r="I170" s="545"/>
    </row>
    <row r="171" spans="9:9">
      <c r="I171" s="545"/>
    </row>
    <row r="172" spans="9:9">
      <c r="I172" s="545"/>
    </row>
    <row r="173" spans="9:9">
      <c r="I173" s="545"/>
    </row>
    <row r="174" spans="9:9">
      <c r="I174" s="545"/>
    </row>
    <row r="175" spans="9:9">
      <c r="I175" s="545"/>
    </row>
    <row r="176" spans="9:9">
      <c r="I176" s="545"/>
    </row>
    <row r="177" spans="9:9">
      <c r="I177" s="545"/>
    </row>
    <row r="178" spans="9:9">
      <c r="I178" s="545"/>
    </row>
    <row r="179" spans="9:9">
      <c r="I179" s="545"/>
    </row>
    <row r="180" spans="9:9">
      <c r="I180" s="545"/>
    </row>
    <row r="181" spans="9:9">
      <c r="I181" s="545"/>
    </row>
    <row r="182" spans="9:9">
      <c r="I182" s="545"/>
    </row>
    <row r="183" spans="9:9">
      <c r="I183" s="545"/>
    </row>
    <row r="184" spans="9:9">
      <c r="I184" s="545"/>
    </row>
    <row r="185" spans="9:9">
      <c r="I185" s="545"/>
    </row>
    <row r="186" spans="9:9">
      <c r="I186" s="545"/>
    </row>
    <row r="187" spans="9:9">
      <c r="I187" s="545"/>
    </row>
    <row r="188" spans="9:9">
      <c r="I188" s="545"/>
    </row>
    <row r="189" spans="9:9">
      <c r="I189" s="545"/>
    </row>
    <row r="190" spans="9:9">
      <c r="I190" s="545"/>
    </row>
    <row r="191" spans="9:9">
      <c r="I191" s="545"/>
    </row>
    <row r="192" spans="9:9">
      <c r="I192" s="545"/>
    </row>
    <row r="193" spans="9:9">
      <c r="I193" s="545"/>
    </row>
    <row r="194" spans="9:9">
      <c r="I194" s="545"/>
    </row>
    <row r="195" spans="9:9">
      <c r="I195" s="545"/>
    </row>
    <row r="196" spans="9:9">
      <c r="I196" s="545"/>
    </row>
    <row r="197" spans="9:9">
      <c r="I197" s="545"/>
    </row>
    <row r="198" spans="9:9">
      <c r="I198" s="545"/>
    </row>
    <row r="199" spans="9:9">
      <c r="I199" s="545"/>
    </row>
    <row r="200" spans="9:9">
      <c r="I200" s="545"/>
    </row>
    <row r="201" spans="9:9">
      <c r="I201" s="545"/>
    </row>
    <row r="202" spans="9:9">
      <c r="I202" s="545"/>
    </row>
    <row r="203" spans="9:9">
      <c r="I203" s="545"/>
    </row>
    <row r="204" spans="9:9">
      <c r="I204" s="545"/>
    </row>
    <row r="205" spans="9:9">
      <c r="I205" s="545"/>
    </row>
    <row r="206" spans="9:9">
      <c r="I206" s="545"/>
    </row>
    <row r="207" spans="9:9">
      <c r="I207" s="545"/>
    </row>
    <row r="208" spans="9:9">
      <c r="I208" s="545"/>
    </row>
    <row r="209" spans="9:9">
      <c r="I209" s="545"/>
    </row>
    <row r="210" spans="9:9">
      <c r="I210" s="545"/>
    </row>
    <row r="211" spans="9:9">
      <c r="I211" s="545"/>
    </row>
    <row r="212" spans="9:9">
      <c r="I212" s="545"/>
    </row>
    <row r="213" spans="9:9">
      <c r="I213" s="545"/>
    </row>
    <row r="214" spans="9:9">
      <c r="I214" s="545"/>
    </row>
    <row r="215" spans="9:9">
      <c r="I215" s="545"/>
    </row>
    <row r="216" spans="9:9">
      <c r="I216" s="545"/>
    </row>
    <row r="217" spans="9:9">
      <c r="I217" s="545"/>
    </row>
    <row r="218" spans="9:9">
      <c r="I218" s="545"/>
    </row>
    <row r="219" spans="9:9">
      <c r="I219" s="545"/>
    </row>
    <row r="220" spans="9:9">
      <c r="I220" s="545"/>
    </row>
    <row r="221" spans="9:9">
      <c r="I221" s="545"/>
    </row>
    <row r="222" spans="9:9">
      <c r="I222" s="545"/>
    </row>
    <row r="223" spans="9:9">
      <c r="I223" s="545"/>
    </row>
    <row r="224" spans="9:9">
      <c r="I224" s="545"/>
    </row>
    <row r="225" spans="9:9">
      <c r="I225" s="545"/>
    </row>
    <row r="226" spans="9:9">
      <c r="I226" s="545"/>
    </row>
    <row r="227" spans="9:9">
      <c r="I227" s="545"/>
    </row>
    <row r="228" spans="9:9">
      <c r="I228" s="545"/>
    </row>
    <row r="229" spans="9:9">
      <c r="I229" s="545"/>
    </row>
    <row r="230" spans="9:9">
      <c r="I230" s="545"/>
    </row>
    <row r="231" spans="9:9">
      <c r="I231" s="545"/>
    </row>
    <row r="232" spans="9:9">
      <c r="I232" s="545"/>
    </row>
    <row r="233" spans="9:9">
      <c r="I233" s="545"/>
    </row>
    <row r="234" spans="9:9">
      <c r="I234" s="545"/>
    </row>
    <row r="235" spans="9:9">
      <c r="I235" s="545"/>
    </row>
    <row r="236" spans="9:9">
      <c r="I236" s="545"/>
    </row>
    <row r="237" spans="9:9">
      <c r="I237" s="545"/>
    </row>
    <row r="238" spans="9:9">
      <c r="I238" s="545"/>
    </row>
    <row r="239" spans="9:9">
      <c r="I239" s="545"/>
    </row>
    <row r="240" spans="9:9">
      <c r="I240" s="545"/>
    </row>
    <row r="241" spans="9:9">
      <c r="I241" s="545"/>
    </row>
    <row r="242" spans="9:9">
      <c r="I242" s="545"/>
    </row>
    <row r="243" spans="9:9">
      <c r="I243" s="545"/>
    </row>
    <row r="244" spans="9:9">
      <c r="I244" s="545"/>
    </row>
    <row r="245" spans="9:9">
      <c r="I245" s="545"/>
    </row>
    <row r="246" spans="9:9">
      <c r="I246" s="545"/>
    </row>
    <row r="247" spans="9:9">
      <c r="I247" s="545"/>
    </row>
    <row r="248" spans="9:9">
      <c r="I248" s="545"/>
    </row>
    <row r="249" spans="9:9">
      <c r="I249" s="545"/>
    </row>
    <row r="250" spans="9:9">
      <c r="I250" s="545"/>
    </row>
    <row r="251" spans="9:9">
      <c r="I251" s="545"/>
    </row>
    <row r="252" spans="9:9">
      <c r="I252" s="545"/>
    </row>
    <row r="253" spans="9:9">
      <c r="I253" s="545"/>
    </row>
    <row r="254" spans="9:9">
      <c r="I254" s="545"/>
    </row>
    <row r="255" spans="9:9">
      <c r="I255" s="545"/>
    </row>
    <row r="256" spans="9:9">
      <c r="I256" s="545"/>
    </row>
    <row r="257" spans="9:9">
      <c r="I257" s="545"/>
    </row>
    <row r="258" spans="9:9">
      <c r="I258" s="545"/>
    </row>
    <row r="259" spans="9:9">
      <c r="I259" s="545"/>
    </row>
    <row r="260" spans="9:9">
      <c r="I260" s="545"/>
    </row>
    <row r="261" spans="9:9">
      <c r="I261" s="545"/>
    </row>
    <row r="262" spans="9:9">
      <c r="I262" s="545"/>
    </row>
    <row r="263" spans="9:9">
      <c r="I263" s="545"/>
    </row>
    <row r="264" spans="9:9">
      <c r="I264" s="545"/>
    </row>
    <row r="265" spans="9:9">
      <c r="I265" s="545"/>
    </row>
    <row r="266" spans="9:9">
      <c r="I266" s="545"/>
    </row>
    <row r="267" spans="9:9">
      <c r="I267" s="545"/>
    </row>
    <row r="268" spans="9:9">
      <c r="I268" s="545"/>
    </row>
    <row r="269" spans="9:9">
      <c r="I269" s="545"/>
    </row>
    <row r="270" spans="9:9">
      <c r="I270" s="545"/>
    </row>
    <row r="271" spans="9:9">
      <c r="I271" s="545"/>
    </row>
    <row r="272" spans="9:9">
      <c r="I272" s="545"/>
    </row>
    <row r="273" spans="9:9">
      <c r="I273" s="545"/>
    </row>
    <row r="274" spans="9:9">
      <c r="I274" s="545"/>
    </row>
    <row r="275" spans="9:9">
      <c r="I275" s="545"/>
    </row>
    <row r="276" spans="9:9">
      <c r="I276" s="545"/>
    </row>
    <row r="277" spans="9:9">
      <c r="I277" s="545"/>
    </row>
    <row r="278" spans="9:9">
      <c r="I278" s="545"/>
    </row>
    <row r="279" spans="9:9">
      <c r="I279" s="545"/>
    </row>
    <row r="280" spans="9:9">
      <c r="I280" s="545"/>
    </row>
    <row r="281" spans="9:9">
      <c r="I281" s="545"/>
    </row>
    <row r="282" spans="9:9">
      <c r="I282" s="545"/>
    </row>
    <row r="283" spans="9:9">
      <c r="I283" s="545"/>
    </row>
    <row r="284" spans="9:9">
      <c r="I284" s="545"/>
    </row>
    <row r="285" spans="9:9">
      <c r="I285" s="545"/>
    </row>
    <row r="286" spans="9:9">
      <c r="I286" s="545"/>
    </row>
    <row r="287" spans="9:9">
      <c r="I287" s="545"/>
    </row>
    <row r="288" spans="9:9">
      <c r="I288" s="545"/>
    </row>
    <row r="289" spans="9:9">
      <c r="I289" s="545"/>
    </row>
    <row r="290" spans="9:9">
      <c r="I290" s="545"/>
    </row>
    <row r="291" spans="9:9">
      <c r="I291" s="545"/>
    </row>
    <row r="292" spans="9:9">
      <c r="I292" s="545"/>
    </row>
    <row r="293" spans="9:9">
      <c r="I293" s="545"/>
    </row>
    <row r="294" spans="9:9">
      <c r="I294" s="545"/>
    </row>
    <row r="295" spans="9:9">
      <c r="I295" s="545"/>
    </row>
    <row r="296" spans="9:9">
      <c r="I296" s="545"/>
    </row>
    <row r="297" spans="9:9">
      <c r="I297" s="545"/>
    </row>
    <row r="298" spans="9:9">
      <c r="I298" s="545"/>
    </row>
    <row r="299" spans="9:9">
      <c r="I299" s="545"/>
    </row>
    <row r="300" spans="9:9">
      <c r="I300" s="545"/>
    </row>
    <row r="301" spans="9:9">
      <c r="I301" s="545"/>
    </row>
    <row r="302" spans="9:9">
      <c r="I302" s="545"/>
    </row>
    <row r="303" spans="9:9">
      <c r="I303" s="545"/>
    </row>
    <row r="304" spans="9:9">
      <c r="I304" s="545"/>
    </row>
    <row r="305" spans="9:9">
      <c r="I305" s="545"/>
    </row>
    <row r="306" spans="9:9">
      <c r="I306" s="545"/>
    </row>
    <row r="307" spans="9:9">
      <c r="I307" s="545"/>
    </row>
    <row r="308" spans="9:9">
      <c r="I308" s="545"/>
    </row>
    <row r="309" spans="9:9">
      <c r="I309" s="545"/>
    </row>
    <row r="310" spans="9:9">
      <c r="I310" s="545"/>
    </row>
    <row r="311" spans="9:9">
      <c r="I311" s="545"/>
    </row>
    <row r="312" spans="9:9">
      <c r="I312" s="545"/>
    </row>
    <row r="313" spans="9:9">
      <c r="I313" s="545"/>
    </row>
    <row r="314" spans="9:9">
      <c r="I314" s="545"/>
    </row>
    <row r="315" spans="9:9">
      <c r="I315" s="545"/>
    </row>
    <row r="316" spans="9:9">
      <c r="I316" s="545"/>
    </row>
    <row r="317" spans="9:9">
      <c r="I317" s="545"/>
    </row>
    <row r="318" spans="9:9">
      <c r="I318" s="545"/>
    </row>
    <row r="319" spans="9:9">
      <c r="I319" s="545"/>
    </row>
    <row r="320" spans="9:9">
      <c r="I320" s="545"/>
    </row>
    <row r="321" spans="9:9">
      <c r="I321" s="545"/>
    </row>
    <row r="322" spans="9:9">
      <c r="I322" s="545"/>
    </row>
    <row r="323" spans="9:9">
      <c r="I323" s="545"/>
    </row>
    <row r="324" spans="9:9">
      <c r="I324" s="545"/>
    </row>
    <row r="325" spans="9:9">
      <c r="I325" s="545"/>
    </row>
    <row r="326" spans="9:9">
      <c r="I326" s="545"/>
    </row>
    <row r="327" spans="9:9">
      <c r="I327" s="545"/>
    </row>
    <row r="328" spans="9:9">
      <c r="I328" s="545"/>
    </row>
    <row r="329" spans="9:9">
      <c r="I329" s="545"/>
    </row>
    <row r="330" spans="9:9">
      <c r="I330" s="545"/>
    </row>
    <row r="331" spans="9:9">
      <c r="I331" s="545"/>
    </row>
    <row r="332" spans="9:9">
      <c r="I332" s="545"/>
    </row>
    <row r="333" spans="9:9">
      <c r="I333" s="545"/>
    </row>
    <row r="334" spans="9:9">
      <c r="I334" s="545"/>
    </row>
    <row r="335" spans="9:9">
      <c r="I335" s="545"/>
    </row>
    <row r="336" spans="9:9">
      <c r="I336" s="545"/>
    </row>
    <row r="337" spans="9:9">
      <c r="I337" s="545"/>
    </row>
    <row r="338" spans="9:9">
      <c r="I338" s="545"/>
    </row>
    <row r="339" spans="9:9">
      <c r="I339" s="545"/>
    </row>
    <row r="340" spans="9:9">
      <c r="I340" s="545"/>
    </row>
    <row r="341" spans="9:9">
      <c r="I341" s="545"/>
    </row>
    <row r="342" spans="9:9">
      <c r="I342" s="545"/>
    </row>
    <row r="343" spans="9:9">
      <c r="I343" s="545"/>
    </row>
    <row r="344" spans="9:9">
      <c r="I344" s="545"/>
    </row>
    <row r="345" spans="9:9">
      <c r="I345" s="545"/>
    </row>
    <row r="346" spans="9:9">
      <c r="I346" s="545"/>
    </row>
    <row r="347" spans="9:9">
      <c r="I347" s="545"/>
    </row>
    <row r="348" spans="9:9">
      <c r="I348" s="545"/>
    </row>
    <row r="349" spans="9:9">
      <c r="I349" s="545"/>
    </row>
    <row r="350" spans="9:9">
      <c r="I350" s="545"/>
    </row>
    <row r="351" spans="9:9">
      <c r="I351" s="545"/>
    </row>
    <row r="352" spans="9:9">
      <c r="I352" s="545"/>
    </row>
    <row r="353" spans="9:9">
      <c r="I353" s="545"/>
    </row>
    <row r="354" spans="9:9">
      <c r="I354" s="545"/>
    </row>
    <row r="355" spans="9:9">
      <c r="I355" s="545"/>
    </row>
    <row r="356" spans="9:9">
      <c r="I356" s="545"/>
    </row>
    <row r="357" spans="9:9">
      <c r="I357" s="545"/>
    </row>
    <row r="358" spans="9:9">
      <c r="I358" s="545"/>
    </row>
    <row r="359" spans="9:9">
      <c r="I359" s="545"/>
    </row>
    <row r="360" spans="9:9">
      <c r="I360" s="545"/>
    </row>
    <row r="361" spans="9:9">
      <c r="I361" s="545"/>
    </row>
    <row r="362" spans="9:9">
      <c r="I362" s="545"/>
    </row>
    <row r="363" spans="9:9">
      <c r="I363" s="545"/>
    </row>
    <row r="364" spans="9:9">
      <c r="I364" s="545"/>
    </row>
    <row r="365" spans="9:9">
      <c r="I365" s="545"/>
    </row>
    <row r="366" spans="9:9">
      <c r="I366" s="545"/>
    </row>
    <row r="367" spans="9:9">
      <c r="I367" s="545"/>
    </row>
    <row r="368" spans="9:9">
      <c r="I368" s="545"/>
    </row>
    <row r="369" spans="9:9">
      <c r="I369" s="545"/>
    </row>
    <row r="370" spans="9:9">
      <c r="I370" s="545"/>
    </row>
    <row r="371" spans="9:9">
      <c r="I371" s="545"/>
    </row>
    <row r="372" spans="9:9">
      <c r="I372" s="545"/>
    </row>
    <row r="373" spans="9:9">
      <c r="I373" s="545"/>
    </row>
    <row r="374" spans="9:9">
      <c r="I374" s="545"/>
    </row>
    <row r="375" spans="9:9">
      <c r="I375" s="545"/>
    </row>
    <row r="376" spans="9:9">
      <c r="I376" s="545"/>
    </row>
    <row r="377" spans="9:9">
      <c r="I377" s="545"/>
    </row>
    <row r="378" spans="9:9">
      <c r="I378" s="545"/>
    </row>
    <row r="379" spans="9:9">
      <c r="I379" s="545"/>
    </row>
    <row r="380" spans="9:9">
      <c r="I380" s="545"/>
    </row>
    <row r="381" spans="9:9">
      <c r="I381" s="545"/>
    </row>
    <row r="382" spans="9:9">
      <c r="I382" s="545"/>
    </row>
    <row r="383" spans="9:9">
      <c r="I383" s="545"/>
    </row>
    <row r="384" spans="9:9">
      <c r="I384" s="545"/>
    </row>
    <row r="385" spans="9:9">
      <c r="I385" s="545"/>
    </row>
    <row r="386" spans="9:9">
      <c r="I386" s="545"/>
    </row>
    <row r="387" spans="9:9">
      <c r="I387" s="545"/>
    </row>
    <row r="388" spans="9:9">
      <c r="I388" s="545"/>
    </row>
    <row r="389" spans="9:9">
      <c r="I389" s="545"/>
    </row>
    <row r="390" spans="9:9">
      <c r="I390" s="545"/>
    </row>
    <row r="391" spans="9:9">
      <c r="I391" s="545"/>
    </row>
    <row r="392" spans="9:9">
      <c r="I392" s="545"/>
    </row>
    <row r="393" spans="9:9">
      <c r="I393" s="545"/>
    </row>
    <row r="394" spans="9:9">
      <c r="I394" s="545"/>
    </row>
    <row r="395" spans="9:9">
      <c r="I395" s="545"/>
    </row>
    <row r="396" spans="9:9">
      <c r="I396" s="545"/>
    </row>
    <row r="397" spans="9:9">
      <c r="I397" s="545"/>
    </row>
    <row r="398" spans="9:9">
      <c r="I398" s="545"/>
    </row>
    <row r="399" spans="9:9">
      <c r="I399" s="545"/>
    </row>
    <row r="400" spans="9:9">
      <c r="I400" s="545"/>
    </row>
    <row r="401" spans="9:9">
      <c r="I401" s="545"/>
    </row>
    <row r="402" spans="9:9">
      <c r="I402" s="545"/>
    </row>
    <row r="403" spans="9:9">
      <c r="I403" s="545"/>
    </row>
    <row r="404" spans="9:9">
      <c r="I404" s="545"/>
    </row>
    <row r="405" spans="9:9">
      <c r="I405" s="545"/>
    </row>
    <row r="406" spans="9:9">
      <c r="I406" s="545"/>
    </row>
    <row r="407" spans="9:9">
      <c r="I407" s="545"/>
    </row>
    <row r="408" spans="9:9">
      <c r="I408" s="545"/>
    </row>
    <row r="409" spans="9:9">
      <c r="I409" s="545"/>
    </row>
    <row r="410" spans="9:9">
      <c r="I410" s="545"/>
    </row>
    <row r="411" spans="9:9">
      <c r="I411" s="545"/>
    </row>
    <row r="412" spans="9:9">
      <c r="I412" s="545"/>
    </row>
    <row r="413" spans="9:9">
      <c r="I413" s="545"/>
    </row>
    <row r="414" spans="9:9">
      <c r="I414" s="545"/>
    </row>
    <row r="415" spans="9:9">
      <c r="I415" s="545"/>
    </row>
    <row r="416" spans="9:9">
      <c r="I416" s="545"/>
    </row>
    <row r="417" spans="9:9">
      <c r="I417" s="545"/>
    </row>
    <row r="418" spans="9:9">
      <c r="I418" s="545"/>
    </row>
    <row r="419" spans="9:9">
      <c r="I419" s="545"/>
    </row>
    <row r="420" spans="9:9">
      <c r="I420" s="545"/>
    </row>
    <row r="421" spans="9:9">
      <c r="I421" s="545"/>
    </row>
    <row r="422" spans="9:9">
      <c r="I422" s="545"/>
    </row>
    <row r="423" spans="9:9">
      <c r="I423" s="545"/>
    </row>
    <row r="424" spans="9:9">
      <c r="I424" s="545"/>
    </row>
    <row r="425" spans="9:9">
      <c r="I425" s="545"/>
    </row>
    <row r="426" spans="9:9">
      <c r="I426" s="545"/>
    </row>
    <row r="427" spans="9:9">
      <c r="I427" s="545"/>
    </row>
    <row r="428" spans="9:9">
      <c r="I428" s="545"/>
    </row>
    <row r="429" spans="9:9">
      <c r="I429" s="545"/>
    </row>
    <row r="430" spans="9:9">
      <c r="I430" s="545"/>
    </row>
    <row r="431" spans="9:9">
      <c r="I431" s="545"/>
    </row>
    <row r="432" spans="9:9">
      <c r="I432" s="545"/>
    </row>
    <row r="433" spans="9:9">
      <c r="I433" s="545"/>
    </row>
    <row r="434" spans="9:9">
      <c r="I434" s="545"/>
    </row>
    <row r="435" spans="9:9">
      <c r="I435" s="545"/>
    </row>
    <row r="436" spans="9:9">
      <c r="I436" s="545"/>
    </row>
    <row r="437" spans="9:9">
      <c r="I437" s="545"/>
    </row>
    <row r="438" spans="9:9">
      <c r="I438" s="545"/>
    </row>
    <row r="439" spans="9:9">
      <c r="I439" s="545"/>
    </row>
    <row r="440" spans="9:9">
      <c r="I440" s="545"/>
    </row>
    <row r="441" spans="9:9">
      <c r="I441" s="545"/>
    </row>
    <row r="442" spans="9:9">
      <c r="I442" s="545"/>
    </row>
    <row r="443" spans="9:9">
      <c r="I443" s="545"/>
    </row>
    <row r="444" spans="9:9">
      <c r="I444" s="545"/>
    </row>
    <row r="445" spans="9:9">
      <c r="I445" s="545"/>
    </row>
    <row r="446" spans="9:9">
      <c r="I446" s="545"/>
    </row>
    <row r="447" spans="9:9">
      <c r="I447" s="545"/>
    </row>
    <row r="448" spans="9:9">
      <c r="I448" s="545"/>
    </row>
    <row r="449" spans="9:9">
      <c r="I449" s="545"/>
    </row>
    <row r="450" spans="9:9">
      <c r="I450" s="545"/>
    </row>
    <row r="451" spans="9:9">
      <c r="I451" s="545"/>
    </row>
    <row r="452" spans="9:9">
      <c r="I452" s="545"/>
    </row>
    <row r="453" spans="9:9">
      <c r="I453" s="545"/>
    </row>
    <row r="454" spans="9:9">
      <c r="I454" s="545"/>
    </row>
    <row r="455" spans="9:9">
      <c r="I455" s="545"/>
    </row>
    <row r="456" spans="9:9">
      <c r="I456" s="545"/>
    </row>
    <row r="457" spans="9:9">
      <c r="I457" s="545"/>
    </row>
    <row r="458" spans="9:9">
      <c r="I458" s="545"/>
    </row>
    <row r="459" spans="9:9">
      <c r="I459" s="545"/>
    </row>
    <row r="460" spans="9:9">
      <c r="I460" s="545"/>
    </row>
    <row r="461" spans="9:9">
      <c r="I461" s="545"/>
    </row>
    <row r="462" spans="9:9">
      <c r="I462" s="545"/>
    </row>
    <row r="463" spans="9:9">
      <c r="I463" s="545"/>
    </row>
    <row r="464" spans="9:9">
      <c r="I464" s="545"/>
    </row>
    <row r="465" spans="9:9">
      <c r="I465" s="545"/>
    </row>
    <row r="466" spans="9:9">
      <c r="I466" s="545"/>
    </row>
    <row r="467" spans="9:9">
      <c r="I467" s="545"/>
    </row>
    <row r="468" spans="9:9">
      <c r="I468" s="545"/>
    </row>
    <row r="469" spans="9:9">
      <c r="I469" s="545"/>
    </row>
    <row r="470" spans="9:9">
      <c r="I470" s="545"/>
    </row>
    <row r="471" spans="9:9">
      <c r="I471" s="545"/>
    </row>
    <row r="472" spans="9:9">
      <c r="I472" s="545"/>
    </row>
    <row r="473" spans="9:9">
      <c r="I473" s="545"/>
    </row>
    <row r="474" spans="9:9">
      <c r="I474" s="545"/>
    </row>
    <row r="475" spans="9:9">
      <c r="I475" s="545"/>
    </row>
    <row r="476" spans="9:9">
      <c r="I476" s="545"/>
    </row>
    <row r="477" spans="9:9">
      <c r="I477" s="545"/>
    </row>
    <row r="478" spans="9:9">
      <c r="I478" s="545"/>
    </row>
    <row r="479" spans="9:9">
      <c r="I479" s="545"/>
    </row>
    <row r="480" spans="9:9">
      <c r="I480" s="545"/>
    </row>
    <row r="481" spans="9:9">
      <c r="I481" s="545"/>
    </row>
    <row r="482" spans="9:9">
      <c r="I482" s="545"/>
    </row>
    <row r="483" spans="9:9">
      <c r="I483" s="545"/>
    </row>
    <row r="484" spans="9:9">
      <c r="I484" s="545"/>
    </row>
    <row r="485" spans="9:9">
      <c r="I485" s="545"/>
    </row>
    <row r="486" spans="9:9">
      <c r="I486" s="545"/>
    </row>
    <row r="487" spans="9:9">
      <c r="I487" s="545"/>
    </row>
    <row r="488" spans="9:9">
      <c r="I488" s="545"/>
    </row>
    <row r="489" spans="9:9">
      <c r="I489" s="545"/>
    </row>
    <row r="490" spans="9:9">
      <c r="I490" s="545"/>
    </row>
    <row r="491" spans="9:9">
      <c r="I491" s="545"/>
    </row>
    <row r="492" spans="9:9">
      <c r="I492" s="545"/>
    </row>
    <row r="493" spans="9:9">
      <c r="I493" s="545"/>
    </row>
    <row r="494" spans="9:9">
      <c r="I494" s="545"/>
    </row>
    <row r="495" spans="9:9">
      <c r="I495" s="545"/>
    </row>
    <row r="496" spans="9:9">
      <c r="I496" s="545"/>
    </row>
    <row r="497" spans="9:9">
      <c r="I497" s="545"/>
    </row>
    <row r="498" spans="9:9">
      <c r="I498" s="545"/>
    </row>
    <row r="499" spans="9:9">
      <c r="I499" s="545"/>
    </row>
    <row r="500" spans="9:9">
      <c r="I500" s="545"/>
    </row>
    <row r="501" spans="9:9">
      <c r="I501" s="545"/>
    </row>
    <row r="502" spans="9:9">
      <c r="I502" s="545"/>
    </row>
    <row r="503" spans="9:9">
      <c r="I503" s="545"/>
    </row>
    <row r="504" spans="9:9">
      <c r="I504" s="545"/>
    </row>
    <row r="505" spans="9:9">
      <c r="I505" s="545"/>
    </row>
    <row r="506" spans="9:9">
      <c r="I506" s="545"/>
    </row>
    <row r="507" spans="9:9">
      <c r="I507" s="545"/>
    </row>
    <row r="508" spans="9:9">
      <c r="I508" s="545"/>
    </row>
    <row r="509" spans="9:9">
      <c r="I509" s="545"/>
    </row>
    <row r="510" spans="9:9">
      <c r="I510" s="545"/>
    </row>
    <row r="511" spans="9:9">
      <c r="I511" s="545"/>
    </row>
    <row r="512" spans="9:9">
      <c r="I512" s="545"/>
    </row>
    <row r="513" spans="9:9">
      <c r="I513" s="545"/>
    </row>
    <row r="514" spans="9:9">
      <c r="I514" s="545"/>
    </row>
    <row r="515" spans="9:9">
      <c r="I515" s="545"/>
    </row>
    <row r="516" spans="9:9">
      <c r="I516" s="545"/>
    </row>
    <row r="517" spans="9:9">
      <c r="I517" s="545"/>
    </row>
    <row r="518" spans="9:9">
      <c r="I518" s="545"/>
    </row>
    <row r="519" spans="9:9">
      <c r="I519" s="545"/>
    </row>
    <row r="520" spans="9:9">
      <c r="I520" s="545"/>
    </row>
    <row r="521" spans="9:9">
      <c r="I521" s="545"/>
    </row>
    <row r="522" spans="9:9">
      <c r="I522" s="545"/>
    </row>
    <row r="523" spans="9:9">
      <c r="I523" s="545"/>
    </row>
    <row r="524" spans="9:9">
      <c r="I524" s="545"/>
    </row>
    <row r="525" spans="9:9">
      <c r="I525" s="545"/>
    </row>
    <row r="526" spans="9:9">
      <c r="I526" s="545"/>
    </row>
    <row r="527" spans="9:9">
      <c r="I527" s="545"/>
    </row>
    <row r="528" spans="9:9">
      <c r="I528" s="545"/>
    </row>
    <row r="529" spans="9:9">
      <c r="I529" s="545"/>
    </row>
    <row r="530" spans="9:9">
      <c r="I530" s="545"/>
    </row>
    <row r="531" spans="9:9">
      <c r="I531" s="545"/>
    </row>
    <row r="532" spans="9:9">
      <c r="I532" s="545"/>
    </row>
    <row r="533" spans="9:9">
      <c r="I533" s="545"/>
    </row>
    <row r="534" spans="9:9">
      <c r="I534" s="545"/>
    </row>
    <row r="535" spans="9:9">
      <c r="I535" s="545"/>
    </row>
    <row r="536" spans="9:9">
      <c r="I536" s="545"/>
    </row>
    <row r="537" spans="9:9">
      <c r="I537" s="545"/>
    </row>
    <row r="538" spans="9:9">
      <c r="I538" s="545"/>
    </row>
    <row r="539" spans="9:9">
      <c r="I539" s="545"/>
    </row>
    <row r="540" spans="9:9">
      <c r="I540" s="545"/>
    </row>
    <row r="541" spans="9:9">
      <c r="I541" s="545"/>
    </row>
    <row r="542" spans="9:9">
      <c r="I542" s="545"/>
    </row>
    <row r="543" spans="9:9">
      <c r="I543" s="545"/>
    </row>
    <row r="544" spans="9:9">
      <c r="I544" s="545"/>
    </row>
    <row r="545" spans="9:9">
      <c r="I545" s="545"/>
    </row>
    <row r="546" spans="9:9">
      <c r="I546" s="545"/>
    </row>
    <row r="547" spans="9:9">
      <c r="I547" s="545"/>
    </row>
    <row r="548" spans="9:9">
      <c r="I548" s="545"/>
    </row>
    <row r="549" spans="9:9">
      <c r="I549" s="545"/>
    </row>
    <row r="550" spans="9:9">
      <c r="I550" s="545"/>
    </row>
    <row r="551" spans="9:9">
      <c r="I551" s="545"/>
    </row>
    <row r="552" spans="9:9">
      <c r="I552" s="545"/>
    </row>
    <row r="553" spans="9:9">
      <c r="I553" s="545"/>
    </row>
    <row r="554" spans="9:9">
      <c r="I554" s="545"/>
    </row>
    <row r="555" spans="9:9">
      <c r="I555" s="545"/>
    </row>
    <row r="556" spans="9:9">
      <c r="I556" s="545"/>
    </row>
    <row r="557" spans="9:9">
      <c r="I557" s="545"/>
    </row>
    <row r="558" spans="9:9">
      <c r="I558" s="545"/>
    </row>
    <row r="559" spans="9:9">
      <c r="I559" s="545"/>
    </row>
    <row r="560" spans="9:9">
      <c r="I560" s="545"/>
    </row>
    <row r="561" spans="9:9">
      <c r="I561" s="545"/>
    </row>
    <row r="562" spans="9:9">
      <c r="I562" s="545"/>
    </row>
    <row r="563" spans="9:9">
      <c r="I563" s="545"/>
    </row>
    <row r="564" spans="9:9">
      <c r="I564" s="545"/>
    </row>
    <row r="565" spans="9:9">
      <c r="I565" s="545"/>
    </row>
    <row r="566" spans="9:9">
      <c r="I566" s="545"/>
    </row>
    <row r="567" spans="9:9">
      <c r="I567" s="545"/>
    </row>
    <row r="568" spans="9:9">
      <c r="I568" s="545"/>
    </row>
    <row r="569" spans="9:9">
      <c r="I569" s="545"/>
    </row>
    <row r="570" spans="9:9">
      <c r="I570" s="545"/>
    </row>
    <row r="571" spans="9:9">
      <c r="I571" s="545"/>
    </row>
    <row r="572" spans="9:9">
      <c r="I572" s="545"/>
    </row>
    <row r="573" spans="9:9">
      <c r="I573" s="545"/>
    </row>
    <row r="574" spans="9:9">
      <c r="I574" s="545"/>
    </row>
    <row r="575" spans="9:9">
      <c r="I575" s="545"/>
    </row>
    <row r="576" spans="9:9">
      <c r="I576" s="545"/>
    </row>
    <row r="577" spans="9:9">
      <c r="I577" s="545"/>
    </row>
    <row r="578" spans="9:9">
      <c r="I578" s="545"/>
    </row>
    <row r="579" spans="9:9">
      <c r="I579" s="545"/>
    </row>
    <row r="580" spans="9:9">
      <c r="I580" s="545"/>
    </row>
    <row r="581" spans="9:9">
      <c r="I581" s="545"/>
    </row>
    <row r="582" spans="9:9">
      <c r="I582" s="545"/>
    </row>
    <row r="583" spans="9:9">
      <c r="I583" s="545"/>
    </row>
    <row r="584" spans="9:9">
      <c r="I584" s="545"/>
    </row>
    <row r="585" spans="9:9">
      <c r="I585" s="545"/>
    </row>
    <row r="586" spans="9:9">
      <c r="I586" s="545"/>
    </row>
    <row r="587" spans="9:9">
      <c r="I587" s="545"/>
    </row>
    <row r="588" spans="9:9">
      <c r="I588" s="545"/>
    </row>
    <row r="589" spans="9:9">
      <c r="I589" s="545"/>
    </row>
    <row r="590" spans="9:9">
      <c r="I590" s="545"/>
    </row>
    <row r="591" spans="9:9">
      <c r="I591" s="545"/>
    </row>
    <row r="592" spans="9:9">
      <c r="I592" s="545"/>
    </row>
    <row r="593" spans="9:9">
      <c r="I593" s="545"/>
    </row>
    <row r="594" spans="9:9">
      <c r="I594" s="545"/>
    </row>
    <row r="595" spans="9:9">
      <c r="I595" s="545"/>
    </row>
    <row r="596" spans="9:9">
      <c r="I596" s="545"/>
    </row>
    <row r="597" spans="9:9">
      <c r="I597" s="545"/>
    </row>
    <row r="598" spans="9:9">
      <c r="I598" s="545"/>
    </row>
    <row r="599" spans="9:9">
      <c r="I599" s="545"/>
    </row>
    <row r="600" spans="9:9">
      <c r="I600" s="545"/>
    </row>
    <row r="601" spans="9:9">
      <c r="I601" s="545"/>
    </row>
    <row r="602" spans="9:9">
      <c r="I602" s="545"/>
    </row>
    <row r="603" spans="9:9">
      <c r="I603" s="545"/>
    </row>
    <row r="604" spans="9:9">
      <c r="I604" s="545"/>
    </row>
    <row r="605" spans="9:9">
      <c r="I605" s="545"/>
    </row>
    <row r="606" spans="9:9">
      <c r="I606" s="545"/>
    </row>
    <row r="607" spans="9:9">
      <c r="I607" s="545"/>
    </row>
    <row r="608" spans="9:9">
      <c r="I608" s="545"/>
    </row>
    <row r="609" spans="9:9">
      <c r="I609" s="545"/>
    </row>
    <row r="610" spans="9:9">
      <c r="I610" s="545"/>
    </row>
    <row r="611" spans="9:9">
      <c r="I611" s="545"/>
    </row>
    <row r="612" spans="9:9">
      <c r="I612" s="545"/>
    </row>
    <row r="613" spans="9:9">
      <c r="I613" s="545"/>
    </row>
    <row r="614" spans="9:9">
      <c r="I614" s="545"/>
    </row>
    <row r="615" spans="9:9">
      <c r="I615" s="545"/>
    </row>
    <row r="616" spans="9:9">
      <c r="I616" s="545"/>
    </row>
    <row r="617" spans="9:9">
      <c r="I617" s="545"/>
    </row>
    <row r="618" spans="9:9">
      <c r="I618" s="545"/>
    </row>
    <row r="619" spans="9:9">
      <c r="I619" s="545"/>
    </row>
    <row r="620" spans="9:9">
      <c r="I620" s="545"/>
    </row>
    <row r="621" spans="9:9">
      <c r="I621" s="545"/>
    </row>
    <row r="622" spans="9:9">
      <c r="I622" s="545"/>
    </row>
    <row r="623" spans="9:9">
      <c r="I623" s="545"/>
    </row>
    <row r="624" spans="9:9">
      <c r="I624" s="545"/>
    </row>
    <row r="625" spans="9:9">
      <c r="I625" s="545"/>
    </row>
    <row r="626" spans="9:9">
      <c r="I626" s="545"/>
    </row>
    <row r="627" spans="9:9">
      <c r="I627" s="545"/>
    </row>
    <row r="628" spans="9:9">
      <c r="I628" s="545"/>
    </row>
    <row r="629" spans="9:9">
      <c r="I629" s="545"/>
    </row>
    <row r="630" spans="9:9">
      <c r="I630" s="545"/>
    </row>
    <row r="631" spans="9:9">
      <c r="I631" s="545"/>
    </row>
    <row r="632" spans="9:9">
      <c r="I632" s="545"/>
    </row>
    <row r="633" spans="9:9">
      <c r="I633" s="545"/>
    </row>
    <row r="634" spans="9:9">
      <c r="I634" s="545"/>
    </row>
    <row r="635" spans="9:9">
      <c r="I635" s="545"/>
    </row>
    <row r="636" spans="9:9">
      <c r="I636" s="545"/>
    </row>
    <row r="637" spans="9:9">
      <c r="I637" s="545"/>
    </row>
    <row r="638" spans="9:9">
      <c r="I638" s="545"/>
    </row>
    <row r="639" spans="9:9">
      <c r="I639" s="545"/>
    </row>
    <row r="640" spans="9:9">
      <c r="I640" s="545"/>
    </row>
    <row r="641" spans="9:9">
      <c r="I641" s="545"/>
    </row>
    <row r="642" spans="9:9">
      <c r="I642" s="545"/>
    </row>
    <row r="643" spans="9:9">
      <c r="I643" s="545"/>
    </row>
    <row r="644" spans="9:9">
      <c r="I644" s="545"/>
    </row>
    <row r="645" spans="9:9">
      <c r="I645" s="545"/>
    </row>
    <row r="646" spans="9:9">
      <c r="I646" s="545"/>
    </row>
    <row r="647" spans="9:9">
      <c r="I647" s="545"/>
    </row>
    <row r="648" spans="9:9">
      <c r="I648" s="545"/>
    </row>
    <row r="649" spans="9:9">
      <c r="I649" s="545"/>
    </row>
    <row r="650" spans="9:9">
      <c r="I650" s="545"/>
    </row>
    <row r="651" spans="9:9">
      <c r="I651" s="545"/>
    </row>
    <row r="652" spans="9:9">
      <c r="I652" s="545"/>
    </row>
    <row r="653" spans="9:9">
      <c r="I653" s="545"/>
    </row>
    <row r="654" spans="9:9">
      <c r="I654" s="545"/>
    </row>
    <row r="655" spans="9:9">
      <c r="I655" s="545"/>
    </row>
    <row r="656" spans="9:9">
      <c r="I656" s="545"/>
    </row>
    <row r="657" spans="9:9">
      <c r="I657" s="545"/>
    </row>
    <row r="658" spans="9:9">
      <c r="I658" s="545"/>
    </row>
    <row r="659" spans="9:9">
      <c r="I659" s="545"/>
    </row>
    <row r="660" spans="9:9">
      <c r="I660" s="545"/>
    </row>
    <row r="661" spans="9:9">
      <c r="I661" s="545"/>
    </row>
    <row r="662" spans="9:9">
      <c r="I662" s="545"/>
    </row>
    <row r="663" spans="9:9">
      <c r="I663" s="545"/>
    </row>
    <row r="664" spans="9:9">
      <c r="I664" s="545"/>
    </row>
    <row r="665" spans="9:9">
      <c r="I665" s="545"/>
    </row>
    <row r="666" spans="9:9">
      <c r="I666" s="545"/>
    </row>
    <row r="667" spans="9:9">
      <c r="I667" s="545"/>
    </row>
    <row r="668" spans="9:9">
      <c r="I668" s="545"/>
    </row>
    <row r="669" spans="9:9">
      <c r="I669" s="545"/>
    </row>
    <row r="670" spans="9:9">
      <c r="I670" s="545"/>
    </row>
    <row r="671" spans="9:9">
      <c r="I671" s="545"/>
    </row>
    <row r="672" spans="9:9">
      <c r="I672" s="545"/>
    </row>
    <row r="673" spans="9:9">
      <c r="I673" s="545"/>
    </row>
    <row r="674" spans="9:9">
      <c r="I674" s="545"/>
    </row>
    <row r="675" spans="9:9">
      <c r="I675" s="545"/>
    </row>
    <row r="676" spans="9:9">
      <c r="I676" s="545"/>
    </row>
    <row r="677" spans="9:9">
      <c r="I677" s="545"/>
    </row>
    <row r="678" spans="9:9">
      <c r="I678" s="545"/>
    </row>
    <row r="679" spans="9:9">
      <c r="I679" s="545"/>
    </row>
    <row r="680" spans="9:9">
      <c r="I680" s="545"/>
    </row>
    <row r="681" spans="9:9">
      <c r="I681" s="545"/>
    </row>
    <row r="682" spans="9:9">
      <c r="I682" s="545"/>
    </row>
    <row r="683" spans="9:9">
      <c r="I683" s="545"/>
    </row>
    <row r="684" spans="9:9">
      <c r="I684" s="545"/>
    </row>
    <row r="685" spans="9:9">
      <c r="I685" s="545"/>
    </row>
    <row r="686" spans="9:9">
      <c r="I686" s="545"/>
    </row>
    <row r="687" spans="9:9">
      <c r="I687" s="545"/>
    </row>
    <row r="688" spans="9:9">
      <c r="I688" s="545"/>
    </row>
    <row r="689" spans="9:9">
      <c r="I689" s="545"/>
    </row>
    <row r="690" spans="9:9">
      <c r="I690" s="545"/>
    </row>
    <row r="691" spans="9:9">
      <c r="I691" s="545"/>
    </row>
    <row r="692" spans="9:9">
      <c r="I692" s="545"/>
    </row>
    <row r="693" spans="9:9">
      <c r="I693" s="545"/>
    </row>
    <row r="694" spans="9:9">
      <c r="I694" s="545"/>
    </row>
    <row r="695" spans="9:9">
      <c r="I695" s="545"/>
    </row>
    <row r="696" spans="9:9">
      <c r="I696" s="545"/>
    </row>
    <row r="697" spans="9:9">
      <c r="I697" s="545"/>
    </row>
    <row r="698" spans="9:9">
      <c r="I698" s="545"/>
    </row>
    <row r="699" spans="9:9">
      <c r="I699" s="545"/>
    </row>
    <row r="700" spans="9:9">
      <c r="I700" s="545"/>
    </row>
    <row r="701" spans="9:9">
      <c r="I701" s="545"/>
    </row>
    <row r="702" spans="9:9">
      <c r="I702" s="545"/>
    </row>
    <row r="703" spans="9:9">
      <c r="I703" s="545"/>
    </row>
    <row r="704" spans="9:9">
      <c r="I704" s="545"/>
    </row>
    <row r="705" spans="9:9">
      <c r="I705" s="545"/>
    </row>
    <row r="706" spans="9:9">
      <c r="I706" s="545"/>
    </row>
    <row r="707" spans="9:9">
      <c r="I707" s="545"/>
    </row>
    <row r="708" spans="9:9">
      <c r="I708" s="545"/>
    </row>
    <row r="709" spans="9:9">
      <c r="I709" s="545"/>
    </row>
    <row r="710" spans="9:9">
      <c r="I710" s="545"/>
    </row>
    <row r="711" spans="9:9">
      <c r="I711" s="545"/>
    </row>
    <row r="712" spans="9:9">
      <c r="I712" s="545"/>
    </row>
    <row r="713" spans="9:9">
      <c r="I713" s="545"/>
    </row>
    <row r="714" spans="9:9">
      <c r="I714" s="545"/>
    </row>
    <row r="715" spans="9:9">
      <c r="I715" s="545"/>
    </row>
    <row r="716" spans="9:9">
      <c r="I716" s="545"/>
    </row>
    <row r="717" spans="9:9">
      <c r="I717" s="545"/>
    </row>
    <row r="718" spans="9:9">
      <c r="I718" s="545"/>
    </row>
    <row r="719" spans="9:9">
      <c r="I719" s="545"/>
    </row>
    <row r="720" spans="9:9">
      <c r="I720" s="545"/>
    </row>
    <row r="721" spans="9:9">
      <c r="I721" s="545"/>
    </row>
    <row r="722" spans="9:9">
      <c r="I722" s="545"/>
    </row>
    <row r="723" spans="9:9">
      <c r="I723" s="545"/>
    </row>
    <row r="724" spans="9:9">
      <c r="I724" s="545"/>
    </row>
    <row r="725" spans="9:9">
      <c r="I725" s="545"/>
    </row>
    <row r="726" spans="9:9">
      <c r="I726" s="545"/>
    </row>
    <row r="727" spans="9:9">
      <c r="I727" s="545"/>
    </row>
    <row r="728" spans="9:9">
      <c r="I728" s="545"/>
    </row>
    <row r="729" spans="9:9">
      <c r="I729" s="545"/>
    </row>
    <row r="730" spans="9:9">
      <c r="I730" s="545"/>
    </row>
    <row r="731" spans="9:9">
      <c r="I731" s="545"/>
    </row>
    <row r="732" spans="9:9">
      <c r="I732" s="545"/>
    </row>
    <row r="733" spans="9:9">
      <c r="I733" s="545"/>
    </row>
    <row r="734" spans="9:9">
      <c r="I734" s="545"/>
    </row>
    <row r="735" spans="9:9">
      <c r="I735" s="545"/>
    </row>
    <row r="736" spans="9:9">
      <c r="I736" s="545"/>
    </row>
    <row r="737" spans="9:9">
      <c r="I737" s="545"/>
    </row>
    <row r="738" spans="9:9">
      <c r="I738" s="545"/>
    </row>
    <row r="739" spans="9:9">
      <c r="I739" s="545"/>
    </row>
    <row r="740" spans="9:9">
      <c r="I740" s="545"/>
    </row>
    <row r="741" spans="9:9">
      <c r="I741" s="545"/>
    </row>
    <row r="742" spans="9:9">
      <c r="I742" s="545"/>
    </row>
    <row r="743" spans="9:9">
      <c r="I743" s="545"/>
    </row>
    <row r="744" spans="9:9">
      <c r="I744" s="545"/>
    </row>
    <row r="745" spans="9:9">
      <c r="I745" s="545"/>
    </row>
    <row r="746" spans="9:9">
      <c r="I746" s="545"/>
    </row>
    <row r="747" spans="9:9">
      <c r="I747" s="545"/>
    </row>
    <row r="748" spans="9:9">
      <c r="I748" s="545"/>
    </row>
    <row r="749" spans="9:9">
      <c r="I749" s="545"/>
    </row>
    <row r="750" spans="9:9">
      <c r="I750" s="545"/>
    </row>
    <row r="751" spans="9:9">
      <c r="I751" s="545"/>
    </row>
    <row r="752" spans="9:9">
      <c r="I752" s="545"/>
    </row>
    <row r="753" spans="9:9">
      <c r="I753" s="545"/>
    </row>
    <row r="754" spans="9:9">
      <c r="I754" s="545"/>
    </row>
    <row r="755" spans="9:9">
      <c r="I755" s="545"/>
    </row>
    <row r="756" spans="9:9">
      <c r="I756" s="545"/>
    </row>
    <row r="757" spans="9:9">
      <c r="I757" s="545"/>
    </row>
    <row r="758" spans="9:9">
      <c r="I758" s="545"/>
    </row>
    <row r="759" spans="9:9">
      <c r="I759" s="545"/>
    </row>
    <row r="760" spans="9:9">
      <c r="I760" s="545"/>
    </row>
    <row r="761" spans="9:9">
      <c r="I761" s="545"/>
    </row>
    <row r="762" spans="9:9">
      <c r="I762" s="545"/>
    </row>
    <row r="763" spans="9:9">
      <c r="I763" s="545"/>
    </row>
    <row r="764" spans="9:9">
      <c r="I764" s="545"/>
    </row>
    <row r="765" spans="9:9">
      <c r="I765" s="545"/>
    </row>
    <row r="766" spans="9:9">
      <c r="I766" s="545"/>
    </row>
    <row r="767" spans="9:9">
      <c r="I767" s="545"/>
    </row>
    <row r="768" spans="9:9">
      <c r="I768" s="545"/>
    </row>
    <row r="769" spans="9:9">
      <c r="I769" s="545"/>
    </row>
    <row r="770" spans="9:9">
      <c r="I770" s="545"/>
    </row>
    <row r="771" spans="9:9">
      <c r="I771" s="545"/>
    </row>
    <row r="772" spans="9:9">
      <c r="I772" s="545"/>
    </row>
    <row r="773" spans="9:9">
      <c r="I773" s="545"/>
    </row>
    <row r="774" spans="9:9">
      <c r="I774" s="545"/>
    </row>
    <row r="775" spans="9:9">
      <c r="I775" s="545"/>
    </row>
    <row r="776" spans="9:9">
      <c r="I776" s="545"/>
    </row>
    <row r="777" spans="9:9">
      <c r="I777" s="545"/>
    </row>
    <row r="778" spans="9:9">
      <c r="I778" s="545"/>
    </row>
    <row r="779" spans="9:9">
      <c r="I779" s="545"/>
    </row>
    <row r="780" spans="9:9">
      <c r="I780" s="545"/>
    </row>
    <row r="781" spans="9:9">
      <c r="I781" s="545"/>
    </row>
    <row r="782" spans="9:9">
      <c r="I782" s="545"/>
    </row>
    <row r="783" spans="9:9">
      <c r="I783" s="545"/>
    </row>
    <row r="784" spans="9:9">
      <c r="I784" s="545"/>
    </row>
    <row r="785" spans="9:9">
      <c r="I785" s="545"/>
    </row>
    <row r="786" spans="9:9">
      <c r="I786" s="545"/>
    </row>
    <row r="787" spans="9:9">
      <c r="I787" s="545"/>
    </row>
    <row r="788" spans="9:9">
      <c r="I788" s="545"/>
    </row>
    <row r="789" spans="9:9">
      <c r="I789" s="545"/>
    </row>
    <row r="790" spans="9:9">
      <c r="I790" s="545"/>
    </row>
    <row r="791" spans="9:9">
      <c r="I791" s="545"/>
    </row>
    <row r="792" spans="9:9">
      <c r="I792" s="545"/>
    </row>
    <row r="793" spans="9:9">
      <c r="I793" s="545"/>
    </row>
    <row r="794" spans="9:9">
      <c r="I794" s="545"/>
    </row>
    <row r="795" spans="9:9">
      <c r="I795" s="545"/>
    </row>
    <row r="796" spans="9:9">
      <c r="I796" s="545"/>
    </row>
    <row r="797" spans="9:9">
      <c r="I797" s="545"/>
    </row>
    <row r="798" spans="9:9">
      <c r="I798" s="545"/>
    </row>
    <row r="799" spans="9:9">
      <c r="I799" s="545"/>
    </row>
    <row r="800" spans="9:9">
      <c r="I800" s="545"/>
    </row>
    <row r="801" spans="9:9">
      <c r="I801" s="545"/>
    </row>
    <row r="802" spans="9:9">
      <c r="I802" s="545"/>
    </row>
    <row r="803" spans="9:9">
      <c r="I803" s="545"/>
    </row>
    <row r="804" spans="9:9">
      <c r="I804" s="545"/>
    </row>
    <row r="805" spans="9:9">
      <c r="I805" s="545"/>
    </row>
    <row r="806" spans="9:9">
      <c r="I806" s="545"/>
    </row>
    <row r="807" spans="9:9">
      <c r="I807" s="545"/>
    </row>
    <row r="808" spans="9:9">
      <c r="I808" s="545"/>
    </row>
    <row r="809" spans="9:9">
      <c r="I809" s="545"/>
    </row>
    <row r="810" spans="9:9">
      <c r="I810" s="545"/>
    </row>
    <row r="811" spans="9:9">
      <c r="I811" s="545"/>
    </row>
    <row r="812" spans="9:9">
      <c r="I812" s="545"/>
    </row>
    <row r="813" spans="9:9">
      <c r="I813" s="545"/>
    </row>
    <row r="814" spans="9:9">
      <c r="I814" s="545"/>
    </row>
    <row r="815" spans="9:9">
      <c r="I815" s="545"/>
    </row>
    <row r="816" spans="9:9">
      <c r="I816" s="545"/>
    </row>
    <row r="817" spans="9:9">
      <c r="I817" s="545"/>
    </row>
    <row r="818" spans="9:9">
      <c r="I818" s="545"/>
    </row>
    <row r="819" spans="9:9">
      <c r="I819" s="545"/>
    </row>
    <row r="820" spans="9:9">
      <c r="I820" s="545"/>
    </row>
    <row r="821" spans="9:9">
      <c r="I821" s="545"/>
    </row>
    <row r="822" spans="9:9">
      <c r="I822" s="545"/>
    </row>
    <row r="823" spans="9:9">
      <c r="I823" s="545"/>
    </row>
    <row r="824" spans="9:9">
      <c r="I824" s="545"/>
    </row>
    <row r="825" spans="9:9">
      <c r="I825" s="545"/>
    </row>
    <row r="826" spans="9:9">
      <c r="I826" s="545"/>
    </row>
    <row r="827" spans="9:9">
      <c r="I827" s="545"/>
    </row>
    <row r="828" spans="9:9">
      <c r="I828" s="545"/>
    </row>
    <row r="829" spans="9:9">
      <c r="I829" s="545"/>
    </row>
    <row r="830" spans="9:9">
      <c r="I830" s="545"/>
    </row>
    <row r="831" spans="9:9">
      <c r="I831" s="545"/>
    </row>
    <row r="832" spans="9:9">
      <c r="I832" s="545"/>
    </row>
    <row r="833" spans="9:9">
      <c r="I833" s="545"/>
    </row>
    <row r="834" spans="9:9">
      <c r="I834" s="545"/>
    </row>
    <row r="835" spans="9:9">
      <c r="I835" s="545"/>
    </row>
    <row r="836" spans="9:9">
      <c r="I836" s="545"/>
    </row>
    <row r="837" spans="9:9">
      <c r="I837" s="545"/>
    </row>
    <row r="838" spans="9:9">
      <c r="I838" s="545"/>
    </row>
    <row r="839" spans="9:9">
      <c r="I839" s="545"/>
    </row>
    <row r="840" spans="9:9">
      <c r="I840" s="545"/>
    </row>
    <row r="841" spans="9:9">
      <c r="I841" s="545"/>
    </row>
    <row r="842" spans="9:9">
      <c r="I842" s="545"/>
    </row>
    <row r="843" spans="9:9">
      <c r="I843" s="545"/>
    </row>
    <row r="844" spans="9:9">
      <c r="I844" s="545"/>
    </row>
    <row r="845" spans="9:9">
      <c r="I845" s="545"/>
    </row>
    <row r="846" spans="9:9">
      <c r="I846" s="545"/>
    </row>
    <row r="847" spans="9:9">
      <c r="I847" s="545"/>
    </row>
    <row r="848" spans="9:9">
      <c r="I848" s="545"/>
    </row>
    <row r="849" spans="9:9">
      <c r="I849" s="545"/>
    </row>
    <row r="850" spans="9:9">
      <c r="I850" s="545"/>
    </row>
    <row r="851" spans="9:9">
      <c r="I851" s="545"/>
    </row>
    <row r="852" spans="9:9">
      <c r="I852" s="545"/>
    </row>
    <row r="853" spans="9:9">
      <c r="I853" s="545"/>
    </row>
    <row r="854" spans="9:9">
      <c r="I854" s="545"/>
    </row>
    <row r="855" spans="9:9">
      <c r="I855" s="545"/>
    </row>
    <row r="856" spans="9:9">
      <c r="I856" s="545"/>
    </row>
    <row r="857" spans="9:9">
      <c r="I857" s="545"/>
    </row>
    <row r="858" spans="9:9">
      <c r="I858" s="545"/>
    </row>
    <row r="859" spans="9:9">
      <c r="I859" s="545"/>
    </row>
    <row r="860" spans="9:9">
      <c r="I860" s="545"/>
    </row>
    <row r="861" spans="9:9">
      <c r="I861" s="545"/>
    </row>
    <row r="862" spans="9:9">
      <c r="I862" s="545"/>
    </row>
    <row r="863" spans="9:9">
      <c r="I863" s="545"/>
    </row>
    <row r="864" spans="9:9">
      <c r="I864" s="545"/>
    </row>
    <row r="865" spans="9:9">
      <c r="I865" s="545"/>
    </row>
    <row r="866" spans="9:9">
      <c r="I866" s="545"/>
    </row>
    <row r="867" spans="9:9">
      <c r="I867" s="545"/>
    </row>
    <row r="868" spans="9:9">
      <c r="I868" s="545"/>
    </row>
    <row r="869" spans="9:9">
      <c r="I869" s="545"/>
    </row>
    <row r="870" spans="9:9">
      <c r="I870" s="545"/>
    </row>
    <row r="871" spans="9:9">
      <c r="I871" s="545"/>
    </row>
    <row r="872" spans="9:9">
      <c r="I872" s="545"/>
    </row>
    <row r="873" spans="9:9">
      <c r="I873" s="545"/>
    </row>
    <row r="874" spans="9:9">
      <c r="I874" s="545"/>
    </row>
    <row r="875" spans="9:9">
      <c r="I875" s="545"/>
    </row>
    <row r="876" spans="9:9">
      <c r="I876" s="545"/>
    </row>
    <row r="877" spans="9:9">
      <c r="I877" s="545"/>
    </row>
    <row r="878" spans="9:9">
      <c r="I878" s="545"/>
    </row>
    <row r="879" spans="9:9">
      <c r="I879" s="545"/>
    </row>
    <row r="880" spans="9:9">
      <c r="I880" s="545"/>
    </row>
    <row r="881" spans="9:9">
      <c r="I881" s="545"/>
    </row>
    <row r="882" spans="9:9">
      <c r="I882" s="545"/>
    </row>
    <row r="883" spans="9:9">
      <c r="I883" s="545"/>
    </row>
    <row r="884" spans="9:9">
      <c r="I884" s="545"/>
    </row>
    <row r="885" spans="9:9">
      <c r="I885" s="545"/>
    </row>
    <row r="886" spans="9:9">
      <c r="I886" s="545"/>
    </row>
    <row r="887" spans="9:9">
      <c r="I887" s="545"/>
    </row>
    <row r="888" spans="9:9">
      <c r="I888" s="545"/>
    </row>
    <row r="889" spans="9:9">
      <c r="I889" s="545"/>
    </row>
    <row r="890" spans="9:9">
      <c r="I890" s="545"/>
    </row>
    <row r="891" spans="9:9">
      <c r="I891" s="545"/>
    </row>
    <row r="892" spans="9:9">
      <c r="I892" s="545"/>
    </row>
    <row r="893" spans="9:9">
      <c r="I893" s="545"/>
    </row>
    <row r="894" spans="9:9">
      <c r="I894" s="545"/>
    </row>
    <row r="895" spans="9:9">
      <c r="I895" s="545"/>
    </row>
    <row r="896" spans="9:9">
      <c r="I896" s="545"/>
    </row>
    <row r="897" spans="9:9">
      <c r="I897" s="545"/>
    </row>
    <row r="898" spans="9:9">
      <c r="I898" s="545"/>
    </row>
    <row r="899" spans="9:9">
      <c r="I899" s="545"/>
    </row>
    <row r="900" spans="9:9">
      <c r="I900" s="545"/>
    </row>
    <row r="901" spans="9:9">
      <c r="I901" s="545"/>
    </row>
    <row r="902" spans="9:9">
      <c r="I902" s="545"/>
    </row>
    <row r="903" spans="9:9">
      <c r="I903" s="545"/>
    </row>
    <row r="904" spans="9:9">
      <c r="I904" s="545"/>
    </row>
    <row r="905" spans="9:9">
      <c r="I905" s="545"/>
    </row>
    <row r="906" spans="9:9">
      <c r="I906" s="545"/>
    </row>
    <row r="907" spans="9:9">
      <c r="I907" s="545"/>
    </row>
    <row r="908" spans="9:9">
      <c r="I908" s="545"/>
    </row>
    <row r="909" spans="9:9">
      <c r="I909" s="545"/>
    </row>
    <row r="910" spans="9:9">
      <c r="I910" s="545"/>
    </row>
    <row r="911" spans="9:9">
      <c r="I911" s="545"/>
    </row>
    <row r="912" spans="9:9">
      <c r="I912" s="545"/>
    </row>
    <row r="913" spans="9:9">
      <c r="I913" s="545"/>
    </row>
    <row r="914" spans="9:9">
      <c r="I914" s="545"/>
    </row>
    <row r="915" spans="9:9">
      <c r="I915" s="545"/>
    </row>
    <row r="916" spans="9:9">
      <c r="I916" s="545"/>
    </row>
    <row r="917" spans="9:9">
      <c r="I917" s="545"/>
    </row>
    <row r="918" spans="9:9">
      <c r="I918" s="545"/>
    </row>
    <row r="919" spans="9:9">
      <c r="I919" s="545"/>
    </row>
    <row r="920" spans="9:9">
      <c r="I920" s="545"/>
    </row>
    <row r="921" spans="9:9">
      <c r="I921" s="545"/>
    </row>
    <row r="922" spans="9:9">
      <c r="I922" s="545"/>
    </row>
    <row r="923" spans="9:9">
      <c r="I923" s="545"/>
    </row>
    <row r="924" spans="9:9">
      <c r="I924" s="545"/>
    </row>
    <row r="925" spans="9:9">
      <c r="I925" s="545"/>
    </row>
    <row r="926" spans="9:9">
      <c r="I926" s="545"/>
    </row>
    <row r="927" spans="9:9">
      <c r="I927" s="545"/>
    </row>
    <row r="928" spans="9:9">
      <c r="I928" s="545"/>
    </row>
    <row r="929" spans="9:9">
      <c r="I929" s="545"/>
    </row>
    <row r="930" spans="9:9">
      <c r="I930" s="545"/>
    </row>
    <row r="931" spans="9:9">
      <c r="I931" s="545"/>
    </row>
    <row r="932" spans="9:9">
      <c r="I932" s="545"/>
    </row>
    <row r="933" spans="9:9">
      <c r="I933" s="545"/>
    </row>
    <row r="934" spans="9:9">
      <c r="I934" s="545"/>
    </row>
    <row r="935" spans="9:9">
      <c r="I935" s="545"/>
    </row>
    <row r="936" spans="9:9">
      <c r="I936" s="545"/>
    </row>
    <row r="937" spans="9:9">
      <c r="I937" s="545"/>
    </row>
    <row r="938" spans="9:9">
      <c r="I938" s="545"/>
    </row>
    <row r="939" spans="9:9">
      <c r="I939" s="545"/>
    </row>
    <row r="940" spans="9:9">
      <c r="I940" s="545"/>
    </row>
    <row r="941" spans="9:9">
      <c r="I941" s="545"/>
    </row>
    <row r="942" spans="9:9">
      <c r="I942" s="545"/>
    </row>
    <row r="943" spans="9:9">
      <c r="I943" s="545"/>
    </row>
    <row r="944" spans="9:9">
      <c r="I944" s="545"/>
    </row>
    <row r="945" spans="9:9">
      <c r="I945" s="545"/>
    </row>
    <row r="946" spans="9:9">
      <c r="I946" s="545"/>
    </row>
    <row r="947" spans="9:9">
      <c r="I947" s="545"/>
    </row>
    <row r="948" spans="9:9">
      <c r="I948" s="545"/>
    </row>
    <row r="949" spans="9:9">
      <c r="I949" s="545"/>
    </row>
    <row r="950" spans="9:9">
      <c r="I950" s="545"/>
    </row>
    <row r="951" spans="9:9">
      <c r="I951" s="545"/>
    </row>
    <row r="952" spans="9:9">
      <c r="I952" s="545"/>
    </row>
    <row r="953" spans="9:9">
      <c r="I953" s="545"/>
    </row>
    <row r="954" spans="9:9">
      <c r="I954" s="545"/>
    </row>
    <row r="955" spans="9:9">
      <c r="I955" s="545"/>
    </row>
    <row r="956" spans="9:9">
      <c r="I956" s="545"/>
    </row>
    <row r="957" spans="9:9">
      <c r="I957" s="545"/>
    </row>
    <row r="958" spans="9:9">
      <c r="I958" s="545"/>
    </row>
    <row r="959" spans="9:9">
      <c r="I959" s="545"/>
    </row>
    <row r="960" spans="9:9">
      <c r="I960" s="545"/>
    </row>
    <row r="961" spans="9:9">
      <c r="I961" s="545"/>
    </row>
    <row r="962" spans="9:9">
      <c r="I962" s="545"/>
    </row>
    <row r="963" spans="9:9">
      <c r="I963" s="545"/>
    </row>
    <row r="964" spans="9:9">
      <c r="I964" s="545"/>
    </row>
    <row r="965" spans="9:9">
      <c r="I965" s="545"/>
    </row>
    <row r="966" spans="9:9">
      <c r="I966" s="545"/>
    </row>
    <row r="967" spans="9:9">
      <c r="I967" s="545"/>
    </row>
    <row r="968" spans="9:9">
      <c r="I968" s="545"/>
    </row>
    <row r="969" spans="9:9">
      <c r="I969" s="545"/>
    </row>
    <row r="970" spans="9:9">
      <c r="I970" s="545"/>
    </row>
    <row r="971" spans="9:9">
      <c r="I971" s="545"/>
    </row>
    <row r="972" spans="9:9">
      <c r="I972" s="545"/>
    </row>
    <row r="973" spans="9:9">
      <c r="I973" s="545"/>
    </row>
    <row r="974" spans="9:9">
      <c r="I974" s="545"/>
    </row>
    <row r="975" spans="9:9">
      <c r="I975" s="545"/>
    </row>
    <row r="976" spans="9:9">
      <c r="I976" s="545"/>
    </row>
    <row r="977" spans="9:9">
      <c r="I977" s="545"/>
    </row>
    <row r="978" spans="9:9">
      <c r="I978" s="545"/>
    </row>
    <row r="979" spans="9:9">
      <c r="I979" s="545"/>
    </row>
    <row r="980" spans="9:9">
      <c r="I980" s="545"/>
    </row>
    <row r="981" spans="9:9">
      <c r="I981" s="545"/>
    </row>
    <row r="982" spans="9:9">
      <c r="I982" s="545"/>
    </row>
    <row r="983" spans="9:9">
      <c r="I983" s="545"/>
    </row>
    <row r="984" spans="9:9">
      <c r="I984" s="545"/>
    </row>
    <row r="985" spans="9:9">
      <c r="I985" s="545"/>
    </row>
    <row r="986" spans="9:9">
      <c r="I986" s="545"/>
    </row>
    <row r="987" spans="9:9">
      <c r="I987" s="545"/>
    </row>
    <row r="988" spans="9:9">
      <c r="I988" s="545"/>
    </row>
    <row r="989" spans="9:9">
      <c r="I989" s="545"/>
    </row>
    <row r="990" spans="9:9">
      <c r="I990" s="545"/>
    </row>
    <row r="991" spans="9:9">
      <c r="I991" s="545"/>
    </row>
    <row r="992" spans="9:9">
      <c r="I992" s="545"/>
    </row>
    <row r="993" spans="9:9">
      <c r="I993" s="545"/>
    </row>
    <row r="994" spans="9:9">
      <c r="I994" s="545"/>
    </row>
    <row r="995" spans="9:9">
      <c r="I995" s="545"/>
    </row>
    <row r="996" spans="9:9">
      <c r="I996" s="545"/>
    </row>
    <row r="997" spans="9:9">
      <c r="I997" s="545"/>
    </row>
    <row r="998" spans="9:9">
      <c r="I998" s="545"/>
    </row>
    <row r="999" spans="9:9">
      <c r="I999" s="545"/>
    </row>
    <row r="1000" spans="9:9">
      <c r="I1000" s="545"/>
    </row>
    <row r="1001" spans="9:9">
      <c r="I1001" s="545"/>
    </row>
    <row r="1002" spans="9:9">
      <c r="I1002" s="545"/>
    </row>
    <row r="1003" spans="9:9">
      <c r="I1003" s="545"/>
    </row>
    <row r="1004" spans="9:9">
      <c r="I1004" s="545"/>
    </row>
    <row r="1005" spans="9:9">
      <c r="I1005" s="545"/>
    </row>
    <row r="1006" spans="9:9">
      <c r="I1006" s="545"/>
    </row>
    <row r="1007" spans="9:9">
      <c r="I1007" s="545"/>
    </row>
    <row r="1008" spans="9:9">
      <c r="I1008" s="545"/>
    </row>
    <row r="1009" spans="9:9">
      <c r="I1009" s="545"/>
    </row>
    <row r="1010" spans="9:9">
      <c r="I1010" s="545"/>
    </row>
    <row r="1011" spans="9:9">
      <c r="I1011" s="545"/>
    </row>
    <row r="1012" spans="9:9">
      <c r="I1012" s="545"/>
    </row>
    <row r="1013" spans="9:9">
      <c r="I1013" s="545"/>
    </row>
    <row r="1014" spans="9:9">
      <c r="I1014" s="545"/>
    </row>
    <row r="1015" spans="9:9">
      <c r="I1015" s="545"/>
    </row>
    <row r="1016" spans="9:9">
      <c r="I1016" s="545"/>
    </row>
    <row r="1017" spans="9:9">
      <c r="I1017" s="545"/>
    </row>
    <row r="1018" spans="9:9">
      <c r="I1018" s="545"/>
    </row>
    <row r="1019" spans="9:9">
      <c r="I1019" s="545"/>
    </row>
    <row r="1020" spans="9:9">
      <c r="I1020" s="545"/>
    </row>
    <row r="1021" spans="9:9">
      <c r="I1021" s="545"/>
    </row>
    <row r="1022" spans="9:9">
      <c r="I1022" s="545"/>
    </row>
    <row r="1023" spans="9:9">
      <c r="I1023" s="545"/>
    </row>
    <row r="1024" spans="9:9">
      <c r="I1024" s="545"/>
    </row>
    <row r="1025" spans="9:9">
      <c r="I1025" s="545"/>
    </row>
    <row r="1026" spans="9:9">
      <c r="I1026" s="545"/>
    </row>
    <row r="1027" spans="9:9">
      <c r="I1027" s="545"/>
    </row>
    <row r="1028" spans="9:9">
      <c r="I1028" s="545"/>
    </row>
    <row r="1029" spans="9:9">
      <c r="I1029" s="545"/>
    </row>
    <row r="1030" spans="9:9">
      <c r="I1030" s="545"/>
    </row>
    <row r="1031" spans="9:9">
      <c r="I1031" s="545"/>
    </row>
    <row r="1032" spans="9:9">
      <c r="I1032" s="545"/>
    </row>
    <row r="1033" spans="9:9">
      <c r="I1033" s="545"/>
    </row>
    <row r="1034" spans="9:9">
      <c r="I1034" s="545"/>
    </row>
    <row r="1035" spans="9:9">
      <c r="I1035" s="545"/>
    </row>
    <row r="1036" spans="9:9">
      <c r="I1036" s="545"/>
    </row>
    <row r="1037" spans="9:9">
      <c r="I1037" s="545"/>
    </row>
    <row r="1038" spans="9:9">
      <c r="I1038" s="545"/>
    </row>
    <row r="1039" spans="9:9">
      <c r="I1039" s="545"/>
    </row>
    <row r="1040" spans="9:9">
      <c r="I1040" s="545"/>
    </row>
    <row r="1041" spans="9:9">
      <c r="I1041" s="545"/>
    </row>
    <row r="1042" spans="9:9">
      <c r="I1042" s="545"/>
    </row>
    <row r="1043" spans="9:9">
      <c r="I1043" s="545"/>
    </row>
    <row r="1044" spans="9:9">
      <c r="I1044" s="545"/>
    </row>
    <row r="1045" spans="9:9">
      <c r="I1045" s="545"/>
    </row>
    <row r="1046" spans="9:9">
      <c r="I1046" s="545"/>
    </row>
    <row r="1047" spans="9:9">
      <c r="I1047" s="545"/>
    </row>
    <row r="1048" spans="9:9">
      <c r="I1048" s="545"/>
    </row>
    <row r="1049" spans="9:9">
      <c r="I1049" s="545"/>
    </row>
    <row r="1050" spans="9:9">
      <c r="I1050" s="545"/>
    </row>
    <row r="1051" spans="9:9">
      <c r="I1051" s="545"/>
    </row>
    <row r="1052" spans="9:9">
      <c r="I1052" s="545"/>
    </row>
    <row r="1053" spans="9:9">
      <c r="I1053" s="545"/>
    </row>
    <row r="1054" spans="9:9">
      <c r="I1054" s="545"/>
    </row>
    <row r="1055" spans="9:9">
      <c r="I1055" s="545"/>
    </row>
    <row r="1056" spans="9:9">
      <c r="I1056" s="545"/>
    </row>
    <row r="1057" spans="9:9">
      <c r="I1057" s="545"/>
    </row>
    <row r="1058" spans="9:9">
      <c r="I1058" s="545"/>
    </row>
    <row r="1059" spans="9:9">
      <c r="I1059" s="545"/>
    </row>
    <row r="1060" spans="9:9">
      <c r="I1060" s="545"/>
    </row>
    <row r="1061" spans="9:9">
      <c r="I1061" s="545"/>
    </row>
    <row r="1062" spans="9:9">
      <c r="I1062" s="545"/>
    </row>
    <row r="1063" spans="9:9">
      <c r="I1063" s="545"/>
    </row>
    <row r="1064" spans="9:9">
      <c r="I1064" s="545"/>
    </row>
    <row r="1065" spans="9:9">
      <c r="I1065" s="545"/>
    </row>
    <row r="1066" spans="9:9">
      <c r="I1066" s="545"/>
    </row>
    <row r="1067" spans="9:9">
      <c r="I1067" s="545"/>
    </row>
    <row r="1068" spans="9:9">
      <c r="I1068" s="545"/>
    </row>
    <row r="1069" spans="9:9">
      <c r="I1069" s="545"/>
    </row>
    <row r="1070" spans="9:9">
      <c r="I1070" s="545"/>
    </row>
    <row r="1071" spans="9:9">
      <c r="I1071" s="545"/>
    </row>
    <row r="1072" spans="9:9">
      <c r="I1072" s="545"/>
    </row>
    <row r="1073" spans="9:9">
      <c r="I1073" s="545"/>
    </row>
    <row r="1074" spans="9:9">
      <c r="I1074" s="545"/>
    </row>
    <row r="1075" spans="9:9">
      <c r="I1075" s="545"/>
    </row>
    <row r="1076" spans="9:9">
      <c r="I1076" s="545"/>
    </row>
    <row r="1077" spans="9:9">
      <c r="I1077" s="545"/>
    </row>
    <row r="1078" spans="9:9">
      <c r="I1078" s="545"/>
    </row>
    <row r="1079" spans="9:9">
      <c r="I1079" s="545"/>
    </row>
    <row r="1080" spans="9:9">
      <c r="I1080" s="545"/>
    </row>
    <row r="1081" spans="9:9">
      <c r="I1081" s="545"/>
    </row>
    <row r="1082" spans="9:9">
      <c r="I1082" s="545"/>
    </row>
    <row r="1083" spans="9:9">
      <c r="I1083" s="545"/>
    </row>
    <row r="1084" spans="9:9">
      <c r="I1084" s="545"/>
    </row>
    <row r="1085" spans="9:9">
      <c r="I1085" s="545"/>
    </row>
    <row r="1086" spans="9:9">
      <c r="I1086" s="545"/>
    </row>
    <row r="1087" spans="9:9">
      <c r="I1087" s="545"/>
    </row>
    <row r="1088" spans="9:9">
      <c r="I1088" s="545"/>
    </row>
    <row r="1089" spans="9:9">
      <c r="I1089" s="545"/>
    </row>
    <row r="1090" spans="9:9">
      <c r="I1090" s="545"/>
    </row>
    <row r="1091" spans="9:9">
      <c r="I1091" s="545"/>
    </row>
    <row r="1092" spans="9:9">
      <c r="I1092" s="545"/>
    </row>
    <row r="1093" spans="9:9">
      <c r="I1093" s="545"/>
    </row>
    <row r="1094" spans="9:9">
      <c r="I1094" s="545"/>
    </row>
    <row r="1095" spans="9:9">
      <c r="I1095" s="545"/>
    </row>
    <row r="1096" spans="9:9">
      <c r="I1096" s="545"/>
    </row>
    <row r="1097" spans="9:9">
      <c r="I1097" s="545"/>
    </row>
    <row r="1098" spans="9:9">
      <c r="I1098" s="545"/>
    </row>
    <row r="1099" spans="9:9">
      <c r="I1099" s="545"/>
    </row>
    <row r="1100" spans="9:9">
      <c r="I1100" s="545"/>
    </row>
    <row r="1101" spans="9:9">
      <c r="I1101" s="545"/>
    </row>
    <row r="1102" spans="9:9">
      <c r="I1102" s="545"/>
    </row>
    <row r="1103" spans="9:9">
      <c r="I1103" s="545"/>
    </row>
    <row r="1104" spans="9:9">
      <c r="I1104" s="545"/>
    </row>
    <row r="1105" spans="9:9">
      <c r="I1105" s="545"/>
    </row>
    <row r="1106" spans="9:9">
      <c r="I1106" s="545"/>
    </row>
    <row r="1107" spans="9:9">
      <c r="I1107" s="545"/>
    </row>
    <row r="1108" spans="9:9">
      <c r="I1108" s="545"/>
    </row>
    <row r="1109" spans="9:9">
      <c r="I1109" s="545"/>
    </row>
    <row r="1110" spans="9:9">
      <c r="I1110" s="545"/>
    </row>
    <row r="1111" spans="9:9">
      <c r="I1111" s="545"/>
    </row>
    <row r="1112" spans="9:9">
      <c r="I1112" s="545"/>
    </row>
    <row r="1113" spans="9:9">
      <c r="I1113" s="545"/>
    </row>
    <row r="1114" spans="9:9">
      <c r="I1114" s="545"/>
    </row>
    <row r="1115" spans="9:9">
      <c r="I1115" s="545"/>
    </row>
    <row r="1116" spans="9:9">
      <c r="I1116" s="545"/>
    </row>
    <row r="1117" spans="9:9">
      <c r="I1117" s="545"/>
    </row>
    <row r="1118" spans="9:9">
      <c r="I1118" s="545"/>
    </row>
    <row r="1119" spans="9:9">
      <c r="I1119" s="545"/>
    </row>
    <row r="1120" spans="9:9">
      <c r="I1120" s="545"/>
    </row>
    <row r="1121" spans="9:9">
      <c r="I1121" s="545"/>
    </row>
    <row r="1122" spans="9:9">
      <c r="I1122" s="545"/>
    </row>
    <row r="1123" spans="9:9">
      <c r="I1123" s="545"/>
    </row>
    <row r="1124" spans="9:9">
      <c r="I1124" s="545"/>
    </row>
    <row r="1125" spans="9:9">
      <c r="I1125" s="545"/>
    </row>
    <row r="1126" spans="9:9">
      <c r="I1126" s="545"/>
    </row>
    <row r="1127" spans="9:9">
      <c r="I1127" s="545"/>
    </row>
    <row r="1128" spans="9:9">
      <c r="I1128" s="545"/>
    </row>
    <row r="1129" spans="9:9">
      <c r="I1129" s="545"/>
    </row>
    <row r="1130" spans="9:9">
      <c r="I1130" s="545"/>
    </row>
    <row r="1131" spans="9:9">
      <c r="I1131" s="545"/>
    </row>
    <row r="1132" spans="9:9">
      <c r="I1132" s="545"/>
    </row>
    <row r="1133" spans="9:9">
      <c r="I1133" s="545"/>
    </row>
    <row r="1134" spans="9:9">
      <c r="I1134" s="545"/>
    </row>
    <row r="1135" spans="9:9">
      <c r="I1135" s="545"/>
    </row>
    <row r="1136" spans="9:9">
      <c r="I1136" s="545"/>
    </row>
    <row r="1137" spans="9:9">
      <c r="I1137" s="545"/>
    </row>
    <row r="1138" spans="9:9">
      <c r="I1138" s="545"/>
    </row>
    <row r="1139" spans="9:9">
      <c r="I1139" s="545"/>
    </row>
    <row r="1140" spans="9:9">
      <c r="I1140" s="545"/>
    </row>
    <row r="1141" spans="9:9">
      <c r="I1141" s="545"/>
    </row>
    <row r="1142" spans="9:9">
      <c r="I1142" s="545"/>
    </row>
    <row r="1143" spans="9:9">
      <c r="I1143" s="545"/>
    </row>
    <row r="1144" spans="9:9">
      <c r="I1144" s="545"/>
    </row>
    <row r="1145" spans="9:9">
      <c r="I1145" s="545"/>
    </row>
    <row r="1146" spans="9:9">
      <c r="I1146" s="545"/>
    </row>
    <row r="1147" spans="9:9">
      <c r="I1147" s="545"/>
    </row>
    <row r="1148" spans="9:9">
      <c r="I1148" s="545"/>
    </row>
    <row r="1149" spans="9:9">
      <c r="I1149" s="545"/>
    </row>
    <row r="1150" spans="9:9">
      <c r="I1150" s="545"/>
    </row>
    <row r="1151" spans="9:9">
      <c r="I1151" s="545"/>
    </row>
    <row r="1152" spans="9:9">
      <c r="I1152" s="545"/>
    </row>
    <row r="1153" spans="9:9">
      <c r="I1153" s="545"/>
    </row>
    <row r="1154" spans="9:9">
      <c r="I1154" s="545"/>
    </row>
    <row r="1155" spans="9:9">
      <c r="I1155" s="545"/>
    </row>
    <row r="1156" spans="9:9">
      <c r="I1156" s="545"/>
    </row>
    <row r="1157" spans="9:9">
      <c r="I1157" s="545"/>
    </row>
    <row r="1158" spans="9:9">
      <c r="I1158" s="545"/>
    </row>
    <row r="1159" spans="9:9">
      <c r="I1159" s="545"/>
    </row>
    <row r="1160" spans="9:9">
      <c r="I1160" s="545"/>
    </row>
    <row r="1161" spans="9:9">
      <c r="I1161" s="545"/>
    </row>
    <row r="1162" spans="9:9">
      <c r="I1162" s="545"/>
    </row>
    <row r="1163" spans="9:9">
      <c r="I1163" s="545"/>
    </row>
    <row r="1164" spans="9:9">
      <c r="I1164" s="545"/>
    </row>
    <row r="1165" spans="9:9">
      <c r="I1165" s="545"/>
    </row>
    <row r="1166" spans="9:9">
      <c r="I1166" s="545"/>
    </row>
    <row r="1167" spans="9:9">
      <c r="I1167" s="545"/>
    </row>
    <row r="1168" spans="9:9">
      <c r="I1168" s="545"/>
    </row>
    <row r="1169" spans="9:9">
      <c r="I1169" s="545"/>
    </row>
    <row r="1170" spans="9:9">
      <c r="I1170" s="545"/>
    </row>
    <row r="1171" spans="9:9">
      <c r="I1171" s="545"/>
    </row>
    <row r="1172" spans="9:9">
      <c r="I1172" s="545"/>
    </row>
    <row r="1173" spans="9:9">
      <c r="I1173" s="545"/>
    </row>
    <row r="1174" spans="9:9">
      <c r="I1174" s="545"/>
    </row>
    <row r="1175" spans="9:9">
      <c r="I1175" s="545"/>
    </row>
    <row r="1176" spans="9:9">
      <c r="I1176" s="545"/>
    </row>
    <row r="1177" spans="9:9">
      <c r="I1177" s="545"/>
    </row>
    <row r="1178" spans="9:9">
      <c r="I1178" s="545"/>
    </row>
    <row r="1179" spans="9:9">
      <c r="I1179" s="545"/>
    </row>
    <row r="1180" spans="9:9">
      <c r="I1180" s="545"/>
    </row>
    <row r="1181" spans="9:9">
      <c r="I1181" s="545"/>
    </row>
    <row r="1182" spans="9:9">
      <c r="I1182" s="545"/>
    </row>
    <row r="1183" spans="9:9">
      <c r="I1183" s="545"/>
    </row>
    <row r="1184" spans="9:9">
      <c r="I1184" s="545"/>
    </row>
    <row r="1185" spans="9:9">
      <c r="I1185" s="545"/>
    </row>
    <row r="1186" spans="9:9">
      <c r="I1186" s="545"/>
    </row>
    <row r="1187" spans="9:9">
      <c r="I1187" s="545"/>
    </row>
    <row r="1188" spans="9:9">
      <c r="I1188" s="545"/>
    </row>
    <row r="1189" spans="9:9">
      <c r="I1189" s="545"/>
    </row>
    <row r="1190" spans="9:9">
      <c r="I1190" s="545"/>
    </row>
    <row r="1191" spans="9:9">
      <c r="I1191" s="545"/>
    </row>
    <row r="1192" spans="9:9">
      <c r="I1192" s="545"/>
    </row>
    <row r="1193" spans="9:9">
      <c r="I1193" s="545"/>
    </row>
    <row r="1194" spans="9:9">
      <c r="I1194" s="545"/>
    </row>
    <row r="1195" spans="9:9">
      <c r="I1195" s="545"/>
    </row>
    <row r="1196" spans="9:9">
      <c r="I1196" s="545"/>
    </row>
    <row r="1197" spans="9:9">
      <c r="I1197" s="545"/>
    </row>
    <row r="1198" spans="9:9">
      <c r="I1198" s="545"/>
    </row>
    <row r="1199" spans="9:9">
      <c r="I1199" s="545"/>
    </row>
    <row r="1200" spans="9:9">
      <c r="I1200" s="545"/>
    </row>
    <row r="1201" spans="9:9">
      <c r="I1201" s="545"/>
    </row>
    <row r="1202" spans="9:9">
      <c r="I1202" s="545"/>
    </row>
    <row r="1203" spans="9:9">
      <c r="I1203" s="545"/>
    </row>
    <row r="1204" spans="9:9">
      <c r="I1204" s="545"/>
    </row>
    <row r="1205" spans="9:9">
      <c r="I1205" s="545"/>
    </row>
    <row r="1206" spans="9:9">
      <c r="I1206" s="545"/>
    </row>
    <row r="1207" spans="9:9">
      <c r="I1207" s="545"/>
    </row>
    <row r="1208" spans="9:9">
      <c r="I1208" s="545"/>
    </row>
    <row r="1209" spans="9:9">
      <c r="I1209" s="545"/>
    </row>
    <row r="1210" spans="9:9">
      <c r="I1210" s="545"/>
    </row>
    <row r="1211" spans="9:9">
      <c r="I1211" s="545"/>
    </row>
    <row r="1212" spans="9:9">
      <c r="I1212" s="545"/>
    </row>
    <row r="1213" spans="9:9">
      <c r="I1213" s="545"/>
    </row>
    <row r="1214" spans="9:9">
      <c r="I1214" s="545"/>
    </row>
    <row r="1215" spans="9:9">
      <c r="I1215" s="545"/>
    </row>
    <row r="1216" spans="9:9">
      <c r="I1216" s="545"/>
    </row>
    <row r="1217" spans="9:9">
      <c r="I1217" s="545"/>
    </row>
    <row r="1218" spans="9:9">
      <c r="I1218" s="545"/>
    </row>
    <row r="1219" spans="9:9">
      <c r="I1219" s="545"/>
    </row>
    <row r="1220" spans="9:9">
      <c r="I1220" s="545"/>
    </row>
    <row r="1221" spans="9:9">
      <c r="I1221" s="545"/>
    </row>
    <row r="1222" spans="9:9">
      <c r="I1222" s="545"/>
    </row>
    <row r="1223" spans="9:9">
      <c r="I1223" s="545"/>
    </row>
    <row r="1224" spans="9:9">
      <c r="I1224" s="545"/>
    </row>
    <row r="1225" spans="9:9">
      <c r="I1225" s="545"/>
    </row>
    <row r="1226" spans="9:9">
      <c r="I1226" s="545"/>
    </row>
    <row r="1227" spans="9:9">
      <c r="I1227" s="545"/>
    </row>
    <row r="1228" spans="9:9">
      <c r="I1228" s="545"/>
    </row>
    <row r="1229" spans="9:9">
      <c r="I1229" s="545"/>
    </row>
    <row r="1230" spans="9:9">
      <c r="I1230" s="545"/>
    </row>
    <row r="1231" spans="9:9">
      <c r="I1231" s="545"/>
    </row>
    <row r="1232" spans="9:9">
      <c r="I1232" s="545"/>
    </row>
    <row r="1233" spans="9:9">
      <c r="I1233" s="545"/>
    </row>
    <row r="1234" spans="9:9">
      <c r="I1234" s="545"/>
    </row>
    <row r="1235" spans="9:9">
      <c r="I1235" s="545"/>
    </row>
    <row r="1236" spans="9:9">
      <c r="I1236" s="545"/>
    </row>
    <row r="1237" spans="9:9">
      <c r="I1237" s="545"/>
    </row>
    <row r="1238" spans="9:9">
      <c r="I1238" s="545"/>
    </row>
    <row r="1239" spans="9:9">
      <c r="I1239" s="545"/>
    </row>
    <row r="1240" spans="9:9">
      <c r="I1240" s="545"/>
    </row>
    <row r="1241" spans="9:9">
      <c r="I1241" s="545"/>
    </row>
    <row r="1242" spans="9:9">
      <c r="I1242" s="545"/>
    </row>
    <row r="1243" spans="9:9">
      <c r="I1243" s="545"/>
    </row>
    <row r="1244" spans="9:9">
      <c r="I1244" s="545"/>
    </row>
    <row r="1245" spans="9:9">
      <c r="I1245" s="545"/>
    </row>
    <row r="1246" spans="9:9">
      <c r="I1246" s="545"/>
    </row>
    <row r="1247" spans="9:9">
      <c r="I1247" s="545"/>
    </row>
    <row r="1248" spans="9:9">
      <c r="I1248" s="545"/>
    </row>
    <row r="1249" spans="9:9">
      <c r="I1249" s="545"/>
    </row>
    <row r="1250" spans="9:9">
      <c r="I1250" s="545"/>
    </row>
    <row r="1251" spans="9:9">
      <c r="I1251" s="545"/>
    </row>
    <row r="1252" spans="9:9">
      <c r="I1252" s="545"/>
    </row>
    <row r="1253" spans="9:9">
      <c r="I1253" s="545"/>
    </row>
    <row r="1254" spans="9:9">
      <c r="I1254" s="545"/>
    </row>
    <row r="1255" spans="9:9">
      <c r="I1255" s="545"/>
    </row>
    <row r="1256" spans="9:9">
      <c r="I1256" s="545"/>
    </row>
    <row r="1257" spans="9:9">
      <c r="I1257" s="545"/>
    </row>
    <row r="1258" spans="9:9">
      <c r="I1258" s="545"/>
    </row>
    <row r="1259" spans="9:9">
      <c r="I1259" s="545"/>
    </row>
    <row r="1260" spans="9:9">
      <c r="I1260" s="545"/>
    </row>
    <row r="1261" spans="9:9">
      <c r="I1261" s="545"/>
    </row>
    <row r="1262" spans="9:9">
      <c r="I1262" s="545"/>
    </row>
    <row r="1263" spans="9:9">
      <c r="I1263" s="545"/>
    </row>
    <row r="1264" spans="9:9">
      <c r="I1264" s="545"/>
    </row>
    <row r="1265" spans="9:9">
      <c r="I1265" s="545"/>
    </row>
    <row r="1266" spans="9:9">
      <c r="I1266" s="545"/>
    </row>
    <row r="1267" spans="9:9">
      <c r="I1267" s="545"/>
    </row>
    <row r="1268" spans="9:9">
      <c r="I1268" s="545"/>
    </row>
    <row r="1269" spans="9:9">
      <c r="I1269" s="545"/>
    </row>
    <row r="1270" spans="9:9">
      <c r="I1270" s="545"/>
    </row>
    <row r="1271" spans="9:9">
      <c r="I1271" s="545"/>
    </row>
    <row r="1272" spans="9:9">
      <c r="I1272" s="545"/>
    </row>
    <row r="1273" spans="9:9">
      <c r="I1273" s="545"/>
    </row>
    <row r="1274" spans="9:9">
      <c r="I1274" s="545"/>
    </row>
    <row r="1275" spans="9:9">
      <c r="I1275" s="545"/>
    </row>
    <row r="1276" spans="9:9">
      <c r="I1276" s="545"/>
    </row>
    <row r="1277" spans="9:9">
      <c r="I1277" s="545"/>
    </row>
    <row r="1278" spans="9:9">
      <c r="I1278" s="545"/>
    </row>
    <row r="1279" spans="9:9">
      <c r="I1279" s="545"/>
    </row>
    <row r="1280" spans="9:9">
      <c r="I1280" s="545"/>
    </row>
    <row r="1281" spans="9:9">
      <c r="I1281" s="545"/>
    </row>
    <row r="1282" spans="9:9">
      <c r="I1282" s="545"/>
    </row>
    <row r="1283" spans="9:9">
      <c r="I1283" s="545"/>
    </row>
    <row r="1284" spans="9:9">
      <c r="I1284" s="545"/>
    </row>
    <row r="1285" spans="9:9">
      <c r="I1285" s="545"/>
    </row>
    <row r="1286" spans="9:9">
      <c r="I1286" s="545"/>
    </row>
    <row r="1287" spans="9:9">
      <c r="I1287" s="545"/>
    </row>
    <row r="1288" spans="9:9">
      <c r="I1288" s="545"/>
    </row>
    <row r="1289" spans="9:9">
      <c r="I1289" s="545"/>
    </row>
    <row r="1290" spans="9:9">
      <c r="I1290" s="545"/>
    </row>
    <row r="1291" spans="9:9">
      <c r="I1291" s="545"/>
    </row>
    <row r="1292" spans="9:9">
      <c r="I1292" s="545"/>
    </row>
    <row r="1293" spans="9:9">
      <c r="I1293" s="545"/>
    </row>
    <row r="1294" spans="9:9">
      <c r="I1294" s="545"/>
    </row>
    <row r="1295" spans="9:9">
      <c r="I1295" s="545"/>
    </row>
    <row r="1296" spans="9:9">
      <c r="I1296" s="545"/>
    </row>
    <row r="1297" spans="9:9">
      <c r="I1297" s="545"/>
    </row>
    <row r="1298" spans="9:9">
      <c r="I1298" s="545"/>
    </row>
    <row r="1299" spans="9:9">
      <c r="I1299" s="545"/>
    </row>
    <row r="1300" spans="9:9">
      <c r="I1300" s="545"/>
    </row>
    <row r="1301" spans="9:9">
      <c r="I1301" s="545"/>
    </row>
    <row r="1302" spans="9:9">
      <c r="I1302" s="545"/>
    </row>
    <row r="1303" spans="9:9">
      <c r="I1303" s="545"/>
    </row>
    <row r="1304" spans="9:9">
      <c r="I1304" s="545"/>
    </row>
    <row r="1305" spans="9:9">
      <c r="I1305" s="545"/>
    </row>
    <row r="1306" spans="9:9">
      <c r="I1306" s="545"/>
    </row>
    <row r="1307" spans="9:9">
      <c r="I1307" s="545"/>
    </row>
    <row r="1308" spans="9:9">
      <c r="I1308" s="545"/>
    </row>
    <row r="1309" spans="9:9">
      <c r="I1309" s="545"/>
    </row>
    <row r="1310" spans="9:9">
      <c r="I1310" s="545"/>
    </row>
    <row r="1311" spans="9:9">
      <c r="I1311" s="545"/>
    </row>
    <row r="1312" spans="9:9">
      <c r="I1312" s="545"/>
    </row>
    <row r="1313" spans="9:9">
      <c r="I1313" s="545"/>
    </row>
    <row r="1314" spans="9:9">
      <c r="I1314" s="545"/>
    </row>
    <row r="1315" spans="9:9">
      <c r="I1315" s="545"/>
    </row>
    <row r="1316" spans="9:9">
      <c r="I1316" s="545"/>
    </row>
    <row r="1317" spans="9:9">
      <c r="I1317" s="545"/>
    </row>
    <row r="1318" spans="9:9">
      <c r="I1318" s="545"/>
    </row>
    <row r="1319" spans="9:9">
      <c r="I1319" s="545"/>
    </row>
    <row r="1320" spans="9:9">
      <c r="I1320" s="545"/>
    </row>
    <row r="1321" spans="9:9">
      <c r="I1321" s="545"/>
    </row>
    <row r="1322" spans="9:9">
      <c r="I1322" s="545"/>
    </row>
    <row r="1323" spans="9:9">
      <c r="I1323" s="545"/>
    </row>
    <row r="1324" spans="9:9">
      <c r="I1324" s="545"/>
    </row>
    <row r="1325" spans="9:9">
      <c r="I1325" s="545"/>
    </row>
    <row r="1326" spans="9:9">
      <c r="I1326" s="545"/>
    </row>
    <row r="1327" spans="9:9">
      <c r="I1327" s="545"/>
    </row>
    <row r="1328" spans="9:9">
      <c r="I1328" s="545"/>
    </row>
    <row r="1329" spans="9:9">
      <c r="I1329" s="545"/>
    </row>
    <row r="1330" spans="9:9">
      <c r="I1330" s="545"/>
    </row>
    <row r="1331" spans="9:9">
      <c r="I1331" s="545"/>
    </row>
    <row r="1332" spans="9:9">
      <c r="I1332" s="545"/>
    </row>
    <row r="1333" spans="9:9">
      <c r="I1333" s="545"/>
    </row>
    <row r="1334" spans="9:9">
      <c r="I1334" s="545"/>
    </row>
    <row r="1335" spans="9:9">
      <c r="I1335" s="545"/>
    </row>
    <row r="1336" spans="9:9">
      <c r="I1336" s="545"/>
    </row>
    <row r="1337" spans="9:9">
      <c r="I1337" s="545"/>
    </row>
    <row r="1338" spans="9:9">
      <c r="I1338" s="545"/>
    </row>
    <row r="1339" spans="9:9">
      <c r="I1339" s="545"/>
    </row>
    <row r="1340" spans="9:9">
      <c r="I1340" s="545"/>
    </row>
    <row r="1341" spans="9:9">
      <c r="I1341" s="545"/>
    </row>
    <row r="1342" spans="9:9">
      <c r="I1342" s="545"/>
    </row>
    <row r="1343" spans="9:9">
      <c r="I1343" s="545"/>
    </row>
    <row r="1344" spans="9:9">
      <c r="I1344" s="545"/>
    </row>
    <row r="1345" spans="9:9">
      <c r="I1345" s="545"/>
    </row>
    <row r="1346" spans="9:9">
      <c r="I1346" s="545"/>
    </row>
    <row r="1347" spans="9:9">
      <c r="I1347" s="545"/>
    </row>
    <row r="1348" spans="9:9">
      <c r="I1348" s="545"/>
    </row>
    <row r="1349" spans="9:9">
      <c r="I1349" s="545"/>
    </row>
    <row r="1350" spans="9:9">
      <c r="I1350" s="545"/>
    </row>
    <row r="1351" spans="9:9">
      <c r="I1351" s="545"/>
    </row>
    <row r="1352" spans="9:9">
      <c r="I1352" s="545"/>
    </row>
    <row r="1353" spans="9:9">
      <c r="I1353" s="545"/>
    </row>
    <row r="1354" spans="9:9">
      <c r="I1354" s="545"/>
    </row>
    <row r="1355" spans="9:9">
      <c r="I1355" s="545"/>
    </row>
    <row r="1356" spans="9:9">
      <c r="I1356" s="545"/>
    </row>
    <row r="1357" spans="9:9">
      <c r="I1357" s="545"/>
    </row>
    <row r="1358" spans="9:9">
      <c r="I1358" s="545"/>
    </row>
    <row r="1359" spans="9:9">
      <c r="I1359" s="545"/>
    </row>
    <row r="1360" spans="9:9">
      <c r="I1360" s="545"/>
    </row>
    <row r="1361" spans="9:9">
      <c r="I1361" s="545"/>
    </row>
    <row r="1362" spans="9:9">
      <c r="I1362" s="545"/>
    </row>
    <row r="1363" spans="9:9">
      <c r="I1363" s="545"/>
    </row>
    <row r="1364" spans="9:9">
      <c r="I1364" s="545"/>
    </row>
    <row r="1365" spans="9:9">
      <c r="I1365" s="545"/>
    </row>
    <row r="1366" spans="9:9">
      <c r="I1366" s="545"/>
    </row>
    <row r="1367" spans="9:9">
      <c r="I1367" s="545"/>
    </row>
    <row r="1368" spans="9:9">
      <c r="I1368" s="545"/>
    </row>
    <row r="1369" spans="9:9">
      <c r="I1369" s="545"/>
    </row>
    <row r="1370" spans="9:9">
      <c r="I1370" s="545"/>
    </row>
    <row r="1371" spans="9:9">
      <c r="I1371" s="545"/>
    </row>
    <row r="1372" spans="9:9">
      <c r="I1372" s="545"/>
    </row>
    <row r="1373" spans="9:9">
      <c r="I1373" s="545"/>
    </row>
    <row r="1374" spans="9:9">
      <c r="I1374" s="545"/>
    </row>
    <row r="1375" spans="9:9">
      <c r="I1375" s="545"/>
    </row>
    <row r="1376" spans="9:9">
      <c r="I1376" s="545"/>
    </row>
    <row r="1377" spans="9:9">
      <c r="I1377" s="545"/>
    </row>
    <row r="1378" spans="9:9">
      <c r="I1378" s="545"/>
    </row>
    <row r="1379" spans="9:9">
      <c r="I1379" s="545"/>
    </row>
    <row r="1380" spans="9:9">
      <c r="I1380" s="545"/>
    </row>
    <row r="1381" spans="9:9">
      <c r="I1381" s="545"/>
    </row>
    <row r="1382" spans="9:9">
      <c r="I1382" s="545"/>
    </row>
    <row r="1383" spans="9:9">
      <c r="I1383" s="545"/>
    </row>
    <row r="1384" spans="9:9">
      <c r="I1384" s="545"/>
    </row>
    <row r="1385" spans="9:9">
      <c r="I1385" s="545"/>
    </row>
    <row r="1386" spans="9:9">
      <c r="I1386" s="545"/>
    </row>
    <row r="1387" spans="9:9">
      <c r="I1387" s="545"/>
    </row>
    <row r="1388" spans="9:9">
      <c r="I1388" s="545"/>
    </row>
    <row r="1389" spans="9:9">
      <c r="I1389" s="545"/>
    </row>
    <row r="1390" spans="9:9">
      <c r="I1390" s="545"/>
    </row>
    <row r="1391" spans="9:9">
      <c r="I1391" s="545"/>
    </row>
    <row r="1392" spans="9:9">
      <c r="I1392" s="545"/>
    </row>
    <row r="1393" spans="9:9">
      <c r="I1393" s="545"/>
    </row>
    <row r="1394" spans="9:9">
      <c r="I1394" s="545"/>
    </row>
    <row r="1395" spans="9:9">
      <c r="I1395" s="545"/>
    </row>
    <row r="1396" spans="9:9">
      <c r="I1396" s="545"/>
    </row>
    <row r="1397" spans="9:9">
      <c r="I1397" s="545"/>
    </row>
    <row r="1398" spans="9:9">
      <c r="I1398" s="545"/>
    </row>
    <row r="1399" spans="9:9">
      <c r="I1399" s="545"/>
    </row>
    <row r="1400" spans="9:9">
      <c r="I1400" s="545"/>
    </row>
    <row r="1401" spans="9:9">
      <c r="I1401" s="545"/>
    </row>
    <row r="1402" spans="9:9">
      <c r="I1402" s="545"/>
    </row>
    <row r="1403" spans="9:9">
      <c r="I1403" s="545"/>
    </row>
    <row r="1404" spans="9:9">
      <c r="I1404" s="545"/>
    </row>
    <row r="1405" spans="9:9">
      <c r="I1405" s="545"/>
    </row>
    <row r="1406" spans="9:9">
      <c r="I1406" s="545"/>
    </row>
    <row r="1407" spans="9:9">
      <c r="I1407" s="545"/>
    </row>
    <row r="1408" spans="9:9">
      <c r="I1408" s="545"/>
    </row>
    <row r="1409" spans="9:9">
      <c r="I1409" s="545"/>
    </row>
    <row r="1410" spans="9:9">
      <c r="I1410" s="545"/>
    </row>
    <row r="1411" spans="9:9">
      <c r="I1411" s="545"/>
    </row>
    <row r="1412" spans="9:9">
      <c r="I1412" s="545"/>
    </row>
    <row r="1413" spans="9:9">
      <c r="I1413" s="545"/>
    </row>
    <row r="1414" spans="9:9">
      <c r="I1414" s="545"/>
    </row>
    <row r="1415" spans="9:9">
      <c r="I1415" s="545"/>
    </row>
    <row r="1416" spans="9:9">
      <c r="I1416" s="545"/>
    </row>
    <row r="1417" spans="9:9">
      <c r="I1417" s="545"/>
    </row>
    <row r="1418" spans="9:9">
      <c r="I1418" s="545"/>
    </row>
    <row r="1419" spans="9:9">
      <c r="I1419" s="545"/>
    </row>
    <row r="1420" spans="9:9">
      <c r="I1420" s="545"/>
    </row>
    <row r="1421" spans="9:9">
      <c r="I1421" s="545"/>
    </row>
    <row r="1422" spans="9:9">
      <c r="I1422" s="545"/>
    </row>
    <row r="1423" spans="9:9">
      <c r="I1423" s="545"/>
    </row>
    <row r="1424" spans="9:9">
      <c r="I1424" s="545"/>
    </row>
    <row r="1425" spans="9:9">
      <c r="I1425" s="545"/>
    </row>
    <row r="1426" spans="9:9">
      <c r="I1426" s="545"/>
    </row>
    <row r="1427" spans="9:9">
      <c r="I1427" s="545"/>
    </row>
    <row r="1428" spans="9:9">
      <c r="I1428" s="545"/>
    </row>
    <row r="1429" spans="9:9">
      <c r="I1429" s="545"/>
    </row>
    <row r="1430" spans="9:9">
      <c r="I1430" s="545"/>
    </row>
    <row r="1431" spans="9:9">
      <c r="I1431" s="545"/>
    </row>
    <row r="1432" spans="9:9">
      <c r="I1432" s="545"/>
    </row>
    <row r="1433" spans="9:9">
      <c r="I1433" s="545"/>
    </row>
    <row r="1434" spans="9:9">
      <c r="I1434" s="545"/>
    </row>
    <row r="1435" spans="9:9">
      <c r="I1435" s="545"/>
    </row>
    <row r="1436" spans="9:9">
      <c r="I1436" s="545"/>
    </row>
    <row r="1437" spans="9:9">
      <c r="I1437" s="545"/>
    </row>
    <row r="1438" spans="9:9">
      <c r="I1438" s="545"/>
    </row>
    <row r="1439" spans="9:9">
      <c r="I1439" s="545"/>
    </row>
    <row r="1440" spans="9:9">
      <c r="I1440" s="545"/>
    </row>
    <row r="1441" spans="9:9">
      <c r="I1441" s="545"/>
    </row>
    <row r="1442" spans="9:9">
      <c r="I1442" s="545"/>
    </row>
    <row r="1443" spans="9:9">
      <c r="I1443" s="545"/>
    </row>
    <row r="1444" spans="9:9">
      <c r="I1444" s="545"/>
    </row>
    <row r="1445" spans="9:9">
      <c r="I1445" s="545"/>
    </row>
    <row r="1446" spans="9:9">
      <c r="I1446" s="545"/>
    </row>
    <row r="1447" spans="9:9">
      <c r="I1447" s="545"/>
    </row>
    <row r="1448" spans="9:9">
      <c r="I1448" s="545"/>
    </row>
    <row r="1449" spans="9:9">
      <c r="I1449" s="545"/>
    </row>
    <row r="1450" spans="9:9">
      <c r="I1450" s="545"/>
    </row>
    <row r="1451" spans="9:9">
      <c r="I1451" s="545"/>
    </row>
    <row r="1452" spans="9:9">
      <c r="I1452" s="545"/>
    </row>
    <row r="1453" spans="9:9">
      <c r="I1453" s="545"/>
    </row>
    <row r="1454" spans="9:9">
      <c r="I1454" s="545"/>
    </row>
    <row r="1455" spans="9:9">
      <c r="I1455" s="545"/>
    </row>
    <row r="1456" spans="9:9">
      <c r="I1456" s="545"/>
    </row>
    <row r="1457" spans="9:9">
      <c r="I1457" s="545"/>
    </row>
    <row r="1458" spans="9:9">
      <c r="I1458" s="545"/>
    </row>
    <row r="1459" spans="9:9">
      <c r="I1459" s="545"/>
    </row>
    <row r="1460" spans="9:9">
      <c r="I1460" s="545"/>
    </row>
    <row r="1461" spans="9:9">
      <c r="I1461" s="545"/>
    </row>
    <row r="1462" spans="9:9">
      <c r="I1462" s="545"/>
    </row>
    <row r="1463" spans="9:9">
      <c r="I1463" s="545"/>
    </row>
    <row r="1464" spans="9:9">
      <c r="I1464" s="545"/>
    </row>
    <row r="1465" spans="9:9">
      <c r="I1465" s="545"/>
    </row>
    <row r="1466" spans="9:9">
      <c r="I1466" s="545"/>
    </row>
    <row r="1467" spans="9:9">
      <c r="I1467" s="545"/>
    </row>
    <row r="1468" spans="9:9">
      <c r="I1468" s="545"/>
    </row>
    <row r="1469" spans="9:9">
      <c r="I1469" s="545"/>
    </row>
    <row r="1470" spans="9:9">
      <c r="I1470" s="545"/>
    </row>
    <row r="1471" spans="9:9">
      <c r="I1471" s="545"/>
    </row>
    <row r="1472" spans="9:9">
      <c r="I1472" s="545"/>
    </row>
    <row r="1473" spans="9:9">
      <c r="I1473" s="545"/>
    </row>
    <row r="1474" spans="9:9">
      <c r="I1474" s="545"/>
    </row>
    <row r="1475" spans="9:9">
      <c r="I1475" s="545"/>
    </row>
    <row r="1476" spans="9:9">
      <c r="I1476" s="545"/>
    </row>
    <row r="1477" spans="9:9">
      <c r="I1477" s="545"/>
    </row>
    <row r="1478" spans="9:9">
      <c r="I1478" s="545"/>
    </row>
    <row r="1479" spans="9:9">
      <c r="I1479" s="545"/>
    </row>
    <row r="1480" spans="9:9">
      <c r="I1480" s="545"/>
    </row>
    <row r="1481" spans="9:9">
      <c r="I1481" s="545"/>
    </row>
    <row r="1482" spans="9:9">
      <c r="I1482" s="545"/>
    </row>
    <row r="1483" spans="9:9">
      <c r="I1483" s="545"/>
    </row>
    <row r="1484" spans="9:9">
      <c r="I1484" s="545"/>
    </row>
    <row r="1485" spans="9:9">
      <c r="I1485" s="545"/>
    </row>
    <row r="1486" spans="9:9">
      <c r="I1486" s="545"/>
    </row>
    <row r="1487" spans="9:9">
      <c r="I1487" s="545"/>
    </row>
    <row r="1488" spans="9:9">
      <c r="I1488" s="545"/>
    </row>
    <row r="1489" spans="9:9">
      <c r="I1489" s="545"/>
    </row>
    <row r="1490" spans="9:9">
      <c r="I1490" s="545"/>
    </row>
    <row r="1491" spans="9:9">
      <c r="I1491" s="545"/>
    </row>
    <row r="1492" spans="9:9">
      <c r="I1492" s="545"/>
    </row>
    <row r="1493" spans="9:9">
      <c r="I1493" s="545"/>
    </row>
    <row r="1494" spans="9:9">
      <c r="I1494" s="545"/>
    </row>
    <row r="1495" spans="9:9">
      <c r="I1495" s="545"/>
    </row>
    <row r="1496" spans="9:9">
      <c r="I1496" s="545"/>
    </row>
    <row r="1497" spans="9:9">
      <c r="I1497" s="545"/>
    </row>
    <row r="1498" spans="9:9">
      <c r="I1498" s="545"/>
    </row>
    <row r="1499" spans="9:9">
      <c r="I1499" s="545"/>
    </row>
    <row r="1500" spans="9:9">
      <c r="I1500" s="545"/>
    </row>
    <row r="1501" spans="9:9">
      <c r="I1501" s="545"/>
    </row>
    <row r="1502" spans="9:9">
      <c r="I1502" s="545"/>
    </row>
    <row r="1503" spans="9:9">
      <c r="I1503" s="545"/>
    </row>
    <row r="1504" spans="9:9">
      <c r="I1504" s="545"/>
    </row>
    <row r="1505" spans="9:9">
      <c r="I1505" s="545"/>
    </row>
    <row r="1506" spans="9:9">
      <c r="I1506" s="545"/>
    </row>
    <row r="1507" spans="9:9">
      <c r="I1507" s="545"/>
    </row>
    <row r="1508" spans="9:9">
      <c r="I1508" s="545"/>
    </row>
    <row r="1509" spans="9:9">
      <c r="I1509" s="545"/>
    </row>
    <row r="1510" spans="9:9">
      <c r="I1510" s="545"/>
    </row>
    <row r="1511" spans="9:9">
      <c r="I1511" s="545"/>
    </row>
    <row r="1512" spans="9:9">
      <c r="I1512" s="545"/>
    </row>
    <row r="1513" spans="9:9">
      <c r="I1513" s="545"/>
    </row>
    <row r="1514" spans="9:9">
      <c r="I1514" s="545"/>
    </row>
    <row r="1515" spans="9:9">
      <c r="I1515" s="545"/>
    </row>
    <row r="1516" spans="9:9">
      <c r="I1516" s="545"/>
    </row>
    <row r="1517" spans="9:9">
      <c r="I1517" s="545"/>
    </row>
    <row r="1518" spans="9:9">
      <c r="I1518" s="545"/>
    </row>
    <row r="1519" spans="9:9">
      <c r="I1519" s="545"/>
    </row>
    <row r="1520" spans="9:9">
      <c r="I1520" s="545"/>
    </row>
    <row r="1521" spans="9:9">
      <c r="I1521" s="545"/>
    </row>
    <row r="1522" spans="9:9">
      <c r="I1522" s="545"/>
    </row>
    <row r="1523" spans="9:9">
      <c r="I1523" s="545"/>
    </row>
    <row r="1524" spans="9:9">
      <c r="I1524" s="545"/>
    </row>
    <row r="1525" spans="9:9">
      <c r="I1525" s="545"/>
    </row>
    <row r="1526" spans="9:9">
      <c r="I1526" s="545"/>
    </row>
    <row r="1527" spans="9:9">
      <c r="I1527" s="545"/>
    </row>
    <row r="1528" spans="9:9">
      <c r="I1528" s="545"/>
    </row>
    <row r="1529" spans="9:9">
      <c r="I1529" s="545"/>
    </row>
    <row r="1530" spans="9:9">
      <c r="I1530" s="545"/>
    </row>
    <row r="1531" spans="9:9">
      <c r="I1531" s="545"/>
    </row>
    <row r="1532" spans="9:9">
      <c r="I1532" s="545"/>
    </row>
    <row r="1533" spans="9:9">
      <c r="I1533" s="545"/>
    </row>
    <row r="1534" spans="9:9">
      <c r="I1534" s="545"/>
    </row>
    <row r="1535" spans="9:9">
      <c r="I1535" s="545"/>
    </row>
    <row r="1536" spans="9:9">
      <c r="I1536" s="545"/>
    </row>
    <row r="1537" spans="9:9">
      <c r="I1537" s="545"/>
    </row>
    <row r="1538" spans="9:9">
      <c r="I1538" s="545"/>
    </row>
    <row r="1539" spans="9:9">
      <c r="I1539" s="545"/>
    </row>
    <row r="1540" spans="9:9">
      <c r="I1540" s="545"/>
    </row>
    <row r="1541" spans="9:9">
      <c r="I1541" s="545"/>
    </row>
    <row r="1542" spans="9:9">
      <c r="I1542" s="545"/>
    </row>
    <row r="1543" spans="9:9">
      <c r="I1543" s="545"/>
    </row>
    <row r="1544" spans="9:9">
      <c r="I1544" s="545"/>
    </row>
    <row r="1545" spans="9:9">
      <c r="I1545" s="545"/>
    </row>
    <row r="1546" spans="9:9">
      <c r="I1546" s="545"/>
    </row>
    <row r="1547" spans="9:9">
      <c r="I1547" s="545"/>
    </row>
    <row r="1548" spans="9:9">
      <c r="I1548" s="545"/>
    </row>
    <row r="1549" spans="9:9">
      <c r="I1549" s="545"/>
    </row>
    <row r="1550" spans="9:9">
      <c r="I1550" s="545"/>
    </row>
    <row r="1551" spans="9:9">
      <c r="I1551" s="545"/>
    </row>
    <row r="1552" spans="9:9">
      <c r="I1552" s="545"/>
    </row>
    <row r="1553" spans="9:9">
      <c r="I1553" s="545"/>
    </row>
    <row r="1554" spans="9:9">
      <c r="I1554" s="545"/>
    </row>
    <row r="1555" spans="9:9">
      <c r="I1555" s="545"/>
    </row>
    <row r="1556" spans="9:9">
      <c r="I1556" s="545"/>
    </row>
    <row r="1557" spans="9:9">
      <c r="I1557" s="545"/>
    </row>
    <row r="1558" spans="9:9">
      <c r="I1558" s="545"/>
    </row>
    <row r="1559" spans="9:9">
      <c r="I1559" s="545"/>
    </row>
    <row r="1560" spans="9:9">
      <c r="I1560" s="545"/>
    </row>
    <row r="1561" spans="9:9">
      <c r="I1561" s="545"/>
    </row>
    <row r="1562" spans="9:9">
      <c r="I1562" s="545"/>
    </row>
    <row r="1563" spans="9:9">
      <c r="I1563" s="545"/>
    </row>
    <row r="1564" spans="9:9">
      <c r="I1564" s="545"/>
    </row>
    <row r="1565" spans="9:9">
      <c r="I1565" s="545"/>
    </row>
    <row r="1566" spans="9:9">
      <c r="I1566" s="545"/>
    </row>
    <row r="1567" spans="9:9">
      <c r="I1567" s="545"/>
    </row>
    <row r="1568" spans="9:9">
      <c r="I1568" s="545"/>
    </row>
    <row r="1569" spans="9:9">
      <c r="I1569" s="545"/>
    </row>
    <row r="1570" spans="9:9">
      <c r="I1570" s="545"/>
    </row>
    <row r="1571" spans="9:9">
      <c r="I1571" s="545"/>
    </row>
    <row r="1572" spans="9:9">
      <c r="I1572" s="545"/>
    </row>
    <row r="1573" spans="9:9">
      <c r="I1573" s="545"/>
    </row>
    <row r="1574" spans="9:9">
      <c r="I1574" s="545"/>
    </row>
    <row r="1575" spans="9:9">
      <c r="I1575" s="545"/>
    </row>
    <row r="1576" spans="9:9">
      <c r="I1576" s="545"/>
    </row>
    <row r="1577" spans="9:9">
      <c r="I1577" s="545"/>
    </row>
    <row r="1578" spans="9:9">
      <c r="I1578" s="545"/>
    </row>
    <row r="1579" spans="9:9">
      <c r="I1579" s="545"/>
    </row>
    <row r="1580" spans="9:9">
      <c r="I1580" s="545"/>
    </row>
    <row r="1581" spans="9:9">
      <c r="I1581" s="545"/>
    </row>
    <row r="1582" spans="9:9">
      <c r="I1582" s="545"/>
    </row>
    <row r="1583" spans="9:9">
      <c r="I1583" s="545"/>
    </row>
    <row r="1584" spans="9:9">
      <c r="I1584" s="545"/>
    </row>
    <row r="1585" spans="9:9">
      <c r="I1585" s="545"/>
    </row>
    <row r="1586" spans="9:9">
      <c r="I1586" s="545"/>
    </row>
    <row r="1587" spans="9:9">
      <c r="I1587" s="545"/>
    </row>
    <row r="1588" spans="9:9">
      <c r="I1588" s="545"/>
    </row>
    <row r="1589" spans="9:9">
      <c r="I1589" s="545"/>
    </row>
    <row r="1590" spans="9:9">
      <c r="I1590" s="545"/>
    </row>
    <row r="1591" spans="9:9">
      <c r="I1591" s="545"/>
    </row>
    <row r="1592" spans="9:9">
      <c r="I1592" s="545"/>
    </row>
    <row r="1593" spans="9:9">
      <c r="I1593" s="545"/>
    </row>
    <row r="1594" spans="9:9">
      <c r="I1594" s="545"/>
    </row>
    <row r="1595" spans="9:9">
      <c r="I1595" s="545"/>
    </row>
    <row r="1596" spans="9:9">
      <c r="I1596" s="545"/>
    </row>
    <row r="1597" spans="9:9">
      <c r="I1597" s="545"/>
    </row>
    <row r="1598" spans="9:9">
      <c r="I1598" s="545"/>
    </row>
    <row r="1599" spans="9:9">
      <c r="I1599" s="545"/>
    </row>
    <row r="1600" spans="9:9">
      <c r="I1600" s="545"/>
    </row>
    <row r="1601" spans="9:9">
      <c r="I1601" s="545"/>
    </row>
    <row r="1602" spans="9:9">
      <c r="I1602" s="545"/>
    </row>
    <row r="1603" spans="9:9">
      <c r="I1603" s="545"/>
    </row>
    <row r="1604" spans="9:9">
      <c r="I1604" s="545"/>
    </row>
    <row r="1605" spans="9:9">
      <c r="I1605" s="545"/>
    </row>
    <row r="1606" spans="9:9">
      <c r="I1606" s="545"/>
    </row>
    <row r="1607" spans="9:9">
      <c r="I1607" s="545"/>
    </row>
    <row r="1608" spans="9:9">
      <c r="I1608" s="545"/>
    </row>
    <row r="1609" spans="9:9">
      <c r="I1609" s="545"/>
    </row>
    <row r="1610" spans="9:9">
      <c r="I1610" s="545"/>
    </row>
    <row r="1611" spans="9:9">
      <c r="I1611" s="545"/>
    </row>
    <row r="1612" spans="9:9">
      <c r="I1612" s="545"/>
    </row>
    <row r="1613" spans="9:9">
      <c r="I1613" s="545"/>
    </row>
    <row r="1614" spans="9:9">
      <c r="I1614" s="545"/>
    </row>
    <row r="1615" spans="9:9">
      <c r="I1615" s="545"/>
    </row>
    <row r="1616" spans="9:9">
      <c r="I1616" s="545"/>
    </row>
    <row r="1617" spans="9:9">
      <c r="I1617" s="545"/>
    </row>
    <row r="1618" spans="9:9">
      <c r="I1618" s="545"/>
    </row>
    <row r="1619" spans="9:9">
      <c r="I1619" s="545"/>
    </row>
    <row r="1620" spans="9:9">
      <c r="I1620" s="545"/>
    </row>
    <row r="1621" spans="9:9">
      <c r="I1621" s="545"/>
    </row>
    <row r="1622" spans="9:9">
      <c r="I1622" s="545"/>
    </row>
    <row r="1623" spans="9:9">
      <c r="I1623" s="545"/>
    </row>
    <row r="1624" spans="9:9">
      <c r="I1624" s="545"/>
    </row>
    <row r="1625" spans="9:9">
      <c r="I1625" s="545"/>
    </row>
    <row r="1626" spans="9:9">
      <c r="I1626" s="545"/>
    </row>
    <row r="1627" spans="9:9">
      <c r="I1627" s="545"/>
    </row>
    <row r="1628" spans="9:9">
      <c r="I1628" s="545"/>
    </row>
    <row r="1629" spans="9:9">
      <c r="I1629" s="545"/>
    </row>
    <row r="1630" spans="9:9">
      <c r="I1630" s="545"/>
    </row>
    <row r="1631" spans="9:9">
      <c r="I1631" s="545"/>
    </row>
    <row r="1632" spans="9:9">
      <c r="I1632" s="545"/>
    </row>
    <row r="1633" spans="9:9">
      <c r="I1633" s="545"/>
    </row>
    <row r="1634" spans="9:9">
      <c r="I1634" s="545"/>
    </row>
    <row r="1635" spans="9:9">
      <c r="I1635" s="545"/>
    </row>
    <row r="1636" spans="9:9">
      <c r="I1636" s="545"/>
    </row>
    <row r="1637" spans="9:9">
      <c r="I1637" s="545"/>
    </row>
    <row r="1638" spans="9:9">
      <c r="I1638" s="545"/>
    </row>
    <row r="1639" spans="9:9">
      <c r="I1639" s="545"/>
    </row>
    <row r="1640" spans="9:9">
      <c r="I1640" s="545"/>
    </row>
    <row r="1641" spans="9:9">
      <c r="I1641" s="545"/>
    </row>
    <row r="1642" spans="9:9">
      <c r="I1642" s="545"/>
    </row>
    <row r="1643" spans="9:9">
      <c r="I1643" s="545"/>
    </row>
    <row r="1644" spans="9:9">
      <c r="I1644" s="545"/>
    </row>
    <row r="1645" spans="9:9">
      <c r="I1645" s="545"/>
    </row>
    <row r="1646" spans="9:9">
      <c r="I1646" s="545"/>
    </row>
    <row r="1647" spans="9:9">
      <c r="I1647" s="545"/>
    </row>
    <row r="1648" spans="9:9">
      <c r="I1648" s="545"/>
    </row>
    <row r="1649" spans="9:9">
      <c r="I1649" s="545"/>
    </row>
    <row r="1650" spans="9:9">
      <c r="I1650" s="545"/>
    </row>
    <row r="1651" spans="9:9">
      <c r="I1651" s="545"/>
    </row>
    <row r="1652" spans="9:9">
      <c r="I1652" s="545"/>
    </row>
    <row r="1653" spans="9:9">
      <c r="I1653" s="545"/>
    </row>
    <row r="1654" spans="9:9">
      <c r="I1654" s="545"/>
    </row>
    <row r="1655" spans="9:9">
      <c r="I1655" s="545"/>
    </row>
    <row r="1656" spans="9:9">
      <c r="I1656" s="545"/>
    </row>
    <row r="1657" spans="9:9">
      <c r="I1657" s="545"/>
    </row>
    <row r="1658" spans="9:9">
      <c r="I1658" s="545"/>
    </row>
    <row r="1659" spans="9:9">
      <c r="I1659" s="545"/>
    </row>
    <row r="1660" spans="9:9">
      <c r="I1660" s="545"/>
    </row>
    <row r="1661" spans="9:9">
      <c r="I1661" s="545"/>
    </row>
    <row r="1662" spans="9:9">
      <c r="I1662" s="545"/>
    </row>
    <row r="1663" spans="9:9">
      <c r="I1663" s="545"/>
    </row>
    <row r="1664" spans="9:9">
      <c r="I1664" s="545"/>
    </row>
    <row r="1665" spans="9:9">
      <c r="I1665" s="545"/>
    </row>
    <row r="1666" spans="9:9">
      <c r="I1666" s="545"/>
    </row>
    <row r="1667" spans="9:9">
      <c r="I1667" s="545"/>
    </row>
    <row r="1668" spans="9:9">
      <c r="I1668" s="545"/>
    </row>
    <row r="1669" spans="9:9">
      <c r="I1669" s="545"/>
    </row>
    <row r="1670" spans="9:9">
      <c r="I1670" s="545"/>
    </row>
    <row r="1671" spans="9:9">
      <c r="I1671" s="545"/>
    </row>
    <row r="1672" spans="9:9">
      <c r="I1672" s="545"/>
    </row>
    <row r="1673" spans="9:9">
      <c r="I1673" s="545"/>
    </row>
    <row r="1674" spans="9:9">
      <c r="I1674" s="545"/>
    </row>
    <row r="1675" spans="9:9">
      <c r="I1675" s="545"/>
    </row>
    <row r="1676" spans="9:9">
      <c r="I1676" s="545"/>
    </row>
    <row r="1677" spans="9:9">
      <c r="I1677" s="545"/>
    </row>
    <row r="1678" spans="9:9">
      <c r="I1678" s="545"/>
    </row>
    <row r="1679" spans="9:9">
      <c r="I1679" s="545"/>
    </row>
    <row r="1680" spans="9:9">
      <c r="I1680" s="545"/>
    </row>
    <row r="1681" spans="9:9">
      <c r="I1681" s="545"/>
    </row>
    <row r="1682" spans="9:9">
      <c r="I1682" s="545"/>
    </row>
    <row r="1683" spans="9:9">
      <c r="I1683" s="545"/>
    </row>
    <row r="1684" spans="9:9">
      <c r="I1684" s="545"/>
    </row>
    <row r="1685" spans="9:9">
      <c r="I1685" s="545"/>
    </row>
    <row r="1686" spans="9:9">
      <c r="I1686" s="545"/>
    </row>
    <row r="1687" spans="9:9">
      <c r="I1687" s="545"/>
    </row>
    <row r="1688" spans="9:9">
      <c r="I1688" s="545"/>
    </row>
    <row r="1689" spans="9:9">
      <c r="I1689" s="545"/>
    </row>
    <row r="1690" spans="9:9">
      <c r="I1690" s="545"/>
    </row>
    <row r="1691" spans="9:9">
      <c r="I1691" s="545"/>
    </row>
    <row r="1692" spans="9:9">
      <c r="I1692" s="545"/>
    </row>
    <row r="1693" spans="9:9">
      <c r="I1693" s="545"/>
    </row>
    <row r="1694" spans="9:9">
      <c r="I1694" s="545"/>
    </row>
    <row r="1695" spans="9:9">
      <c r="I1695" s="545"/>
    </row>
    <row r="1696" spans="9:9">
      <c r="I1696" s="545"/>
    </row>
    <row r="1697" spans="9:9">
      <c r="I1697" s="545"/>
    </row>
    <row r="1698" spans="9:9">
      <c r="I1698" s="545"/>
    </row>
    <row r="1699" spans="9:9">
      <c r="I1699" s="545"/>
    </row>
    <row r="1700" spans="9:9">
      <c r="I1700" s="545"/>
    </row>
    <row r="1701" spans="9:9">
      <c r="I1701" s="545"/>
    </row>
    <row r="1702" spans="9:9">
      <c r="I1702" s="545"/>
    </row>
    <row r="1703" spans="9:9">
      <c r="I1703" s="545"/>
    </row>
    <row r="1704" spans="9:9">
      <c r="I1704" s="545"/>
    </row>
    <row r="1705" spans="9:9">
      <c r="I1705" s="545"/>
    </row>
    <row r="1706" spans="9:9">
      <c r="I1706" s="545"/>
    </row>
    <row r="1707" spans="9:9">
      <c r="I1707" s="545"/>
    </row>
    <row r="1708" spans="9:9">
      <c r="I1708" s="545"/>
    </row>
    <row r="1709" spans="9:9">
      <c r="I1709" s="545"/>
    </row>
    <row r="1710" spans="9:9">
      <c r="I1710" s="545"/>
    </row>
    <row r="1711" spans="9:9">
      <c r="I1711" s="545"/>
    </row>
    <row r="1712" spans="9:9">
      <c r="I1712" s="545"/>
    </row>
    <row r="1713" spans="9:9">
      <c r="I1713" s="545"/>
    </row>
    <row r="1714" spans="9:9">
      <c r="I1714" s="545"/>
    </row>
    <row r="1715" spans="9:9">
      <c r="I1715" s="545"/>
    </row>
    <row r="1716" spans="9:9">
      <c r="I1716" s="545"/>
    </row>
    <row r="1717" spans="9:9">
      <c r="I1717" s="545"/>
    </row>
    <row r="1718" spans="9:9">
      <c r="I1718" s="545"/>
    </row>
    <row r="1719" spans="9:9">
      <c r="I1719" s="545"/>
    </row>
    <row r="1720" spans="9:9">
      <c r="I1720" s="545"/>
    </row>
    <row r="1721" spans="9:9">
      <c r="I1721" s="545"/>
    </row>
    <row r="1722" spans="9:9">
      <c r="I1722" s="545"/>
    </row>
    <row r="1723" spans="9:9">
      <c r="I1723" s="545"/>
    </row>
    <row r="1724" spans="9:9">
      <c r="I1724" s="545"/>
    </row>
    <row r="1725" spans="9:9">
      <c r="I1725" s="545"/>
    </row>
    <row r="1726" spans="9:9">
      <c r="I1726" s="545"/>
    </row>
    <row r="1727" spans="9:9">
      <c r="I1727" s="545"/>
    </row>
    <row r="1728" spans="9:9">
      <c r="I1728" s="545"/>
    </row>
    <row r="1729" spans="9:9">
      <c r="I1729" s="545"/>
    </row>
    <row r="1730" spans="9:9">
      <c r="I1730" s="545"/>
    </row>
    <row r="1731" spans="9:9">
      <c r="I1731" s="545"/>
    </row>
    <row r="1732" spans="9:9">
      <c r="I1732" s="545"/>
    </row>
    <row r="1733" spans="9:9">
      <c r="I1733" s="545"/>
    </row>
    <row r="1734" spans="9:9">
      <c r="I1734" s="545"/>
    </row>
    <row r="1735" spans="9:9">
      <c r="I1735" s="545"/>
    </row>
    <row r="1736" spans="9:9">
      <c r="I1736" s="545"/>
    </row>
    <row r="1737" spans="9:9">
      <c r="I1737" s="545"/>
    </row>
    <row r="1738" spans="9:9">
      <c r="I1738" s="545"/>
    </row>
    <row r="1739" spans="9:9">
      <c r="I1739" s="545"/>
    </row>
    <row r="1740" spans="9:9">
      <c r="I1740" s="545"/>
    </row>
    <row r="1741" spans="9:9">
      <c r="I1741" s="545"/>
    </row>
    <row r="1742" spans="9:9">
      <c r="I1742" s="545"/>
    </row>
    <row r="1743" spans="9:9">
      <c r="I1743" s="545"/>
    </row>
    <row r="1744" spans="9:9">
      <c r="I1744" s="545"/>
    </row>
    <row r="1745" spans="9:9">
      <c r="I1745" s="545"/>
    </row>
    <row r="1746" spans="9:9">
      <c r="I1746" s="545"/>
    </row>
    <row r="1747" spans="9:9">
      <c r="I1747" s="545"/>
    </row>
    <row r="1748" spans="9:9">
      <c r="I1748" s="545"/>
    </row>
    <row r="1749" spans="9:9">
      <c r="I1749" s="545"/>
    </row>
    <row r="1750" spans="9:9">
      <c r="I1750" s="545"/>
    </row>
    <row r="1751" spans="9:9">
      <c r="I1751" s="545"/>
    </row>
    <row r="1752" spans="9:9">
      <c r="I1752" s="545"/>
    </row>
    <row r="1753" spans="9:9">
      <c r="I1753" s="545"/>
    </row>
    <row r="1754" spans="9:9">
      <c r="I1754" s="545"/>
    </row>
    <row r="1755" spans="9:9">
      <c r="I1755" s="545"/>
    </row>
    <row r="1756" spans="9:9">
      <c r="I1756" s="545"/>
    </row>
    <row r="1757" spans="9:9">
      <c r="I1757" s="545"/>
    </row>
    <row r="1758" spans="9:9">
      <c r="I1758" s="545"/>
    </row>
    <row r="1759" spans="9:9">
      <c r="I1759" s="545"/>
    </row>
    <row r="1760" spans="9:9">
      <c r="I1760" s="545"/>
    </row>
    <row r="1761" spans="9:9">
      <c r="I1761" s="545"/>
    </row>
    <row r="1762" spans="9:9">
      <c r="I1762" s="545"/>
    </row>
    <row r="1763" spans="9:9">
      <c r="I1763" s="545"/>
    </row>
    <row r="1764" spans="9:9">
      <c r="I1764" s="545"/>
    </row>
    <row r="1765" spans="9:9">
      <c r="I1765" s="545"/>
    </row>
    <row r="1766" spans="9:9">
      <c r="I1766" s="545"/>
    </row>
    <row r="1767" spans="9:9">
      <c r="I1767" s="545"/>
    </row>
    <row r="1768" spans="9:9">
      <c r="I1768" s="545"/>
    </row>
    <row r="1769" spans="9:9">
      <c r="I1769" s="545"/>
    </row>
    <row r="1770" spans="9:9">
      <c r="I1770" s="545"/>
    </row>
    <row r="1771" spans="9:9">
      <c r="I1771" s="545"/>
    </row>
    <row r="1772" spans="9:9">
      <c r="I1772" s="545"/>
    </row>
    <row r="1773" spans="9:9">
      <c r="I1773" s="545"/>
    </row>
    <row r="1774" spans="9:9">
      <c r="I1774" s="545"/>
    </row>
    <row r="1775" spans="9:9">
      <c r="I1775" s="545"/>
    </row>
    <row r="1776" spans="9:9">
      <c r="I1776" s="545"/>
    </row>
    <row r="1777" spans="9:9">
      <c r="I1777" s="545"/>
    </row>
    <row r="1778" spans="9:9">
      <c r="I1778" s="545"/>
    </row>
    <row r="1779" spans="9:9">
      <c r="I1779" s="545"/>
    </row>
    <row r="1780" spans="9:9">
      <c r="I1780" s="545"/>
    </row>
    <row r="1781" spans="9:9">
      <c r="I1781" s="545"/>
    </row>
    <row r="1782" spans="9:9">
      <c r="I1782" s="545"/>
    </row>
    <row r="1783" spans="9:9">
      <c r="I1783" s="545"/>
    </row>
    <row r="1784" spans="9:9">
      <c r="I1784" s="545"/>
    </row>
    <row r="1785" spans="9:9">
      <c r="I1785" s="545"/>
    </row>
    <row r="1786" spans="9:9">
      <c r="I1786" s="545"/>
    </row>
    <row r="1787" spans="9:9">
      <c r="I1787" s="545"/>
    </row>
    <row r="1788" spans="9:9">
      <c r="I1788" s="545"/>
    </row>
    <row r="1789" spans="9:9">
      <c r="I1789" s="545"/>
    </row>
    <row r="1790" spans="9:9">
      <c r="I1790" s="545"/>
    </row>
    <row r="1791" spans="9:9">
      <c r="I1791" s="545"/>
    </row>
    <row r="1792" spans="9:9">
      <c r="I1792" s="545"/>
    </row>
    <row r="1793" spans="9:9">
      <c r="I1793" s="545"/>
    </row>
    <row r="1794" spans="9:9">
      <c r="I1794" s="545"/>
    </row>
    <row r="1795" spans="9:9">
      <c r="I1795" s="545"/>
    </row>
    <row r="1796" spans="9:9">
      <c r="I1796" s="545"/>
    </row>
    <row r="1797" spans="9:9">
      <c r="I1797" s="545"/>
    </row>
    <row r="1798" spans="9:9">
      <c r="I1798" s="545"/>
    </row>
    <row r="1799" spans="9:9">
      <c r="I1799" s="545"/>
    </row>
    <row r="1800" spans="9:9">
      <c r="I1800" s="545"/>
    </row>
    <row r="1801" spans="9:9">
      <c r="I1801" s="545"/>
    </row>
    <row r="1802" spans="9:9">
      <c r="I1802" s="545"/>
    </row>
    <row r="1803" spans="9:9">
      <c r="I1803" s="545"/>
    </row>
    <row r="1804" spans="9:9">
      <c r="I1804" s="545"/>
    </row>
    <row r="1805" spans="9:9">
      <c r="I1805" s="545"/>
    </row>
    <row r="1806" spans="9:9">
      <c r="I1806" s="545"/>
    </row>
    <row r="1807" spans="9:9">
      <c r="I1807" s="545"/>
    </row>
    <row r="1808" spans="9:9">
      <c r="I1808" s="545"/>
    </row>
    <row r="1809" spans="9:9">
      <c r="I1809" s="545"/>
    </row>
    <row r="1810" spans="9:9">
      <c r="I1810" s="545"/>
    </row>
    <row r="1811" spans="9:9">
      <c r="I1811" s="545"/>
    </row>
    <row r="1812" spans="9:9">
      <c r="I1812" s="545"/>
    </row>
    <row r="1813" spans="9:9">
      <c r="I1813" s="545"/>
    </row>
    <row r="1814" spans="9:9">
      <c r="I1814" s="545"/>
    </row>
    <row r="1815" spans="9:9">
      <c r="I1815" s="545"/>
    </row>
    <row r="1816" spans="9:9">
      <c r="I1816" s="545"/>
    </row>
    <row r="1817" spans="9:9">
      <c r="I1817" s="545"/>
    </row>
    <row r="1818" spans="9:9">
      <c r="I1818" s="545"/>
    </row>
    <row r="1819" spans="9:9">
      <c r="I1819" s="545"/>
    </row>
    <row r="1820" spans="9:9">
      <c r="I1820" s="545"/>
    </row>
    <row r="1821" spans="9:9">
      <c r="I1821" s="545"/>
    </row>
    <row r="1822" spans="9:9">
      <c r="I1822" s="545"/>
    </row>
    <row r="1823" spans="9:9">
      <c r="I1823" s="545"/>
    </row>
    <row r="1824" spans="9:9">
      <c r="I1824" s="545"/>
    </row>
    <row r="1825" spans="9:9">
      <c r="I1825" s="545"/>
    </row>
    <row r="1826" spans="9:9">
      <c r="I1826" s="545"/>
    </row>
    <row r="1827" spans="9:9">
      <c r="I1827" s="545"/>
    </row>
    <row r="1828" spans="9:9">
      <c r="I1828" s="545"/>
    </row>
    <row r="1829" spans="9:9">
      <c r="I1829" s="545"/>
    </row>
    <row r="1830" spans="9:9">
      <c r="I1830" s="545"/>
    </row>
    <row r="1831" spans="9:9">
      <c r="I1831" s="545"/>
    </row>
    <row r="1832" spans="9:9">
      <c r="I1832" s="545"/>
    </row>
    <row r="1833" spans="9:9">
      <c r="I1833" s="545"/>
    </row>
    <row r="1834" spans="9:9">
      <c r="I1834" s="545"/>
    </row>
    <row r="1835" spans="9:9">
      <c r="I1835" s="545"/>
    </row>
    <row r="1836" spans="9:9">
      <c r="I1836" s="545"/>
    </row>
    <row r="1837" spans="9:9">
      <c r="I1837" s="545"/>
    </row>
    <row r="1838" spans="9:9">
      <c r="I1838" s="545"/>
    </row>
    <row r="1839" spans="9:9">
      <c r="I1839" s="545"/>
    </row>
    <row r="1840" spans="9:9">
      <c r="I1840" s="545"/>
    </row>
    <row r="1841" spans="9:9">
      <c r="I1841" s="545"/>
    </row>
    <row r="1842" spans="9:9">
      <c r="I1842" s="545"/>
    </row>
    <row r="1843" spans="9:9">
      <c r="I1843" s="545"/>
    </row>
    <row r="1844" spans="9:9">
      <c r="I1844" s="545"/>
    </row>
    <row r="1845" spans="9:9">
      <c r="I1845" s="545"/>
    </row>
    <row r="1846" spans="9:9">
      <c r="I1846" s="545"/>
    </row>
    <row r="1847" spans="9:9">
      <c r="I1847" s="545"/>
    </row>
    <row r="1848" spans="9:9">
      <c r="I1848" s="545"/>
    </row>
    <row r="1849" spans="9:9">
      <c r="I1849" s="545"/>
    </row>
    <row r="1850" spans="9:9">
      <c r="I1850" s="545"/>
    </row>
    <row r="1851" spans="9:9">
      <c r="I1851" s="545"/>
    </row>
    <row r="1852" spans="9:9">
      <c r="I1852" s="545"/>
    </row>
    <row r="1853" spans="9:9">
      <c r="I1853" s="545"/>
    </row>
    <row r="1854" spans="9:9">
      <c r="I1854" s="545"/>
    </row>
    <row r="1855" spans="9:9">
      <c r="I1855" s="545"/>
    </row>
    <row r="1856" spans="9:9">
      <c r="I1856" s="545"/>
    </row>
    <row r="1857" spans="9:9">
      <c r="I1857" s="545"/>
    </row>
    <row r="1858" spans="9:9">
      <c r="I1858" s="545"/>
    </row>
    <row r="1859" spans="9:9">
      <c r="I1859" s="545"/>
    </row>
    <row r="1860" spans="9:9">
      <c r="I1860" s="545"/>
    </row>
    <row r="1861" spans="9:9">
      <c r="I1861" s="545"/>
    </row>
    <row r="1862" spans="9:9">
      <c r="I1862" s="545"/>
    </row>
    <row r="1863" spans="9:9">
      <c r="I1863" s="545"/>
    </row>
    <row r="1864" spans="9:9">
      <c r="I1864" s="545"/>
    </row>
    <row r="1865" spans="9:9">
      <c r="I1865" s="545"/>
    </row>
    <row r="1866" spans="9:9">
      <c r="I1866" s="545"/>
    </row>
    <row r="1867" spans="9:9">
      <c r="I1867" s="545"/>
    </row>
    <row r="1868" spans="9:9">
      <c r="I1868" s="545"/>
    </row>
    <row r="1869" spans="9:9">
      <c r="I1869" s="545"/>
    </row>
    <row r="1870" spans="9:9">
      <c r="I1870" s="545"/>
    </row>
    <row r="1871" spans="9:9">
      <c r="I1871" s="545"/>
    </row>
    <row r="1872" spans="9:9">
      <c r="I1872" s="545"/>
    </row>
    <row r="1873" spans="9:9">
      <c r="I1873" s="545"/>
    </row>
    <row r="1874" spans="9:9">
      <c r="I1874" s="545"/>
    </row>
    <row r="1875" spans="9:9">
      <c r="I1875" s="545"/>
    </row>
    <row r="1876" spans="9:9">
      <c r="I1876" s="545"/>
    </row>
    <row r="1877" spans="9:9">
      <c r="I1877" s="545"/>
    </row>
    <row r="1878" spans="9:9">
      <c r="I1878" s="545"/>
    </row>
    <row r="1879" spans="9:9">
      <c r="I1879" s="545"/>
    </row>
    <row r="1880" spans="9:9">
      <c r="I1880" s="545"/>
    </row>
    <row r="1881" spans="9:9">
      <c r="I1881" s="545"/>
    </row>
    <row r="1882" spans="9:9">
      <c r="I1882" s="545"/>
    </row>
    <row r="1883" spans="9:9">
      <c r="I1883" s="545"/>
    </row>
    <row r="1884" spans="9:9">
      <c r="I1884" s="545"/>
    </row>
    <row r="1885" spans="9:9">
      <c r="I1885" s="545"/>
    </row>
    <row r="1886" spans="9:9">
      <c r="I1886" s="545"/>
    </row>
    <row r="1887" spans="9:9">
      <c r="I1887" s="545"/>
    </row>
    <row r="1888" spans="9:9">
      <c r="I1888" s="545"/>
    </row>
    <row r="1889" spans="9:9">
      <c r="I1889" s="545"/>
    </row>
    <row r="1890" spans="9:9">
      <c r="I1890" s="545"/>
    </row>
    <row r="1891" spans="9:9">
      <c r="I1891" s="545"/>
    </row>
    <row r="1892" spans="9:9">
      <c r="I1892" s="545"/>
    </row>
    <row r="1893" spans="9:9">
      <c r="I1893" s="545"/>
    </row>
    <row r="1894" spans="9:9">
      <c r="I1894" s="545"/>
    </row>
    <row r="1895" spans="9:9">
      <c r="I1895" s="545"/>
    </row>
    <row r="1896" spans="9:9">
      <c r="I1896" s="545"/>
    </row>
    <row r="1897" spans="9:9">
      <c r="I1897" s="545"/>
    </row>
    <row r="1898" spans="9:9">
      <c r="I1898" s="545"/>
    </row>
    <row r="1899" spans="9:9">
      <c r="I1899" s="545"/>
    </row>
    <row r="1900" spans="9:9">
      <c r="I1900" s="545"/>
    </row>
    <row r="1901" spans="9:9">
      <c r="I1901" s="545"/>
    </row>
    <row r="1902" spans="9:9">
      <c r="I1902" s="545"/>
    </row>
    <row r="1903" spans="9:9">
      <c r="I1903" s="545"/>
    </row>
    <row r="1904" spans="9:9">
      <c r="I1904" s="545"/>
    </row>
    <row r="1905" spans="9:9">
      <c r="I1905" s="545"/>
    </row>
    <row r="1906" spans="9:9">
      <c r="I1906" s="545"/>
    </row>
    <row r="1907" spans="9:9">
      <c r="I1907" s="545"/>
    </row>
    <row r="1908" spans="9:9">
      <c r="I1908" s="545"/>
    </row>
    <row r="1909" spans="9:9">
      <c r="I1909" s="545"/>
    </row>
    <row r="1910" spans="9:9">
      <c r="I1910" s="545"/>
    </row>
    <row r="1911" spans="9:9">
      <c r="I1911" s="545"/>
    </row>
    <row r="1912" spans="9:9">
      <c r="I1912" s="545"/>
    </row>
    <row r="1913" spans="9:9">
      <c r="I1913" s="545"/>
    </row>
    <row r="1914" spans="9:9">
      <c r="I1914" s="545"/>
    </row>
    <row r="1915" spans="9:9">
      <c r="I1915" s="545"/>
    </row>
    <row r="1916" spans="9:9">
      <c r="I1916" s="545"/>
    </row>
    <row r="1917" spans="9:9">
      <c r="I1917" s="545"/>
    </row>
    <row r="1918" spans="9:9">
      <c r="I1918" s="545"/>
    </row>
    <row r="1919" spans="9:9">
      <c r="I1919" s="545"/>
    </row>
    <row r="1920" spans="9:9">
      <c r="I1920" s="545"/>
    </row>
    <row r="1921" spans="9:9">
      <c r="I1921" s="545"/>
    </row>
    <row r="1922" spans="9:9">
      <c r="I1922" s="545"/>
    </row>
    <row r="1923" spans="9:9">
      <c r="I1923" s="545"/>
    </row>
    <row r="1924" spans="9:9">
      <c r="I1924" s="545"/>
    </row>
    <row r="1925" spans="9:9">
      <c r="I1925" s="545"/>
    </row>
    <row r="1926" spans="9:9">
      <c r="I1926" s="545"/>
    </row>
    <row r="1927" spans="9:9">
      <c r="I1927" s="545"/>
    </row>
    <row r="1928" spans="9:9">
      <c r="I1928" s="545"/>
    </row>
    <row r="1929" spans="9:9">
      <c r="I1929" s="545"/>
    </row>
    <row r="1930" spans="9:9">
      <c r="I1930" s="545"/>
    </row>
    <row r="1931" spans="9:9">
      <c r="I1931" s="545"/>
    </row>
    <row r="1932" spans="9:9">
      <c r="I1932" s="545"/>
    </row>
    <row r="1933" spans="9:9">
      <c r="I1933" s="545"/>
    </row>
    <row r="1934" spans="9:9">
      <c r="I1934" s="545"/>
    </row>
    <row r="1935" spans="9:9">
      <c r="I1935" s="545"/>
    </row>
    <row r="1936" spans="9:9">
      <c r="I1936" s="545"/>
    </row>
    <row r="1937" spans="9:9">
      <c r="I1937" s="545"/>
    </row>
    <row r="1938" spans="9:9">
      <c r="I1938" s="545"/>
    </row>
    <row r="1939" spans="9:9">
      <c r="I1939" s="545"/>
    </row>
    <row r="1940" spans="9:9">
      <c r="I1940" s="545"/>
    </row>
    <row r="1941" spans="9:9">
      <c r="I1941" s="545"/>
    </row>
    <row r="1942" spans="9:9">
      <c r="I1942" s="545"/>
    </row>
    <row r="1943" spans="9:9">
      <c r="I1943" s="545"/>
    </row>
    <row r="1944" spans="9:9">
      <c r="I1944" s="545"/>
    </row>
    <row r="1945" spans="9:9">
      <c r="I1945" s="545"/>
    </row>
    <row r="1946" spans="9:9">
      <c r="I1946" s="545"/>
    </row>
    <row r="1947" spans="9:9">
      <c r="I1947" s="545"/>
    </row>
    <row r="1948" spans="9:9">
      <c r="I1948" s="545"/>
    </row>
    <row r="1949" spans="9:9">
      <c r="I1949" s="545"/>
    </row>
    <row r="1950" spans="9:9">
      <c r="I1950" s="545"/>
    </row>
    <row r="1951" spans="9:9">
      <c r="I1951" s="545"/>
    </row>
    <row r="1952" spans="9:9">
      <c r="I1952" s="545"/>
    </row>
    <row r="1953" spans="9:9">
      <c r="I1953" s="545"/>
    </row>
    <row r="1954" spans="9:9">
      <c r="I1954" s="545"/>
    </row>
    <row r="1955" spans="9:9">
      <c r="I1955" s="545"/>
    </row>
    <row r="1956" spans="9:9">
      <c r="I1956" s="545"/>
    </row>
    <row r="1957" spans="9:9">
      <c r="I1957" s="545"/>
    </row>
    <row r="1958" spans="9:9">
      <c r="I1958" s="545"/>
    </row>
    <row r="1959" spans="9:9">
      <c r="I1959" s="545"/>
    </row>
    <row r="1960" spans="9:9">
      <c r="I1960" s="545"/>
    </row>
    <row r="1961" spans="9:9">
      <c r="I1961" s="545"/>
    </row>
    <row r="1962" spans="9:9">
      <c r="I1962" s="545"/>
    </row>
    <row r="1963" spans="9:9">
      <c r="I1963" s="545"/>
    </row>
    <row r="1964" spans="9:9">
      <c r="I1964" s="545"/>
    </row>
    <row r="1965" spans="9:9">
      <c r="I1965" s="545"/>
    </row>
    <row r="1966" spans="9:9">
      <c r="I1966" s="545"/>
    </row>
    <row r="1967" spans="9:9">
      <c r="I1967" s="545"/>
    </row>
    <row r="1968" spans="9:9">
      <c r="I1968" s="545"/>
    </row>
    <row r="1969" spans="9:9">
      <c r="I1969" s="545"/>
    </row>
    <row r="1970" spans="9:9">
      <c r="I1970" s="545"/>
    </row>
    <row r="1971" spans="9:9">
      <c r="I1971" s="545"/>
    </row>
    <row r="1972" spans="9:9">
      <c r="I1972" s="545"/>
    </row>
    <row r="1973" spans="9:9">
      <c r="I1973" s="545"/>
    </row>
    <row r="1974" spans="9:9">
      <c r="I1974" s="545"/>
    </row>
    <row r="1975" spans="9:9">
      <c r="I1975" s="545"/>
    </row>
    <row r="1976" spans="9:9">
      <c r="I1976" s="545"/>
    </row>
    <row r="1977" spans="9:9">
      <c r="I1977" s="545"/>
    </row>
    <row r="1978" spans="9:9">
      <c r="I1978" s="545"/>
    </row>
    <row r="1979" spans="9:9">
      <c r="I1979" s="545"/>
    </row>
    <row r="1980" spans="9:9">
      <c r="I1980" s="545"/>
    </row>
    <row r="1981" spans="9:9">
      <c r="I1981" s="545"/>
    </row>
    <row r="1982" spans="9:9">
      <c r="I1982" s="545"/>
    </row>
    <row r="1983" spans="9:9">
      <c r="I1983" s="545"/>
    </row>
    <row r="1984" spans="9:9">
      <c r="I1984" s="545"/>
    </row>
    <row r="1985" spans="9:9">
      <c r="I1985" s="545"/>
    </row>
    <row r="1986" spans="9:9">
      <c r="I1986" s="545"/>
    </row>
    <row r="1987" spans="9:9">
      <c r="I1987" s="545"/>
    </row>
    <row r="1988" spans="9:9">
      <c r="I1988" s="545"/>
    </row>
    <row r="1989" spans="9:9">
      <c r="I1989" s="545"/>
    </row>
    <row r="1990" spans="9:9">
      <c r="I1990" s="545"/>
    </row>
    <row r="1991" spans="9:9">
      <c r="I1991" s="545"/>
    </row>
    <row r="1992" spans="9:9">
      <c r="I1992" s="545"/>
    </row>
    <row r="1993" spans="9:9">
      <c r="I1993" s="545"/>
    </row>
    <row r="1994" spans="9:9">
      <c r="I1994" s="545"/>
    </row>
    <row r="1995" spans="9:9">
      <c r="I1995" s="545"/>
    </row>
    <row r="1996" spans="9:9">
      <c r="I1996" s="545"/>
    </row>
    <row r="1997" spans="9:9">
      <c r="I1997" s="545"/>
    </row>
    <row r="1998" spans="9:9">
      <c r="I1998" s="545"/>
    </row>
    <row r="1999" spans="9:9">
      <c r="I1999" s="545"/>
    </row>
    <row r="2000" spans="9:9">
      <c r="I2000" s="545"/>
    </row>
    <row r="2001" spans="9:9">
      <c r="I2001" s="545"/>
    </row>
    <row r="2002" spans="9:9">
      <c r="I2002" s="545"/>
    </row>
    <row r="2003" spans="9:9">
      <c r="I2003" s="545"/>
    </row>
    <row r="2004" spans="9:9">
      <c r="I2004" s="545"/>
    </row>
    <row r="2005" spans="9:9">
      <c r="I2005" s="545"/>
    </row>
    <row r="2006" spans="9:9">
      <c r="I2006" s="545"/>
    </row>
    <row r="2007" spans="9:9">
      <c r="I2007" s="545"/>
    </row>
    <row r="2008" spans="9:9">
      <c r="I2008" s="545"/>
    </row>
    <row r="2009" spans="9:9">
      <c r="I2009" s="545"/>
    </row>
    <row r="2010" spans="9:9">
      <c r="I2010" s="545"/>
    </row>
    <row r="2011" spans="9:9">
      <c r="I2011" s="545"/>
    </row>
    <row r="2012" spans="9:9">
      <c r="I2012" s="545"/>
    </row>
    <row r="2013" spans="9:9">
      <c r="I2013" s="545"/>
    </row>
    <row r="2014" spans="9:9">
      <c r="I2014" s="545"/>
    </row>
    <row r="2015" spans="9:9">
      <c r="I2015" s="545"/>
    </row>
    <row r="2016" spans="9:9">
      <c r="I2016" s="545"/>
    </row>
    <row r="2017" spans="9:9">
      <c r="I2017" s="545"/>
    </row>
    <row r="2018" spans="9:9">
      <c r="I2018" s="545"/>
    </row>
    <row r="2019" spans="9:9">
      <c r="I2019" s="545"/>
    </row>
    <row r="2020" spans="9:9">
      <c r="I2020" s="545"/>
    </row>
    <row r="2021" spans="9:9">
      <c r="I2021" s="545"/>
    </row>
    <row r="2022" spans="9:9">
      <c r="I2022" s="545"/>
    </row>
    <row r="2023" spans="9:9">
      <c r="I2023" s="545"/>
    </row>
    <row r="2024" spans="9:9">
      <c r="I2024" s="545"/>
    </row>
    <row r="2025" spans="9:9">
      <c r="I2025" s="545"/>
    </row>
    <row r="2026" spans="9:9">
      <c r="I2026" s="545"/>
    </row>
    <row r="2027" spans="9:9">
      <c r="I2027" s="545"/>
    </row>
    <row r="2028" spans="9:9">
      <c r="I2028" s="545"/>
    </row>
    <row r="2029" spans="9:9">
      <c r="I2029" s="545"/>
    </row>
    <row r="2030" spans="9:9">
      <c r="I2030" s="545"/>
    </row>
    <row r="2031" spans="9:9">
      <c r="I2031" s="545"/>
    </row>
    <row r="2032" spans="9:9">
      <c r="I2032" s="545"/>
    </row>
    <row r="2033" spans="9:9">
      <c r="I2033" s="545"/>
    </row>
    <row r="2034" spans="9:9">
      <c r="I2034" s="545"/>
    </row>
    <row r="2035" spans="9:9">
      <c r="I2035" s="545"/>
    </row>
    <row r="2036" spans="9:9">
      <c r="I2036" s="545"/>
    </row>
    <row r="2037" spans="9:9">
      <c r="I2037" s="545"/>
    </row>
    <row r="2038" spans="9:9">
      <c r="I2038" s="545"/>
    </row>
    <row r="2039" spans="9:9">
      <c r="I2039" s="545"/>
    </row>
    <row r="2040" spans="9:9">
      <c r="I2040" s="545"/>
    </row>
    <row r="2041" spans="9:9">
      <c r="I2041" s="545"/>
    </row>
    <row r="2042" spans="9:9">
      <c r="I2042" s="545"/>
    </row>
    <row r="2043" spans="9:9">
      <c r="I2043" s="545"/>
    </row>
    <row r="2044" spans="9:9">
      <c r="I2044" s="545"/>
    </row>
    <row r="2045" spans="9:9">
      <c r="I2045" s="545"/>
    </row>
    <row r="2046" spans="9:9">
      <c r="I2046" s="545"/>
    </row>
    <row r="2047" spans="9:9">
      <c r="I2047" s="545"/>
    </row>
    <row r="2048" spans="9:9">
      <c r="I2048" s="545"/>
    </row>
    <row r="2049" spans="9:9">
      <c r="I2049" s="545"/>
    </row>
    <row r="2050" spans="9:9">
      <c r="I2050" s="545"/>
    </row>
    <row r="2051" spans="9:9">
      <c r="I2051" s="545"/>
    </row>
    <row r="2052" spans="9:9">
      <c r="I2052" s="545"/>
    </row>
    <row r="2053" spans="9:9">
      <c r="I2053" s="545"/>
    </row>
    <row r="2054" spans="9:9">
      <c r="I2054" s="545"/>
    </row>
    <row r="2055" spans="9:9">
      <c r="I2055" s="545"/>
    </row>
    <row r="2056" spans="9:9">
      <c r="I2056" s="545"/>
    </row>
    <row r="2057" spans="9:9">
      <c r="I2057" s="545"/>
    </row>
    <row r="2058" spans="9:9">
      <c r="I2058" s="545"/>
    </row>
    <row r="2059" spans="9:9">
      <c r="I2059" s="545"/>
    </row>
    <row r="2060" spans="9:9">
      <c r="I2060" s="545"/>
    </row>
    <row r="2061" spans="9:9">
      <c r="I2061" s="545"/>
    </row>
    <row r="2062" spans="9:9">
      <c r="I2062" s="545"/>
    </row>
    <row r="2063" spans="9:9">
      <c r="I2063" s="545"/>
    </row>
    <row r="2064" spans="9:9">
      <c r="I2064" s="545"/>
    </row>
    <row r="2065" spans="9:9">
      <c r="I2065" s="545"/>
    </row>
    <row r="2066" spans="9:9">
      <c r="I2066" s="545"/>
    </row>
    <row r="2067" spans="9:9">
      <c r="I2067" s="545"/>
    </row>
    <row r="2068" spans="9:9">
      <c r="I2068" s="545"/>
    </row>
    <row r="2069" spans="9:9">
      <c r="I2069" s="545"/>
    </row>
    <row r="2070" spans="9:9">
      <c r="I2070" s="545"/>
    </row>
    <row r="2071" spans="9:9">
      <c r="I2071" s="545"/>
    </row>
    <row r="2072" spans="9:9">
      <c r="I2072" s="545"/>
    </row>
    <row r="2073" spans="9:9">
      <c r="I2073" s="545"/>
    </row>
    <row r="2074" spans="9:9">
      <c r="I2074" s="545"/>
    </row>
    <row r="2075" spans="9:9">
      <c r="I2075" s="545"/>
    </row>
    <row r="2076" spans="9:9">
      <c r="I2076" s="545"/>
    </row>
    <row r="2077" spans="9:9">
      <c r="I2077" s="545"/>
    </row>
    <row r="2078" spans="9:9">
      <c r="I2078" s="545"/>
    </row>
    <row r="2079" spans="9:9">
      <c r="I2079" s="545"/>
    </row>
    <row r="2080" spans="9:9">
      <c r="I2080" s="545"/>
    </row>
    <row r="2081" spans="9:9">
      <c r="I2081" s="545"/>
    </row>
    <row r="2082" spans="9:9">
      <c r="I2082" s="545"/>
    </row>
    <row r="2083" spans="9:9">
      <c r="I2083" s="545"/>
    </row>
    <row r="2084" spans="9:9">
      <c r="I2084" s="545"/>
    </row>
    <row r="2085" spans="9:9">
      <c r="I2085" s="545"/>
    </row>
    <row r="2086" spans="9:9">
      <c r="I2086" s="545"/>
    </row>
    <row r="2087" spans="9:9">
      <c r="I2087" s="545"/>
    </row>
    <row r="2088" spans="9:9">
      <c r="I2088" s="545"/>
    </row>
    <row r="2089" spans="9:9">
      <c r="I2089" s="545"/>
    </row>
    <row r="2090" spans="9:9">
      <c r="I2090" s="545"/>
    </row>
    <row r="2091" spans="9:9">
      <c r="I2091" s="545"/>
    </row>
    <row r="2092" spans="9:9">
      <c r="I2092" s="545"/>
    </row>
    <row r="2093" spans="9:9">
      <c r="I2093" s="545"/>
    </row>
    <row r="2094" spans="9:9">
      <c r="I2094" s="545"/>
    </row>
    <row r="2095" spans="9:9">
      <c r="I2095" s="545"/>
    </row>
    <row r="2096" spans="9:9">
      <c r="I2096" s="545"/>
    </row>
    <row r="2097" spans="9:9">
      <c r="I2097" s="545"/>
    </row>
    <row r="2098" spans="9:9">
      <c r="I2098" s="545"/>
    </row>
    <row r="2099" spans="9:9">
      <c r="I2099" s="545"/>
    </row>
    <row r="2100" spans="9:9">
      <c r="I2100" s="545"/>
    </row>
    <row r="2101" spans="9:9">
      <c r="I2101" s="545"/>
    </row>
    <row r="2102" spans="9:9">
      <c r="I2102" s="545"/>
    </row>
    <row r="2103" spans="9:9">
      <c r="I2103" s="545"/>
    </row>
    <row r="2104" spans="9:9">
      <c r="I2104" s="545"/>
    </row>
    <row r="2105" spans="9:9">
      <c r="I2105" s="545"/>
    </row>
    <row r="2106" spans="9:9">
      <c r="I2106" s="545"/>
    </row>
    <row r="2107" spans="9:9">
      <c r="I2107" s="545"/>
    </row>
    <row r="2108" spans="9:9">
      <c r="I2108" s="545"/>
    </row>
    <row r="2109" spans="9:9">
      <c r="I2109" s="545"/>
    </row>
    <row r="2110" spans="9:9">
      <c r="I2110" s="545"/>
    </row>
    <row r="2111" spans="9:9">
      <c r="I2111" s="545"/>
    </row>
    <row r="2112" spans="9:9">
      <c r="I2112" s="545"/>
    </row>
    <row r="2113" spans="9:9">
      <c r="I2113" s="545"/>
    </row>
    <row r="2114" spans="9:9">
      <c r="I2114" s="545"/>
    </row>
    <row r="2115" spans="9:9">
      <c r="I2115" s="545"/>
    </row>
    <row r="2116" spans="9:9">
      <c r="I2116" s="545"/>
    </row>
    <row r="2117" spans="9:9">
      <c r="I2117" s="545"/>
    </row>
    <row r="2118" spans="9:9">
      <c r="I2118" s="545"/>
    </row>
    <row r="2119" spans="9:9">
      <c r="I2119" s="545"/>
    </row>
    <row r="2120" spans="9:9">
      <c r="I2120" s="545"/>
    </row>
    <row r="2121" spans="9:9">
      <c r="I2121" s="545"/>
    </row>
    <row r="2122" spans="9:9">
      <c r="I2122" s="545"/>
    </row>
    <row r="2123" spans="9:9">
      <c r="I2123" s="545"/>
    </row>
    <row r="2124" spans="9:9">
      <c r="I2124" s="545"/>
    </row>
    <row r="2125" spans="9:9">
      <c r="I2125" s="545"/>
    </row>
    <row r="2126" spans="9:9">
      <c r="I2126" s="545"/>
    </row>
    <row r="2127" spans="9:9">
      <c r="I2127" s="545"/>
    </row>
    <row r="2128" spans="9:9">
      <c r="I2128" s="545"/>
    </row>
    <row r="2129" spans="9:9">
      <c r="I2129" s="545"/>
    </row>
    <row r="2130" spans="9:9">
      <c r="I2130" s="545"/>
    </row>
    <row r="2131" spans="9:9">
      <c r="I2131" s="545"/>
    </row>
    <row r="2132" spans="9:9">
      <c r="I2132" s="545"/>
    </row>
    <row r="2133" spans="9:9">
      <c r="I2133" s="545"/>
    </row>
    <row r="2134" spans="9:9">
      <c r="I2134" s="545"/>
    </row>
    <row r="2135" spans="9:9">
      <c r="I2135" s="545"/>
    </row>
    <row r="2136" spans="9:9">
      <c r="I2136" s="545"/>
    </row>
    <row r="2137" spans="9:9">
      <c r="I2137" s="545"/>
    </row>
    <row r="2138" spans="9:9">
      <c r="I2138" s="545"/>
    </row>
    <row r="2139" spans="9:9">
      <c r="I2139" s="545"/>
    </row>
    <row r="2140" spans="9:9">
      <c r="I2140" s="545"/>
    </row>
    <row r="2141" spans="9:9">
      <c r="I2141" s="545"/>
    </row>
    <row r="2142" spans="9:9">
      <c r="I2142" s="545"/>
    </row>
    <row r="2143" spans="9:9">
      <c r="I2143" s="545"/>
    </row>
    <row r="2144" spans="9:9">
      <c r="I2144" s="545"/>
    </row>
    <row r="2145" spans="9:9">
      <c r="I2145" s="545"/>
    </row>
    <row r="2146" spans="9:9">
      <c r="I2146" s="545"/>
    </row>
    <row r="2147" spans="9:9">
      <c r="I2147" s="545"/>
    </row>
    <row r="2148" spans="9:9">
      <c r="I2148" s="545"/>
    </row>
    <row r="2149" spans="9:9">
      <c r="I2149" s="545"/>
    </row>
    <row r="2150" spans="9:9">
      <c r="I2150" s="545"/>
    </row>
    <row r="2151" spans="9:9">
      <c r="I2151" s="545"/>
    </row>
    <row r="2152" spans="9:9">
      <c r="I2152" s="545"/>
    </row>
    <row r="2153" spans="9:9">
      <c r="I2153" s="545"/>
    </row>
    <row r="2154" spans="9:9">
      <c r="I2154" s="545"/>
    </row>
    <row r="2155" spans="9:9">
      <c r="I2155" s="545"/>
    </row>
    <row r="2156" spans="9:9">
      <c r="I2156" s="545"/>
    </row>
    <row r="2157" spans="9:9">
      <c r="I2157" s="545"/>
    </row>
    <row r="2158" spans="9:9">
      <c r="I2158" s="545"/>
    </row>
    <row r="2159" spans="9:9">
      <c r="I2159" s="545"/>
    </row>
    <row r="2160" spans="9:9">
      <c r="I2160" s="545"/>
    </row>
    <row r="2161" spans="9:9">
      <c r="I2161" s="545"/>
    </row>
    <row r="2162" spans="9:9">
      <c r="I2162" s="545"/>
    </row>
    <row r="2163" spans="9:9">
      <c r="I2163" s="545"/>
    </row>
    <row r="2164" spans="9:9">
      <c r="I2164" s="545"/>
    </row>
    <row r="2165" spans="9:9">
      <c r="I2165" s="545"/>
    </row>
    <row r="2166" spans="9:9">
      <c r="I2166" s="545"/>
    </row>
    <row r="2167" spans="9:9">
      <c r="I2167" s="545"/>
    </row>
    <row r="2168" spans="9:9">
      <c r="I2168" s="545"/>
    </row>
    <row r="2169" spans="9:9">
      <c r="I2169" s="545"/>
    </row>
    <row r="2170" spans="9:9">
      <c r="I2170" s="545"/>
    </row>
    <row r="2171" spans="9:9">
      <c r="I2171" s="545"/>
    </row>
    <row r="2172" spans="9:9">
      <c r="I2172" s="545"/>
    </row>
    <row r="2173" spans="9:9">
      <c r="I2173" s="545"/>
    </row>
    <row r="2174" spans="9:9">
      <c r="I2174" s="545"/>
    </row>
    <row r="2175" spans="9:9">
      <c r="I2175" s="545"/>
    </row>
    <row r="2176" spans="9:9">
      <c r="I2176" s="545"/>
    </row>
    <row r="2177" spans="9:9">
      <c r="I2177" s="545"/>
    </row>
    <row r="2178" spans="9:9">
      <c r="I2178" s="545"/>
    </row>
    <row r="2179" spans="9:9">
      <c r="I2179" s="545"/>
    </row>
    <row r="2180" spans="9:9">
      <c r="I2180" s="545"/>
    </row>
    <row r="2181" spans="9:9">
      <c r="I2181" s="545"/>
    </row>
    <row r="2182" spans="9:9">
      <c r="I2182" s="545"/>
    </row>
    <row r="2183" spans="9:9">
      <c r="I2183" s="545"/>
    </row>
    <row r="2184" spans="9:9">
      <c r="I2184" s="545"/>
    </row>
    <row r="2185" spans="9:9">
      <c r="I2185" s="545"/>
    </row>
    <row r="2186" spans="9:9">
      <c r="I2186" s="545"/>
    </row>
    <row r="2187" spans="9:9">
      <c r="I2187" s="545"/>
    </row>
    <row r="2188" spans="9:9">
      <c r="I2188" s="545"/>
    </row>
    <row r="2189" spans="9:9">
      <c r="I2189" s="545"/>
    </row>
    <row r="2190" spans="9:9">
      <c r="I2190" s="545"/>
    </row>
    <row r="2191" spans="9:9">
      <c r="I2191" s="545"/>
    </row>
    <row r="2192" spans="9:9">
      <c r="I2192" s="545"/>
    </row>
    <row r="2193" spans="9:9">
      <c r="I2193" s="545"/>
    </row>
    <row r="2194" spans="9:9">
      <c r="I2194" s="545"/>
    </row>
    <row r="2195" spans="9:9">
      <c r="I2195" s="545"/>
    </row>
    <row r="2196" spans="9:9">
      <c r="I2196" s="545"/>
    </row>
    <row r="2197" spans="9:9">
      <c r="I2197" s="545"/>
    </row>
    <row r="2198" spans="9:9">
      <c r="I2198" s="545"/>
    </row>
    <row r="2199" spans="9:9">
      <c r="I2199" s="545"/>
    </row>
    <row r="2200" spans="9:9">
      <c r="I2200" s="545"/>
    </row>
    <row r="2201" spans="9:9">
      <c r="I2201" s="545"/>
    </row>
    <row r="2202" spans="9:9">
      <c r="I2202" s="545"/>
    </row>
    <row r="2203" spans="9:9">
      <c r="I2203" s="545"/>
    </row>
    <row r="2204" spans="9:9">
      <c r="I2204" s="545"/>
    </row>
    <row r="2205" spans="9:9">
      <c r="I2205" s="545"/>
    </row>
    <row r="2206" spans="9:9">
      <c r="I2206" s="545"/>
    </row>
    <row r="2207" spans="9:9">
      <c r="I2207" s="545"/>
    </row>
    <row r="2208" spans="9:9">
      <c r="I2208" s="545"/>
    </row>
    <row r="2209" spans="9:9">
      <c r="I2209" s="545"/>
    </row>
    <row r="2210" spans="9:9">
      <c r="I2210" s="545"/>
    </row>
    <row r="2211" spans="9:9">
      <c r="I2211" s="545"/>
    </row>
    <row r="2212" spans="9:9">
      <c r="I2212" s="545"/>
    </row>
    <row r="2213" spans="9:9">
      <c r="I2213" s="545"/>
    </row>
    <row r="2214" spans="9:9">
      <c r="I2214" s="545"/>
    </row>
    <row r="2215" spans="9:9">
      <c r="I2215" s="545"/>
    </row>
    <row r="2216" spans="9:9">
      <c r="I2216" s="545"/>
    </row>
    <row r="2217" spans="9:9">
      <c r="I2217" s="545"/>
    </row>
    <row r="2218" spans="9:9">
      <c r="I2218" s="545"/>
    </row>
    <row r="2219" spans="9:9">
      <c r="I2219" s="545"/>
    </row>
    <row r="2220" spans="9:9">
      <c r="I2220" s="545"/>
    </row>
    <row r="2221" spans="9:9">
      <c r="I2221" s="545"/>
    </row>
    <row r="2222" spans="9:9">
      <c r="I2222" s="545"/>
    </row>
    <row r="2223" spans="9:9">
      <c r="I2223" s="545"/>
    </row>
    <row r="2224" spans="9:9">
      <c r="I2224" s="545"/>
    </row>
    <row r="2225" spans="9:9">
      <c r="I2225" s="545"/>
    </row>
    <row r="2226" spans="9:9">
      <c r="I2226" s="545"/>
    </row>
    <row r="2227" spans="9:9">
      <c r="I2227" s="545"/>
    </row>
    <row r="2228" spans="9:9">
      <c r="I2228" s="545"/>
    </row>
    <row r="2229" spans="9:9">
      <c r="I2229" s="545"/>
    </row>
    <row r="2230" spans="9:9">
      <c r="I2230" s="545"/>
    </row>
    <row r="2231" spans="9:9">
      <c r="I2231" s="545"/>
    </row>
    <row r="2232" spans="9:9">
      <c r="I2232" s="545"/>
    </row>
    <row r="2233" spans="9:9">
      <c r="I2233" s="545"/>
    </row>
    <row r="2234" spans="9:9">
      <c r="I2234" s="545"/>
    </row>
    <row r="2235" spans="9:9">
      <c r="I2235" s="545"/>
    </row>
    <row r="2236" spans="9:9">
      <c r="I2236" s="545"/>
    </row>
    <row r="2237" spans="9:9">
      <c r="I2237" s="545"/>
    </row>
    <row r="2238" spans="9:9">
      <c r="I2238" s="545"/>
    </row>
    <row r="2239" spans="9:9">
      <c r="I2239" s="545"/>
    </row>
    <row r="2240" spans="9:9">
      <c r="I2240" s="545"/>
    </row>
    <row r="2241" spans="9:9">
      <c r="I2241" s="545"/>
    </row>
    <row r="2242" spans="9:9">
      <c r="I2242" s="545"/>
    </row>
    <row r="2243" spans="9:9">
      <c r="I2243" s="545"/>
    </row>
    <row r="2244" spans="9:9">
      <c r="I2244" s="545"/>
    </row>
    <row r="2245" spans="9:9">
      <c r="I2245" s="545"/>
    </row>
    <row r="2246" spans="9:9">
      <c r="I2246" s="545"/>
    </row>
    <row r="2247" spans="9:9">
      <c r="I2247" s="545"/>
    </row>
    <row r="2248" spans="9:9">
      <c r="I2248" s="545"/>
    </row>
    <row r="2249" spans="9:9">
      <c r="I2249" s="545"/>
    </row>
    <row r="2250" spans="9:9">
      <c r="I2250" s="545"/>
    </row>
    <row r="2251" spans="9:9">
      <c r="I2251" s="545"/>
    </row>
    <row r="2252" spans="9:9">
      <c r="I2252" s="545"/>
    </row>
    <row r="2253" spans="9:9">
      <c r="I2253" s="545"/>
    </row>
    <row r="2254" spans="9:9">
      <c r="I2254" s="545"/>
    </row>
    <row r="2255" spans="9:9">
      <c r="I2255" s="545"/>
    </row>
    <row r="2256" spans="9:9">
      <c r="I2256" s="545"/>
    </row>
    <row r="2257" spans="9:9">
      <c r="I2257" s="545"/>
    </row>
    <row r="2258" spans="9:9">
      <c r="I2258" s="545"/>
    </row>
    <row r="2259" spans="9:9">
      <c r="I2259" s="545"/>
    </row>
    <row r="2260" spans="9:9">
      <c r="I2260" s="545"/>
    </row>
    <row r="2261" spans="9:9">
      <c r="I2261" s="545"/>
    </row>
    <row r="2262" spans="9:9">
      <c r="I2262" s="545"/>
    </row>
    <row r="2263" spans="9:9">
      <c r="I2263" s="545"/>
    </row>
    <row r="2264" spans="9:9">
      <c r="I2264" s="545"/>
    </row>
    <row r="2265" spans="9:9">
      <c r="I2265" s="545"/>
    </row>
    <row r="2266" spans="9:9">
      <c r="I2266" s="545"/>
    </row>
    <row r="2267" spans="9:9">
      <c r="I2267" s="545"/>
    </row>
    <row r="2268" spans="9:9">
      <c r="I2268" s="545"/>
    </row>
    <row r="2269" spans="9:9">
      <c r="I2269" s="545"/>
    </row>
    <row r="2270" spans="9:9">
      <c r="I2270" s="545"/>
    </row>
    <row r="2271" spans="9:9">
      <c r="I2271" s="545"/>
    </row>
    <row r="2272" spans="9:9">
      <c r="I2272" s="545"/>
    </row>
    <row r="2273" spans="9:9">
      <c r="I2273" s="545"/>
    </row>
    <row r="2274" spans="9:9">
      <c r="I2274" s="545"/>
    </row>
    <row r="2275" spans="9:9">
      <c r="I2275" s="545"/>
    </row>
    <row r="2276" spans="9:9">
      <c r="I2276" s="545"/>
    </row>
    <row r="2277" spans="9:9">
      <c r="I2277" s="545"/>
    </row>
    <row r="2278" spans="9:9">
      <c r="I2278" s="545"/>
    </row>
    <row r="2279" spans="9:9">
      <c r="I2279" s="545"/>
    </row>
    <row r="2280" spans="9:9">
      <c r="I2280" s="545"/>
    </row>
    <row r="2281" spans="9:9">
      <c r="I2281" s="545"/>
    </row>
    <row r="2282" spans="9:9">
      <c r="I2282" s="545"/>
    </row>
    <row r="2283" spans="9:9">
      <c r="I2283" s="545"/>
    </row>
    <row r="2284" spans="9:9">
      <c r="I2284" s="545"/>
    </row>
    <row r="2285" spans="9:9">
      <c r="I2285" s="545"/>
    </row>
    <row r="2286" spans="9:9">
      <c r="I2286" s="545"/>
    </row>
    <row r="2287" spans="9:9">
      <c r="I2287" s="545"/>
    </row>
    <row r="2288" spans="9:9">
      <c r="I2288" s="545"/>
    </row>
    <row r="2289" spans="9:9">
      <c r="I2289" s="545"/>
    </row>
    <row r="2290" spans="9:9">
      <c r="I2290" s="545"/>
    </row>
    <row r="2291" spans="9:9">
      <c r="I2291" s="545"/>
    </row>
    <row r="2292" spans="9:9">
      <c r="I2292" s="545"/>
    </row>
    <row r="2293" spans="9:9">
      <c r="I2293" s="545"/>
    </row>
    <row r="2294" spans="9:9">
      <c r="I2294" s="545"/>
    </row>
    <row r="2295" spans="9:9">
      <c r="I2295" s="545"/>
    </row>
    <row r="2296" spans="9:9">
      <c r="I2296" s="545"/>
    </row>
    <row r="2297" spans="9:9">
      <c r="I2297" s="545"/>
    </row>
    <row r="2298" spans="9:9">
      <c r="I2298" s="545"/>
    </row>
    <row r="2299" spans="9:9">
      <c r="I2299" s="545"/>
    </row>
    <row r="2300" spans="9:9">
      <c r="I2300" s="545"/>
    </row>
    <row r="2301" spans="9:9">
      <c r="I2301" s="545"/>
    </row>
    <row r="2302" spans="9:9">
      <c r="I2302" s="545"/>
    </row>
    <row r="2303" spans="9:9">
      <c r="I2303" s="545"/>
    </row>
    <row r="2304" spans="9:9">
      <c r="I2304" s="545"/>
    </row>
    <row r="2305" spans="9:9">
      <c r="I2305" s="545"/>
    </row>
    <row r="2306" spans="9:9">
      <c r="I2306" s="545"/>
    </row>
    <row r="2307" spans="9:9">
      <c r="I2307" s="545"/>
    </row>
    <row r="2308" spans="9:9">
      <c r="I2308" s="545"/>
    </row>
    <row r="2309" spans="9:9">
      <c r="I2309" s="545"/>
    </row>
    <row r="2310" spans="9:9">
      <c r="I2310" s="545"/>
    </row>
    <row r="2311" spans="9:9">
      <c r="I2311" s="545"/>
    </row>
    <row r="2312" spans="9:9">
      <c r="I2312" s="545"/>
    </row>
    <row r="2313" spans="9:9">
      <c r="I2313" s="545"/>
    </row>
    <row r="2314" spans="9:9">
      <c r="I2314" s="545"/>
    </row>
    <row r="2315" spans="9:9">
      <c r="I2315" s="545"/>
    </row>
    <row r="2316" spans="9:9">
      <c r="I2316" s="545"/>
    </row>
    <row r="2317" spans="9:9">
      <c r="I2317" s="545"/>
    </row>
    <row r="2318" spans="9:9">
      <c r="I2318" s="545"/>
    </row>
    <row r="2319" spans="9:9">
      <c r="I2319" s="545"/>
    </row>
    <row r="2320" spans="9:9">
      <c r="I2320" s="545"/>
    </row>
    <row r="2321" spans="9:9">
      <c r="I2321" s="545"/>
    </row>
    <row r="2322" spans="9:9">
      <c r="I2322" s="545"/>
    </row>
    <row r="2323" spans="9:9">
      <c r="I2323" s="545"/>
    </row>
    <row r="2324" spans="9:9">
      <c r="I2324" s="545"/>
    </row>
    <row r="2325" spans="9:9">
      <c r="I2325" s="545"/>
    </row>
    <row r="2326" spans="9:9">
      <c r="I2326" s="545"/>
    </row>
    <row r="2327" spans="9:9">
      <c r="I2327" s="545"/>
    </row>
    <row r="2328" spans="9:9">
      <c r="I2328" s="545"/>
    </row>
    <row r="2329" spans="9:9">
      <c r="I2329" s="545"/>
    </row>
    <row r="2330" spans="9:9">
      <c r="I2330" s="545"/>
    </row>
    <row r="2331" spans="9:9">
      <c r="I2331" s="545"/>
    </row>
    <row r="2332" spans="9:9">
      <c r="I2332" s="545"/>
    </row>
    <row r="2333" spans="9:9">
      <c r="I2333" s="545"/>
    </row>
    <row r="2334" spans="9:9">
      <c r="I2334" s="545"/>
    </row>
    <row r="2335" spans="9:9">
      <c r="I2335" s="545"/>
    </row>
    <row r="2336" spans="9:9">
      <c r="I2336" s="545"/>
    </row>
    <row r="2337" spans="9:9">
      <c r="I2337" s="545"/>
    </row>
    <row r="2338" spans="9:9">
      <c r="I2338" s="545"/>
    </row>
    <row r="2339" spans="9:9">
      <c r="I2339" s="545"/>
    </row>
    <row r="2340" spans="9:9">
      <c r="I2340" s="545"/>
    </row>
    <row r="2341" spans="9:9">
      <c r="I2341" s="545"/>
    </row>
    <row r="2342" spans="9:9">
      <c r="I2342" s="545"/>
    </row>
    <row r="2343" spans="9:9">
      <c r="I2343" s="545"/>
    </row>
    <row r="2344" spans="9:9">
      <c r="I2344" s="545"/>
    </row>
    <row r="2345" spans="9:9">
      <c r="I2345" s="545"/>
    </row>
    <row r="2346" spans="9:9">
      <c r="I2346" s="545"/>
    </row>
    <row r="2347" spans="9:9">
      <c r="I2347" s="545"/>
    </row>
    <row r="2348" spans="9:9">
      <c r="I2348" s="545"/>
    </row>
    <row r="2349" spans="9:9">
      <c r="I2349" s="545"/>
    </row>
    <row r="2350" spans="9:9">
      <c r="I2350" s="545"/>
    </row>
    <row r="2351" spans="9:9">
      <c r="I2351" s="545"/>
    </row>
    <row r="2352" spans="9:9">
      <c r="I2352" s="545"/>
    </row>
    <row r="2353" spans="9:9">
      <c r="I2353" s="545"/>
    </row>
    <row r="2354" spans="9:9">
      <c r="I2354" s="545"/>
    </row>
    <row r="2355" spans="9:9">
      <c r="I2355" s="545"/>
    </row>
    <row r="2356" spans="9:9">
      <c r="I2356" s="545"/>
    </row>
    <row r="2357" spans="9:9">
      <c r="I2357" s="545"/>
    </row>
    <row r="2358" spans="9:9">
      <c r="I2358" s="545"/>
    </row>
    <row r="2359" spans="9:9">
      <c r="I2359" s="545"/>
    </row>
    <row r="2360" spans="9:9">
      <c r="I2360" s="545"/>
    </row>
    <row r="2361" spans="9:9">
      <c r="I2361" s="545"/>
    </row>
    <row r="2362" spans="9:9">
      <c r="I2362" s="545"/>
    </row>
    <row r="2363" spans="9:9">
      <c r="I2363" s="545"/>
    </row>
    <row r="2364" spans="9:9">
      <c r="I2364" s="545"/>
    </row>
    <row r="2365" spans="9:9">
      <c r="I2365" s="545"/>
    </row>
    <row r="2366" spans="9:9">
      <c r="I2366" s="545"/>
    </row>
    <row r="2367" spans="9:9">
      <c r="I2367" s="545"/>
    </row>
    <row r="2368" spans="9:9">
      <c r="I2368" s="545"/>
    </row>
    <row r="2369" spans="9:9">
      <c r="I2369" s="545"/>
    </row>
    <row r="2370" spans="9:9">
      <c r="I2370" s="545"/>
    </row>
    <row r="2371" spans="9:9">
      <c r="I2371" s="545"/>
    </row>
    <row r="2372" spans="9:9">
      <c r="I2372" s="545"/>
    </row>
    <row r="2373" spans="9:9">
      <c r="I2373" s="545"/>
    </row>
    <row r="2374" spans="9:9">
      <c r="I2374" s="545"/>
    </row>
    <row r="2375" spans="9:9">
      <c r="I2375" s="545"/>
    </row>
    <row r="2376" spans="9:9">
      <c r="I2376" s="545"/>
    </row>
    <row r="2377" spans="9:9">
      <c r="I2377" s="545"/>
    </row>
    <row r="2378" spans="9:9">
      <c r="I2378" s="545"/>
    </row>
    <row r="2379" spans="9:9">
      <c r="I2379" s="545"/>
    </row>
    <row r="2380" spans="9:9">
      <c r="I2380" s="545"/>
    </row>
    <row r="2381" spans="9:9">
      <c r="I2381" s="545"/>
    </row>
    <row r="2382" spans="9:9">
      <c r="I2382" s="545"/>
    </row>
    <row r="2383" spans="9:9">
      <c r="I2383" s="545"/>
    </row>
    <row r="2384" spans="9:9">
      <c r="I2384" s="545"/>
    </row>
    <row r="2385" spans="9:9">
      <c r="I2385" s="545"/>
    </row>
    <row r="2386" spans="9:9">
      <c r="I2386" s="545"/>
    </row>
    <row r="2387" spans="9:9">
      <c r="I2387" s="545"/>
    </row>
    <row r="2388" spans="9:9">
      <c r="I2388" s="545"/>
    </row>
    <row r="2389" spans="9:9">
      <c r="I2389" s="545"/>
    </row>
    <row r="2390" spans="9:9">
      <c r="I2390" s="545"/>
    </row>
    <row r="2391" spans="9:9">
      <c r="I2391" s="545"/>
    </row>
    <row r="2392" spans="9:9">
      <c r="I2392" s="545"/>
    </row>
    <row r="2393" spans="9:9">
      <c r="I2393" s="545"/>
    </row>
    <row r="2394" spans="9:9">
      <c r="I2394" s="545"/>
    </row>
    <row r="2395" spans="9:9">
      <c r="I2395" s="545"/>
    </row>
    <row r="2396" spans="9:9">
      <c r="I2396" s="545"/>
    </row>
    <row r="2397" spans="9:9">
      <c r="I2397" s="545"/>
    </row>
    <row r="2398" spans="9:9">
      <c r="I2398" s="545"/>
    </row>
    <row r="2399" spans="9:9">
      <c r="I2399" s="545"/>
    </row>
    <row r="2400" spans="9:9">
      <c r="I2400" s="545"/>
    </row>
    <row r="2401" spans="9:9">
      <c r="I2401" s="545"/>
    </row>
    <row r="2402" spans="9:9">
      <c r="I2402" s="545"/>
    </row>
    <row r="2403" spans="9:9">
      <c r="I2403" s="545"/>
    </row>
    <row r="2404" spans="9:9">
      <c r="I2404" s="545"/>
    </row>
    <row r="2405" spans="9:9">
      <c r="I2405" s="545"/>
    </row>
    <row r="2406" spans="9:9">
      <c r="I2406" s="545"/>
    </row>
    <row r="2407" spans="9:9">
      <c r="I2407" s="545"/>
    </row>
    <row r="2408" spans="9:9">
      <c r="I2408" s="545"/>
    </row>
    <row r="2409" spans="9:9">
      <c r="I2409" s="545"/>
    </row>
    <row r="2410" spans="9:9">
      <c r="I2410" s="545"/>
    </row>
    <row r="2411" spans="9:9">
      <c r="I2411" s="545"/>
    </row>
    <row r="2412" spans="9:9">
      <c r="I2412" s="545"/>
    </row>
    <row r="2413" spans="9:9">
      <c r="I2413" s="545"/>
    </row>
    <row r="2414" spans="9:9">
      <c r="I2414" s="545"/>
    </row>
    <row r="2415" spans="9:9">
      <c r="I2415" s="545"/>
    </row>
    <row r="2416" spans="9:9">
      <c r="I2416" s="545"/>
    </row>
    <row r="2417" spans="9:9">
      <c r="I2417" s="545"/>
    </row>
    <row r="2418" spans="9:9">
      <c r="I2418" s="545"/>
    </row>
    <row r="2419" spans="9:9">
      <c r="I2419" s="545"/>
    </row>
    <row r="2420" spans="9:9">
      <c r="I2420" s="545"/>
    </row>
    <row r="2421" spans="9:9">
      <c r="I2421" s="545"/>
    </row>
    <row r="2422" spans="9:9">
      <c r="I2422" s="545"/>
    </row>
    <row r="2423" spans="9:9">
      <c r="I2423" s="545"/>
    </row>
    <row r="2424" spans="9:9">
      <c r="I2424" s="545"/>
    </row>
    <row r="2425" spans="9:9">
      <c r="I2425" s="545"/>
    </row>
    <row r="2426" spans="9:9">
      <c r="I2426" s="545"/>
    </row>
    <row r="2427" spans="9:9">
      <c r="I2427" s="545"/>
    </row>
    <row r="2428" spans="9:9">
      <c r="I2428" s="545"/>
    </row>
    <row r="2429" spans="9:9">
      <c r="I2429" s="545"/>
    </row>
    <row r="2430" spans="9:9">
      <c r="I2430" s="545"/>
    </row>
    <row r="2431" spans="9:9">
      <c r="I2431" s="545"/>
    </row>
    <row r="2432" spans="9:9">
      <c r="I2432" s="545"/>
    </row>
    <row r="2433" spans="9:9">
      <c r="I2433" s="545"/>
    </row>
    <row r="2434" spans="9:9">
      <c r="I2434" s="545"/>
    </row>
    <row r="2435" spans="9:9">
      <c r="I2435" s="545"/>
    </row>
    <row r="2436" spans="9:9">
      <c r="I2436" s="545"/>
    </row>
    <row r="2437" spans="9:9">
      <c r="I2437" s="545"/>
    </row>
    <row r="2438" spans="9:9">
      <c r="I2438" s="545"/>
    </row>
    <row r="2439" spans="9:9">
      <c r="I2439" s="545"/>
    </row>
    <row r="2440" spans="9:9">
      <c r="I2440" s="545"/>
    </row>
    <row r="2441" spans="9:9">
      <c r="I2441" s="545"/>
    </row>
    <row r="2442" spans="9:9">
      <c r="I2442" s="545"/>
    </row>
    <row r="2443" spans="9:9">
      <c r="I2443" s="545"/>
    </row>
    <row r="2444" spans="9:9">
      <c r="I2444" s="545"/>
    </row>
    <row r="2445" spans="9:9">
      <c r="I2445" s="545"/>
    </row>
    <row r="2446" spans="9:9">
      <c r="I2446" s="545"/>
    </row>
    <row r="2447" spans="9:9">
      <c r="I2447" s="545"/>
    </row>
    <row r="2448" spans="9:9">
      <c r="I2448" s="545"/>
    </row>
    <row r="2449" spans="9:9">
      <c r="I2449" s="545"/>
    </row>
    <row r="2450" spans="9:9">
      <c r="I2450" s="545"/>
    </row>
    <row r="2451" spans="9:9">
      <c r="I2451" s="545"/>
    </row>
    <row r="2452" spans="9:9">
      <c r="I2452" s="545"/>
    </row>
    <row r="2453" spans="9:9">
      <c r="I2453" s="545"/>
    </row>
    <row r="2454" spans="9:9">
      <c r="I2454" s="545"/>
    </row>
    <row r="2455" spans="9:9">
      <c r="I2455" s="545"/>
    </row>
    <row r="2456" spans="9:9">
      <c r="I2456" s="545"/>
    </row>
    <row r="2457" spans="9:9">
      <c r="I2457" s="545"/>
    </row>
    <row r="2458" spans="9:9">
      <c r="I2458" s="545"/>
    </row>
    <row r="2459" spans="9:9">
      <c r="I2459" s="545"/>
    </row>
    <row r="2460" spans="9:9">
      <c r="I2460" s="545"/>
    </row>
    <row r="2461" spans="9:9">
      <c r="I2461" s="545"/>
    </row>
    <row r="2462" spans="9:9">
      <c r="I2462" s="545"/>
    </row>
    <row r="2463" spans="9:9">
      <c r="I2463" s="545"/>
    </row>
    <row r="2464" spans="9:9">
      <c r="I2464" s="545"/>
    </row>
    <row r="2465" spans="9:9">
      <c r="I2465" s="545"/>
    </row>
    <row r="2466" spans="9:9">
      <c r="I2466" s="545"/>
    </row>
    <row r="2467" spans="9:9">
      <c r="I2467" s="545"/>
    </row>
    <row r="2468" spans="9:9">
      <c r="I2468" s="545"/>
    </row>
    <row r="2469" spans="9:9">
      <c r="I2469" s="545"/>
    </row>
    <row r="2470" spans="9:9">
      <c r="I2470" s="545"/>
    </row>
    <row r="2471" spans="9:9">
      <c r="I2471" s="545"/>
    </row>
    <row r="2472" spans="9:9">
      <c r="I2472" s="545"/>
    </row>
    <row r="2473" spans="9:9">
      <c r="I2473" s="545"/>
    </row>
    <row r="2474" spans="9:9">
      <c r="I2474" s="545"/>
    </row>
    <row r="2475" spans="9:9">
      <c r="I2475" s="545"/>
    </row>
    <row r="2476" spans="9:9">
      <c r="I2476" s="545"/>
    </row>
    <row r="2477" spans="9:9">
      <c r="I2477" s="545"/>
    </row>
    <row r="2478" spans="9:9">
      <c r="I2478" s="545"/>
    </row>
    <row r="2479" spans="9:9">
      <c r="I2479" s="545"/>
    </row>
    <row r="2480" spans="9:9">
      <c r="I2480" s="545"/>
    </row>
    <row r="2481" spans="9:9">
      <c r="I2481" s="545"/>
    </row>
    <row r="2482" spans="9:9">
      <c r="I2482" s="545"/>
    </row>
    <row r="2483" spans="9:9">
      <c r="I2483" s="545"/>
    </row>
    <row r="2484" spans="9:9">
      <c r="I2484" s="545"/>
    </row>
    <row r="2485" spans="9:9">
      <c r="I2485" s="545"/>
    </row>
    <row r="2486" spans="9:9">
      <c r="I2486" s="545"/>
    </row>
    <row r="2487" spans="9:9">
      <c r="I2487" s="545"/>
    </row>
    <row r="2488" spans="9:9">
      <c r="I2488" s="545"/>
    </row>
    <row r="2489" spans="9:9">
      <c r="I2489" s="545"/>
    </row>
    <row r="2490" spans="9:9">
      <c r="I2490" s="545"/>
    </row>
    <row r="2491" spans="9:9">
      <c r="I2491" s="545"/>
    </row>
    <row r="2492" spans="9:9">
      <c r="I2492" s="545"/>
    </row>
    <row r="2493" spans="9:9">
      <c r="I2493" s="545"/>
    </row>
    <row r="2494" spans="9:9">
      <c r="I2494" s="545"/>
    </row>
    <row r="2495" spans="9:9">
      <c r="I2495" s="545"/>
    </row>
    <row r="2496" spans="9:9">
      <c r="I2496" s="545"/>
    </row>
    <row r="2497" spans="9:9">
      <c r="I2497" s="545"/>
    </row>
    <row r="2498" spans="9:9">
      <c r="I2498" s="545"/>
    </row>
    <row r="2499" spans="9:9">
      <c r="I2499" s="545"/>
    </row>
    <row r="2500" spans="9:9">
      <c r="I2500" s="545"/>
    </row>
    <row r="2501" spans="9:9">
      <c r="I2501" s="545"/>
    </row>
    <row r="2502" spans="9:9">
      <c r="I2502" s="545"/>
    </row>
    <row r="2503" spans="9:9">
      <c r="I2503" s="545"/>
    </row>
    <row r="2504" spans="9:9">
      <c r="I2504" s="545"/>
    </row>
    <row r="2505" spans="9:9">
      <c r="I2505" s="545"/>
    </row>
    <row r="2506" spans="9:9">
      <c r="I2506" s="545"/>
    </row>
    <row r="2507" spans="9:9">
      <c r="I2507" s="545"/>
    </row>
    <row r="2508" spans="9:9">
      <c r="I2508" s="545"/>
    </row>
    <row r="2509" spans="9:9">
      <c r="I2509" s="545"/>
    </row>
    <row r="2510" spans="9:9">
      <c r="I2510" s="545"/>
    </row>
    <row r="2511" spans="9:9">
      <c r="I2511" s="545"/>
    </row>
    <row r="2512" spans="9:9">
      <c r="I2512" s="545"/>
    </row>
    <row r="2513" spans="9:9">
      <c r="I2513" s="545"/>
    </row>
    <row r="2514" spans="9:9">
      <c r="I2514" s="545"/>
    </row>
    <row r="2515" spans="9:9">
      <c r="I2515" s="545"/>
    </row>
    <row r="2516" spans="9:9">
      <c r="I2516" s="545"/>
    </row>
    <row r="2517" spans="9:9">
      <c r="I2517" s="545"/>
    </row>
    <row r="2518" spans="9:9">
      <c r="I2518" s="545"/>
    </row>
    <row r="2519" spans="9:9">
      <c r="I2519" s="545"/>
    </row>
    <row r="2520" spans="9:9">
      <c r="I2520" s="545"/>
    </row>
    <row r="2521" spans="9:9">
      <c r="I2521" s="545"/>
    </row>
    <row r="2522" spans="9:9">
      <c r="I2522" s="545"/>
    </row>
    <row r="2523" spans="9:9">
      <c r="I2523" s="545"/>
    </row>
    <row r="2524" spans="9:9">
      <c r="I2524" s="545"/>
    </row>
    <row r="2525" spans="9:9">
      <c r="I2525" s="545"/>
    </row>
    <row r="2526" spans="9:9">
      <c r="I2526" s="545"/>
    </row>
    <row r="2527" spans="9:9">
      <c r="I2527" s="545"/>
    </row>
    <row r="2528" spans="9:9">
      <c r="I2528" s="545"/>
    </row>
    <row r="2529" spans="9:9">
      <c r="I2529" s="545"/>
    </row>
    <row r="2530" spans="9:9">
      <c r="I2530" s="545"/>
    </row>
    <row r="2531" spans="9:9">
      <c r="I2531" s="545"/>
    </row>
    <row r="2532" spans="9:9">
      <c r="I2532" s="545"/>
    </row>
    <row r="2533" spans="9:9">
      <c r="I2533" s="545"/>
    </row>
    <row r="2534" spans="9:9">
      <c r="I2534" s="545"/>
    </row>
    <row r="2535" spans="9:9">
      <c r="I2535" s="545"/>
    </row>
    <row r="2536" spans="9:9">
      <c r="I2536" s="545"/>
    </row>
    <row r="2537" spans="9:9">
      <c r="I2537" s="545"/>
    </row>
    <row r="2538" spans="9:9">
      <c r="I2538" s="545"/>
    </row>
    <row r="2539" spans="9:9">
      <c r="I2539" s="545"/>
    </row>
    <row r="2540" spans="9:9">
      <c r="I2540" s="545"/>
    </row>
    <row r="2541" spans="9:9">
      <c r="I2541" s="545"/>
    </row>
    <row r="2542" spans="9:9">
      <c r="I2542" s="545"/>
    </row>
    <row r="2543" spans="9:9">
      <c r="I2543" s="545"/>
    </row>
    <row r="2544" spans="9:9">
      <c r="I2544" s="545"/>
    </row>
    <row r="2545" spans="9:9">
      <c r="I2545" s="545"/>
    </row>
    <row r="2546" spans="9:9">
      <c r="I2546" s="545"/>
    </row>
    <row r="2547" spans="9:9">
      <c r="I2547" s="545"/>
    </row>
    <row r="2548" spans="9:9">
      <c r="I2548" s="545"/>
    </row>
    <row r="2549" spans="9:9">
      <c r="I2549" s="545"/>
    </row>
    <row r="2550" spans="9:9">
      <c r="I2550" s="545"/>
    </row>
    <row r="2551" spans="9:9">
      <c r="I2551" s="545"/>
    </row>
    <row r="2552" spans="9:9">
      <c r="I2552" s="545"/>
    </row>
    <row r="2553" spans="9:9">
      <c r="I2553" s="545"/>
    </row>
    <row r="2554" spans="9:9">
      <c r="I2554" s="545"/>
    </row>
    <row r="2555" spans="9:9">
      <c r="I2555" s="545"/>
    </row>
    <row r="2556" spans="9:9">
      <c r="I2556" s="545"/>
    </row>
    <row r="2557" spans="9:9">
      <c r="I2557" s="545"/>
    </row>
    <row r="2558" spans="9:9">
      <c r="I2558" s="545"/>
    </row>
    <row r="2559" spans="9:9">
      <c r="I2559" s="545"/>
    </row>
    <row r="2560" spans="9:9">
      <c r="I2560" s="545"/>
    </row>
    <row r="2561" spans="9:9">
      <c r="I2561" s="545"/>
    </row>
    <row r="2562" spans="9:9">
      <c r="I2562" s="545"/>
    </row>
    <row r="2563" spans="9:9">
      <c r="I2563" s="545"/>
    </row>
    <row r="2564" spans="9:9">
      <c r="I2564" s="545"/>
    </row>
    <row r="2565" spans="9:9">
      <c r="I2565" s="545"/>
    </row>
    <row r="2566" spans="9:9">
      <c r="I2566" s="545"/>
    </row>
    <row r="2567" spans="9:9">
      <c r="I2567" s="545"/>
    </row>
    <row r="2568" spans="9:9">
      <c r="I2568" s="545"/>
    </row>
    <row r="2569" spans="9:9">
      <c r="I2569" s="545"/>
    </row>
    <row r="2570" spans="9:9">
      <c r="I2570" s="545"/>
    </row>
    <row r="2571" spans="9:9">
      <c r="I2571" s="545"/>
    </row>
    <row r="2572" spans="9:9">
      <c r="I2572" s="545"/>
    </row>
    <row r="2573" spans="9:9">
      <c r="I2573" s="545"/>
    </row>
    <row r="2574" spans="9:9">
      <c r="I2574" s="545"/>
    </row>
    <row r="2575" spans="9:9">
      <c r="I2575" s="545"/>
    </row>
    <row r="2576" spans="9:9">
      <c r="I2576" s="545"/>
    </row>
    <row r="2577" spans="9:9">
      <c r="I2577" s="545"/>
    </row>
    <row r="2578" spans="9:9">
      <c r="I2578" s="545"/>
    </row>
    <row r="2579" spans="9:9">
      <c r="I2579" s="545"/>
    </row>
    <row r="2580" spans="9:9">
      <c r="I2580" s="545"/>
    </row>
    <row r="2581" spans="9:9">
      <c r="I2581" s="545"/>
    </row>
    <row r="2582" spans="9:9">
      <c r="I2582" s="545"/>
    </row>
    <row r="2583" spans="9:9">
      <c r="I2583" s="545"/>
    </row>
    <row r="2584" spans="9:9">
      <c r="I2584" s="545"/>
    </row>
    <row r="2585" spans="9:9">
      <c r="I2585" s="545"/>
    </row>
    <row r="2586" spans="9:9">
      <c r="I2586" s="545"/>
    </row>
    <row r="2587" spans="9:9">
      <c r="I2587" s="545"/>
    </row>
    <row r="2588" spans="9:9">
      <c r="I2588" s="545"/>
    </row>
    <row r="2589" spans="9:9">
      <c r="I2589" s="545"/>
    </row>
    <row r="2590" spans="9:9">
      <c r="I2590" s="545"/>
    </row>
    <row r="2591" spans="9:9">
      <c r="I2591" s="545"/>
    </row>
    <row r="2592" spans="9:9">
      <c r="I2592" s="545"/>
    </row>
    <row r="2593" spans="9:9">
      <c r="I2593" s="545"/>
    </row>
    <row r="2594" spans="9:9">
      <c r="I2594" s="545"/>
    </row>
    <row r="2595" spans="9:9">
      <c r="I2595" s="545"/>
    </row>
    <row r="2596" spans="9:9">
      <c r="I2596" s="545"/>
    </row>
    <row r="2597" spans="9:9">
      <c r="I2597" s="545"/>
    </row>
    <row r="2598" spans="9:9">
      <c r="I2598" s="545"/>
    </row>
    <row r="2599" spans="9:9">
      <c r="I2599" s="545"/>
    </row>
    <row r="2600" spans="9:9">
      <c r="I2600" s="545"/>
    </row>
    <row r="2601" spans="9:9">
      <c r="I2601" s="545"/>
    </row>
    <row r="2602" spans="9:9">
      <c r="I2602" s="545"/>
    </row>
    <row r="2603" spans="9:9">
      <c r="I2603" s="545"/>
    </row>
    <row r="2604" spans="9:9">
      <c r="I2604" s="545"/>
    </row>
    <row r="2605" spans="9:9">
      <c r="I2605" s="545"/>
    </row>
    <row r="2606" spans="9:9">
      <c r="I2606" s="545"/>
    </row>
    <row r="2607" spans="9:9">
      <c r="I2607" s="545"/>
    </row>
    <row r="2608" spans="9:9">
      <c r="I2608" s="545"/>
    </row>
    <row r="2609" spans="9:9">
      <c r="I2609" s="545"/>
    </row>
    <row r="2610" spans="9:9">
      <c r="I2610" s="545"/>
    </row>
    <row r="2611" spans="9:9">
      <c r="I2611" s="545"/>
    </row>
    <row r="2612" spans="9:9">
      <c r="I2612" s="545"/>
    </row>
    <row r="2613" spans="9:9">
      <c r="I2613" s="545"/>
    </row>
    <row r="2614" spans="9:9">
      <c r="I2614" s="545"/>
    </row>
    <row r="2615" spans="9:9">
      <c r="I2615" s="545"/>
    </row>
    <row r="2616" spans="9:9">
      <c r="I2616" s="545"/>
    </row>
    <row r="2617" spans="9:9">
      <c r="I2617" s="545"/>
    </row>
    <row r="2618" spans="9:9">
      <c r="I2618" s="545"/>
    </row>
    <row r="2619" spans="9:9">
      <c r="I2619" s="545"/>
    </row>
    <row r="2620" spans="9:9">
      <c r="I2620" s="545"/>
    </row>
    <row r="2621" spans="9:9">
      <c r="I2621" s="545"/>
    </row>
    <row r="2622" spans="9:9">
      <c r="I2622" s="545"/>
    </row>
    <row r="2623" spans="9:9">
      <c r="I2623" s="545"/>
    </row>
    <row r="2624" spans="9:9">
      <c r="I2624" s="545"/>
    </row>
    <row r="2625" spans="9:9">
      <c r="I2625" s="545"/>
    </row>
    <row r="2626" spans="9:9">
      <c r="I2626" s="545"/>
    </row>
    <row r="2627" spans="9:9">
      <c r="I2627" s="545"/>
    </row>
    <row r="2628" spans="9:9">
      <c r="I2628" s="545"/>
    </row>
    <row r="2629" spans="9:9">
      <c r="I2629" s="545"/>
    </row>
    <row r="2630" spans="9:9">
      <c r="I2630" s="545"/>
    </row>
    <row r="2631" spans="9:9">
      <c r="I2631" s="545"/>
    </row>
    <row r="2632" spans="9:9">
      <c r="I2632" s="545"/>
    </row>
    <row r="2633" spans="9:9">
      <c r="I2633" s="545"/>
    </row>
    <row r="2634" spans="9:9">
      <c r="I2634" s="545"/>
    </row>
    <row r="2635" spans="9:9">
      <c r="I2635" s="545"/>
    </row>
    <row r="2636" spans="9:9">
      <c r="I2636" s="545"/>
    </row>
    <row r="2637" spans="9:9">
      <c r="I2637" s="545"/>
    </row>
    <row r="2638" spans="9:9">
      <c r="I2638" s="545"/>
    </row>
    <row r="2639" spans="9:9">
      <c r="I2639" s="545"/>
    </row>
    <row r="2640" spans="9:9">
      <c r="I2640" s="545"/>
    </row>
    <row r="2641" spans="9:9">
      <c r="I2641" s="545"/>
    </row>
    <row r="2642" spans="9:9">
      <c r="I2642" s="545"/>
    </row>
    <row r="2643" spans="9:9">
      <c r="I2643" s="545"/>
    </row>
    <row r="2644" spans="9:9">
      <c r="I2644" s="545"/>
    </row>
    <row r="2645" spans="9:9">
      <c r="I2645" s="545"/>
    </row>
    <row r="2646" spans="9:9">
      <c r="I2646" s="545"/>
    </row>
    <row r="2647" spans="9:9">
      <c r="I2647" s="545"/>
    </row>
    <row r="2648" spans="9:9">
      <c r="I2648" s="545"/>
    </row>
    <row r="2649" spans="9:9">
      <c r="I2649" s="545"/>
    </row>
    <row r="2650" spans="9:9">
      <c r="I2650" s="545"/>
    </row>
    <row r="2651" spans="9:9">
      <c r="I2651" s="545"/>
    </row>
    <row r="2652" spans="9:9">
      <c r="I2652" s="545"/>
    </row>
    <row r="2653" spans="9:9">
      <c r="I2653" s="545"/>
    </row>
    <row r="2654" spans="9:9">
      <c r="I2654" s="545"/>
    </row>
    <row r="2655" spans="9:9">
      <c r="I2655" s="545"/>
    </row>
    <row r="2656" spans="9:9">
      <c r="I2656" s="545"/>
    </row>
    <row r="2657" spans="9:9">
      <c r="I2657" s="545"/>
    </row>
    <row r="2658" spans="9:9">
      <c r="I2658" s="545"/>
    </row>
    <row r="2659" spans="9:9">
      <c r="I2659" s="545"/>
    </row>
    <row r="2660" spans="9:9">
      <c r="I2660" s="545"/>
    </row>
    <row r="2661" spans="9:9">
      <c r="I2661" s="545"/>
    </row>
    <row r="2662" spans="9:9">
      <c r="I2662" s="545"/>
    </row>
    <row r="2663" spans="9:9">
      <c r="I2663" s="545"/>
    </row>
    <row r="2664" spans="9:9">
      <c r="I2664" s="545"/>
    </row>
    <row r="2665" spans="9:9">
      <c r="I2665" s="545"/>
    </row>
    <row r="2666" spans="9:9">
      <c r="I2666" s="545"/>
    </row>
    <row r="2667" spans="9:9">
      <c r="I2667" s="545"/>
    </row>
    <row r="2668" spans="9:9">
      <c r="I2668" s="545"/>
    </row>
    <row r="2669" spans="9:9">
      <c r="I2669" s="545"/>
    </row>
    <row r="2670" spans="9:9">
      <c r="I2670" s="545"/>
    </row>
    <row r="2671" spans="9:9">
      <c r="I2671" s="545"/>
    </row>
    <row r="2672" spans="9:9">
      <c r="I2672" s="545"/>
    </row>
    <row r="2673" spans="9:9">
      <c r="I2673" s="545"/>
    </row>
    <row r="2674" spans="9:9">
      <c r="I2674" s="545"/>
    </row>
    <row r="2675" spans="9:9">
      <c r="I2675" s="545"/>
    </row>
    <row r="2676" spans="9:9">
      <c r="I2676" s="545"/>
    </row>
    <row r="2677" spans="9:9">
      <c r="I2677" s="545"/>
    </row>
    <row r="2678" spans="9:9">
      <c r="I2678" s="545"/>
    </row>
    <row r="2679" spans="9:9">
      <c r="I2679" s="545"/>
    </row>
    <row r="2680" spans="9:9">
      <c r="I2680" s="545"/>
    </row>
    <row r="2681" spans="9:9">
      <c r="I2681" s="545"/>
    </row>
    <row r="2682" spans="9:9">
      <c r="I2682" s="545"/>
    </row>
    <row r="2683" spans="9:9">
      <c r="I2683" s="545"/>
    </row>
    <row r="2684" spans="9:9">
      <c r="I2684" s="545"/>
    </row>
    <row r="2685" spans="9:9">
      <c r="I2685" s="545"/>
    </row>
    <row r="2686" spans="9:9">
      <c r="I2686" s="545"/>
    </row>
    <row r="2687" spans="9:9">
      <c r="I2687" s="545"/>
    </row>
    <row r="2688" spans="9:9">
      <c r="I2688" s="545"/>
    </row>
    <row r="2689" spans="9:9">
      <c r="I2689" s="545"/>
    </row>
    <row r="2690" spans="9:9">
      <c r="I2690" s="545"/>
    </row>
    <row r="2691" spans="9:9">
      <c r="I2691" s="545"/>
    </row>
    <row r="2692" spans="9:9">
      <c r="I2692" s="545"/>
    </row>
    <row r="2693" spans="9:9">
      <c r="I2693" s="545"/>
    </row>
    <row r="2694" spans="9:9">
      <c r="I2694" s="545"/>
    </row>
    <row r="2695" spans="9:9">
      <c r="I2695" s="545"/>
    </row>
    <row r="2696" spans="9:9">
      <c r="I2696" s="545"/>
    </row>
    <row r="2697" spans="9:9">
      <c r="I2697" s="545"/>
    </row>
    <row r="2698" spans="9:9">
      <c r="I2698" s="545"/>
    </row>
    <row r="2699" spans="9:9">
      <c r="I2699" s="545"/>
    </row>
    <row r="2700" spans="9:9">
      <c r="I2700" s="545"/>
    </row>
    <row r="2701" spans="9:9">
      <c r="I2701" s="545"/>
    </row>
    <row r="2702" spans="9:9">
      <c r="I2702" s="545"/>
    </row>
    <row r="2703" spans="9:9">
      <c r="I2703" s="545"/>
    </row>
    <row r="2704" spans="9:9">
      <c r="I2704" s="545"/>
    </row>
    <row r="2705" spans="9:9">
      <c r="I2705" s="545"/>
    </row>
    <row r="2706" spans="9:9">
      <c r="I2706" s="545"/>
    </row>
    <row r="2707" spans="9:9">
      <c r="I2707" s="545"/>
    </row>
    <row r="2708" spans="9:9">
      <c r="I2708" s="545"/>
    </row>
    <row r="2709" spans="9:9">
      <c r="I2709" s="545"/>
    </row>
    <row r="2710" spans="9:9">
      <c r="I2710" s="545"/>
    </row>
    <row r="2711" spans="9:9">
      <c r="I2711" s="545"/>
    </row>
    <row r="2712" spans="9:9">
      <c r="I2712" s="545"/>
    </row>
    <row r="2713" spans="9:9">
      <c r="I2713" s="545"/>
    </row>
    <row r="2714" spans="9:9">
      <c r="I2714" s="545"/>
    </row>
    <row r="2715" spans="9:9">
      <c r="I2715" s="545"/>
    </row>
    <row r="2716" spans="9:9">
      <c r="I2716" s="545"/>
    </row>
    <row r="2717" spans="9:9">
      <c r="I2717" s="545"/>
    </row>
    <row r="2718" spans="9:9">
      <c r="I2718" s="545"/>
    </row>
    <row r="2719" spans="9:9">
      <c r="I2719" s="545"/>
    </row>
    <row r="2720" spans="9:9">
      <c r="I2720" s="545"/>
    </row>
    <row r="2721" spans="9:9">
      <c r="I2721" s="545"/>
    </row>
    <row r="2722" spans="9:9">
      <c r="I2722" s="545"/>
    </row>
    <row r="2723" spans="9:9">
      <c r="I2723" s="545"/>
    </row>
    <row r="2724" spans="9:9">
      <c r="I2724" s="545"/>
    </row>
    <row r="2725" spans="9:9">
      <c r="I2725" s="545"/>
    </row>
    <row r="2726" spans="9:9">
      <c r="I2726" s="545"/>
    </row>
    <row r="2727" spans="9:9">
      <c r="I2727" s="545"/>
    </row>
    <row r="2728" spans="9:9">
      <c r="I2728" s="545"/>
    </row>
    <row r="2729" spans="9:9">
      <c r="I2729" s="545"/>
    </row>
    <row r="2730" spans="9:9">
      <c r="I2730" s="545"/>
    </row>
    <row r="2731" spans="9:9">
      <c r="I2731" s="545"/>
    </row>
    <row r="2732" spans="9:9">
      <c r="I2732" s="545"/>
    </row>
    <row r="2733" spans="9:9">
      <c r="I2733" s="545"/>
    </row>
    <row r="2734" spans="9:9">
      <c r="I2734" s="545"/>
    </row>
    <row r="2735" spans="9:9">
      <c r="I2735" s="545"/>
    </row>
    <row r="2736" spans="9:9">
      <c r="I2736" s="545"/>
    </row>
    <row r="2737" spans="9:9">
      <c r="I2737" s="545"/>
    </row>
    <row r="2738" spans="9:9">
      <c r="I2738" s="545"/>
    </row>
    <row r="2739" spans="9:9">
      <c r="I2739" s="545"/>
    </row>
    <row r="2740" spans="9:9">
      <c r="I2740" s="545"/>
    </row>
    <row r="2741" spans="9:9">
      <c r="I2741" s="545"/>
    </row>
    <row r="2742" spans="9:9">
      <c r="I2742" s="545"/>
    </row>
    <row r="2743" spans="9:9">
      <c r="I2743" s="545"/>
    </row>
    <row r="2744" spans="9:9">
      <c r="I2744" s="545"/>
    </row>
    <row r="2745" spans="9:9">
      <c r="I2745" s="545"/>
    </row>
    <row r="2746" spans="9:9">
      <c r="I2746" s="545"/>
    </row>
    <row r="2747" spans="9:9">
      <c r="I2747" s="545"/>
    </row>
    <row r="2748" spans="9:9">
      <c r="I2748" s="545"/>
    </row>
    <row r="2749" spans="9:9">
      <c r="I2749" s="545"/>
    </row>
    <row r="2750" spans="9:9">
      <c r="I2750" s="545"/>
    </row>
    <row r="2751" spans="9:9">
      <c r="I2751" s="545"/>
    </row>
    <row r="2752" spans="9:9">
      <c r="I2752" s="545"/>
    </row>
    <row r="2753" spans="9:9">
      <c r="I2753" s="545"/>
    </row>
    <row r="2754" spans="9:9">
      <c r="I2754" s="545"/>
    </row>
    <row r="2755" spans="9:9">
      <c r="I2755" s="545"/>
    </row>
    <row r="2756" spans="9:9">
      <c r="I2756" s="545"/>
    </row>
    <row r="2757" spans="9:9">
      <c r="I2757" s="545"/>
    </row>
    <row r="2758" spans="9:9">
      <c r="I2758" s="545"/>
    </row>
    <row r="2759" spans="9:9">
      <c r="I2759" s="545"/>
    </row>
    <row r="2760" spans="9:9">
      <c r="I2760" s="545"/>
    </row>
    <row r="2761" spans="9:9">
      <c r="I2761" s="545"/>
    </row>
    <row r="2762" spans="9:9">
      <c r="I2762" s="545"/>
    </row>
    <row r="2763" spans="9:9">
      <c r="I2763" s="545"/>
    </row>
    <row r="2764" spans="9:9">
      <c r="I2764" s="545"/>
    </row>
    <row r="2765" spans="9:9">
      <c r="I2765" s="545"/>
    </row>
    <row r="2766" spans="9:9">
      <c r="I2766" s="545"/>
    </row>
    <row r="2767" spans="9:9">
      <c r="I2767" s="545"/>
    </row>
    <row r="2768" spans="9:9">
      <c r="I2768" s="545"/>
    </row>
    <row r="2769" spans="9:9">
      <c r="I2769" s="545"/>
    </row>
    <row r="2770" spans="9:9">
      <c r="I2770" s="545"/>
    </row>
    <row r="2771" spans="9:9">
      <c r="I2771" s="545"/>
    </row>
    <row r="2772" spans="9:9">
      <c r="I2772" s="545"/>
    </row>
    <row r="2773" spans="9:9">
      <c r="I2773" s="545"/>
    </row>
    <row r="2774" spans="9:9">
      <c r="I2774" s="545"/>
    </row>
    <row r="2775" spans="9:9">
      <c r="I2775" s="545"/>
    </row>
    <row r="2776" spans="9:9">
      <c r="I2776" s="545"/>
    </row>
    <row r="2777" spans="9:9">
      <c r="I2777" s="545"/>
    </row>
    <row r="2778" spans="9:9">
      <c r="I2778" s="545"/>
    </row>
    <row r="2779" spans="9:9">
      <c r="I2779" s="545"/>
    </row>
    <row r="2780" spans="9:9">
      <c r="I2780" s="545"/>
    </row>
    <row r="2781" spans="9:9">
      <c r="I2781" s="545"/>
    </row>
    <row r="2782" spans="9:9">
      <c r="I2782" s="545"/>
    </row>
    <row r="2783" spans="9:9">
      <c r="I2783" s="545"/>
    </row>
    <row r="2784" spans="9:9">
      <c r="I2784" s="545"/>
    </row>
    <row r="2785" spans="9:9">
      <c r="I2785" s="545"/>
    </row>
    <row r="2786" spans="9:9">
      <c r="I2786" s="545"/>
    </row>
    <row r="2787" spans="9:9">
      <c r="I2787" s="545"/>
    </row>
    <row r="2788" spans="9:9">
      <c r="I2788" s="545"/>
    </row>
    <row r="2789" spans="9:9">
      <c r="I2789" s="545"/>
    </row>
    <row r="2790" spans="9:9">
      <c r="I2790" s="545"/>
    </row>
    <row r="2791" spans="9:9">
      <c r="I2791" s="545"/>
    </row>
    <row r="2792" spans="9:9">
      <c r="I2792" s="545"/>
    </row>
    <row r="2793" spans="9:9">
      <c r="I2793" s="545"/>
    </row>
    <row r="2794" spans="9:9">
      <c r="I2794" s="545"/>
    </row>
    <row r="2795" spans="9:9">
      <c r="I2795" s="545"/>
    </row>
    <row r="2796" spans="9:9">
      <c r="I2796" s="545"/>
    </row>
    <row r="2797" spans="9:9">
      <c r="I2797" s="545"/>
    </row>
    <row r="2798" spans="9:9">
      <c r="I2798" s="545"/>
    </row>
    <row r="2799" spans="9:9">
      <c r="I2799" s="545"/>
    </row>
    <row r="2800" spans="9:9">
      <c r="I2800" s="545"/>
    </row>
    <row r="2801" spans="9:9">
      <c r="I2801" s="545"/>
    </row>
    <row r="2802" spans="9:9">
      <c r="I2802" s="545"/>
    </row>
    <row r="2803" spans="9:9">
      <c r="I2803" s="545"/>
    </row>
    <row r="2804" spans="9:9">
      <c r="I2804" s="545"/>
    </row>
    <row r="2805" spans="9:9">
      <c r="I2805" s="545"/>
    </row>
    <row r="2806" spans="9:9">
      <c r="I2806" s="545"/>
    </row>
    <row r="2807" spans="9:9">
      <c r="I2807" s="545"/>
    </row>
    <row r="2808" spans="9:9">
      <c r="I2808" s="545"/>
    </row>
    <row r="2809" spans="9:9">
      <c r="I2809" s="545"/>
    </row>
    <row r="2810" spans="9:9">
      <c r="I2810" s="545"/>
    </row>
    <row r="2811" spans="9:9">
      <c r="I2811" s="545"/>
    </row>
    <row r="2812" spans="9:9">
      <c r="I2812" s="545"/>
    </row>
    <row r="2813" spans="9:9">
      <c r="I2813" s="545"/>
    </row>
    <row r="2814" spans="9:9">
      <c r="I2814" s="545"/>
    </row>
    <row r="2815" spans="9:9">
      <c r="I2815" s="545"/>
    </row>
    <row r="2816" spans="9:9">
      <c r="I2816" s="545"/>
    </row>
    <row r="2817" spans="9:9">
      <c r="I2817" s="545"/>
    </row>
    <row r="2818" spans="9:9">
      <c r="I2818" s="545"/>
    </row>
    <row r="2819" spans="9:9">
      <c r="I2819" s="545"/>
    </row>
    <row r="2820" spans="9:9">
      <c r="I2820" s="545"/>
    </row>
    <row r="2821" spans="9:9">
      <c r="I2821" s="545"/>
    </row>
    <row r="2822" spans="9:9">
      <c r="I2822" s="545"/>
    </row>
    <row r="2823" spans="9:9">
      <c r="I2823" s="545"/>
    </row>
    <row r="2824" spans="9:9">
      <c r="I2824" s="545"/>
    </row>
    <row r="2825" spans="9:9">
      <c r="I2825" s="545"/>
    </row>
    <row r="2826" spans="9:9">
      <c r="I2826" s="545"/>
    </row>
    <row r="2827" spans="9:9">
      <c r="I2827" s="545"/>
    </row>
    <row r="2828" spans="9:9">
      <c r="I2828" s="545"/>
    </row>
    <row r="2829" spans="9:9">
      <c r="I2829" s="545"/>
    </row>
    <row r="2830" spans="9:9">
      <c r="I2830" s="545"/>
    </row>
    <row r="2831" spans="9:9">
      <c r="I2831" s="545"/>
    </row>
    <row r="2832" spans="9:9">
      <c r="I2832" s="545"/>
    </row>
    <row r="2833" spans="9:9">
      <c r="I2833" s="545"/>
    </row>
    <row r="2834" spans="9:9">
      <c r="I2834" s="545"/>
    </row>
    <row r="2835" spans="9:9">
      <c r="I2835" s="545"/>
    </row>
    <row r="2836" spans="9:9">
      <c r="I2836" s="545"/>
    </row>
    <row r="2837" spans="9:9">
      <c r="I2837" s="545"/>
    </row>
    <row r="2838" spans="9:9">
      <c r="I2838" s="545"/>
    </row>
    <row r="2839" spans="9:9">
      <c r="I2839" s="545"/>
    </row>
    <row r="2840" spans="9:9">
      <c r="I2840" s="545"/>
    </row>
    <row r="2841" spans="9:9">
      <c r="I2841" s="545"/>
    </row>
    <row r="2842" spans="9:9">
      <c r="I2842" s="545"/>
    </row>
    <row r="2843" spans="9:9">
      <c r="I2843" s="545"/>
    </row>
    <row r="2844" spans="9:9">
      <c r="I2844" s="545"/>
    </row>
    <row r="2845" spans="9:9">
      <c r="I2845" s="545"/>
    </row>
    <row r="2846" spans="9:9">
      <c r="I2846" s="545"/>
    </row>
    <row r="2847" spans="9:9">
      <c r="I2847" s="545"/>
    </row>
    <row r="2848" spans="9:9">
      <c r="I2848" s="545"/>
    </row>
    <row r="2849" spans="9:9">
      <c r="I2849" s="545"/>
    </row>
    <row r="2850" spans="9:9">
      <c r="I2850" s="545"/>
    </row>
    <row r="2851" spans="9:9">
      <c r="I2851" s="545"/>
    </row>
    <row r="2852" spans="9:9">
      <c r="I2852" s="545"/>
    </row>
    <row r="2853" spans="9:9">
      <c r="I2853" s="545"/>
    </row>
    <row r="2854" spans="9:9">
      <c r="I2854" s="545"/>
    </row>
    <row r="2855" spans="9:9">
      <c r="I2855" s="545"/>
    </row>
    <row r="2856" spans="9:9">
      <c r="I2856" s="545"/>
    </row>
    <row r="2857" spans="9:9">
      <c r="I2857" s="545"/>
    </row>
    <row r="2858" spans="9:9">
      <c r="I2858" s="545"/>
    </row>
    <row r="2859" spans="9:9">
      <c r="I2859" s="545"/>
    </row>
    <row r="2860" spans="9:9">
      <c r="I2860" s="545"/>
    </row>
    <row r="2861" spans="9:9">
      <c r="I2861" s="545"/>
    </row>
    <row r="2862" spans="9:9">
      <c r="I2862" s="545"/>
    </row>
    <row r="2863" spans="9:9">
      <c r="I2863" s="545"/>
    </row>
    <row r="2864" spans="9:9">
      <c r="I2864" s="545"/>
    </row>
    <row r="2865" spans="9:9">
      <c r="I2865" s="545"/>
    </row>
    <row r="2866" spans="9:9">
      <c r="I2866" s="545"/>
    </row>
    <row r="2867" spans="9:9">
      <c r="I2867" s="545"/>
    </row>
    <row r="2868" spans="9:9">
      <c r="I2868" s="545"/>
    </row>
    <row r="2869" spans="9:9">
      <c r="I2869" s="545"/>
    </row>
    <row r="2870" spans="9:9">
      <c r="I2870" s="545"/>
    </row>
    <row r="2871" spans="9:9">
      <c r="I2871" s="545"/>
    </row>
    <row r="2872" spans="9:9">
      <c r="I2872" s="545"/>
    </row>
    <row r="2873" spans="9:9">
      <c r="I2873" s="545"/>
    </row>
    <row r="2874" spans="9:9">
      <c r="I2874" s="545"/>
    </row>
    <row r="2875" spans="9:9">
      <c r="I2875" s="545"/>
    </row>
    <row r="2876" spans="9:9">
      <c r="I2876" s="545"/>
    </row>
    <row r="2877" spans="9:9">
      <c r="I2877" s="545"/>
    </row>
    <row r="2878" spans="9:9">
      <c r="I2878" s="545"/>
    </row>
    <row r="2879" spans="9:9">
      <c r="I2879" s="545"/>
    </row>
    <row r="2880" spans="9:9">
      <c r="I2880" s="545"/>
    </row>
    <row r="2881" spans="9:9">
      <c r="I2881" s="545"/>
    </row>
    <row r="2882" spans="9:9">
      <c r="I2882" s="545"/>
    </row>
    <row r="2883" spans="9:9">
      <c r="I2883" s="545"/>
    </row>
    <row r="2884" spans="9:9">
      <c r="I2884" s="545"/>
    </row>
    <row r="2885" spans="9:9">
      <c r="I2885" s="545"/>
    </row>
    <row r="2886" spans="9:9">
      <c r="I2886" s="545"/>
    </row>
    <row r="2887" spans="9:9">
      <c r="I2887" s="545"/>
    </row>
    <row r="2888" spans="9:9">
      <c r="I2888" s="545"/>
    </row>
    <row r="2889" spans="9:9">
      <c r="I2889" s="545"/>
    </row>
    <row r="2890" spans="9:9">
      <c r="I2890" s="545"/>
    </row>
    <row r="2891" spans="9:9">
      <c r="I2891" s="545"/>
    </row>
    <row r="2892" spans="9:9">
      <c r="I2892" s="545"/>
    </row>
    <row r="2893" spans="9:9">
      <c r="I2893" s="545"/>
    </row>
    <row r="2894" spans="9:9">
      <c r="I2894" s="545"/>
    </row>
    <row r="2895" spans="9:9">
      <c r="I2895" s="545"/>
    </row>
    <row r="2896" spans="9:9">
      <c r="I2896" s="545"/>
    </row>
    <row r="2897" spans="9:9">
      <c r="I2897" s="545"/>
    </row>
    <row r="2898" spans="9:9">
      <c r="I2898" s="545"/>
    </row>
    <row r="2899" spans="9:9">
      <c r="I2899" s="545"/>
    </row>
    <row r="2900" spans="9:9">
      <c r="I2900" s="545"/>
    </row>
    <row r="2901" spans="9:9">
      <c r="I2901" s="545"/>
    </row>
    <row r="2902" spans="9:9">
      <c r="I2902" s="545"/>
    </row>
    <row r="2903" spans="9:9">
      <c r="I2903" s="545"/>
    </row>
    <row r="2904" spans="9:9">
      <c r="I2904" s="545"/>
    </row>
    <row r="2905" spans="9:9">
      <c r="I2905" s="545"/>
    </row>
    <row r="2906" spans="9:9">
      <c r="I2906" s="545"/>
    </row>
    <row r="2907" spans="9:9">
      <c r="I2907" s="545"/>
    </row>
    <row r="2908" spans="9:9">
      <c r="I2908" s="545"/>
    </row>
    <row r="2909" spans="9:9">
      <c r="I2909" s="545"/>
    </row>
    <row r="2910" spans="9:9">
      <c r="I2910" s="545"/>
    </row>
    <row r="2911" spans="9:9">
      <c r="I2911" s="545"/>
    </row>
    <row r="2912" spans="9:9">
      <c r="I2912" s="545"/>
    </row>
    <row r="2913" spans="9:9">
      <c r="I2913" s="545"/>
    </row>
    <row r="2914" spans="9:9">
      <c r="I2914" s="545"/>
    </row>
    <row r="2915" spans="9:9">
      <c r="I2915" s="545"/>
    </row>
    <row r="2916" spans="9:9">
      <c r="I2916" s="545"/>
    </row>
    <row r="2917" spans="9:9">
      <c r="I2917" s="545"/>
    </row>
    <row r="2918" spans="9:9">
      <c r="I2918" s="545"/>
    </row>
    <row r="2919" spans="9:9">
      <c r="I2919" s="545"/>
    </row>
    <row r="2920" spans="9:9">
      <c r="I2920" s="545"/>
    </row>
    <row r="2921" spans="9:9">
      <c r="I2921" s="545"/>
    </row>
    <row r="2922" spans="9:9">
      <c r="I2922" s="545"/>
    </row>
    <row r="2923" spans="9:9">
      <c r="I2923" s="545"/>
    </row>
    <row r="2924" spans="9:9">
      <c r="I2924" s="545"/>
    </row>
    <row r="2925" spans="9:9">
      <c r="I2925" s="545"/>
    </row>
    <row r="2926" spans="9:9">
      <c r="I2926" s="545"/>
    </row>
    <row r="2927" spans="9:9">
      <c r="I2927" s="545"/>
    </row>
    <row r="2928" spans="9:9">
      <c r="I2928" s="545"/>
    </row>
    <row r="2929" spans="9:9">
      <c r="I2929" s="545"/>
    </row>
    <row r="2930" spans="9:9">
      <c r="I2930" s="545"/>
    </row>
    <row r="2931" spans="9:9">
      <c r="I2931" s="545"/>
    </row>
    <row r="2932" spans="9:9">
      <c r="I2932" s="545"/>
    </row>
    <row r="2933" spans="9:9">
      <c r="I2933" s="545"/>
    </row>
    <row r="2934" spans="9:9">
      <c r="I2934" s="545"/>
    </row>
    <row r="2935" spans="9:9">
      <c r="I2935" s="545"/>
    </row>
    <row r="2936" spans="9:9">
      <c r="I2936" s="545"/>
    </row>
    <row r="2937" spans="9:9">
      <c r="I2937" s="545"/>
    </row>
    <row r="2938" spans="9:9">
      <c r="I2938" s="545"/>
    </row>
    <row r="2939" spans="9:9">
      <c r="I2939" s="545"/>
    </row>
    <row r="2940" spans="9:9">
      <c r="I2940" s="545"/>
    </row>
    <row r="2941" spans="9:9">
      <c r="I2941" s="545"/>
    </row>
    <row r="2942" spans="9:9">
      <c r="I2942" s="545"/>
    </row>
    <row r="2943" spans="9:9">
      <c r="I2943" s="545"/>
    </row>
    <row r="2944" spans="9:9">
      <c r="I2944" s="545"/>
    </row>
    <row r="2945" spans="9:9">
      <c r="I2945" s="545"/>
    </row>
    <row r="2946" spans="9:9">
      <c r="I2946" s="545"/>
    </row>
    <row r="2947" spans="9:9">
      <c r="I2947" s="545"/>
    </row>
    <row r="2948" spans="9:9">
      <c r="I2948" s="545"/>
    </row>
    <row r="2949" spans="9:9">
      <c r="I2949" s="545"/>
    </row>
    <row r="2950" spans="9:9">
      <c r="I2950" s="545"/>
    </row>
    <row r="2951" spans="9:9">
      <c r="I2951" s="545"/>
    </row>
    <row r="2952" spans="9:9">
      <c r="I2952" s="545"/>
    </row>
    <row r="2953" spans="9:9">
      <c r="I2953" s="545"/>
    </row>
    <row r="2954" spans="9:9">
      <c r="I2954" s="545"/>
    </row>
    <row r="2955" spans="9:9">
      <c r="I2955" s="545"/>
    </row>
    <row r="2956" spans="9:9">
      <c r="I2956" s="545"/>
    </row>
    <row r="2957" spans="9:9">
      <c r="I2957" s="545"/>
    </row>
    <row r="2958" spans="9:9">
      <c r="I2958" s="545"/>
    </row>
    <row r="2959" spans="9:9">
      <c r="I2959" s="545"/>
    </row>
    <row r="2960" spans="9:9">
      <c r="I2960" s="545"/>
    </row>
    <row r="2961" spans="9:9">
      <c r="I2961" s="545"/>
    </row>
    <row r="2962" spans="9:9">
      <c r="I2962" s="545"/>
    </row>
    <row r="2963" spans="9:9">
      <c r="I2963" s="545"/>
    </row>
    <row r="2964" spans="9:9">
      <c r="I2964" s="545"/>
    </row>
    <row r="2965" spans="9:9">
      <c r="I2965" s="545"/>
    </row>
    <row r="2966" spans="9:9">
      <c r="I2966" s="545"/>
    </row>
    <row r="2967" spans="9:9">
      <c r="I2967" s="545"/>
    </row>
    <row r="2968" spans="9:9">
      <c r="I2968" s="545"/>
    </row>
    <row r="2969" spans="9:9">
      <c r="I2969" s="545"/>
    </row>
    <row r="2970" spans="9:9">
      <c r="I2970" s="545"/>
    </row>
    <row r="2971" spans="9:9">
      <c r="I2971" s="545"/>
    </row>
    <row r="2972" spans="9:9">
      <c r="I2972" s="545"/>
    </row>
    <row r="2973" spans="9:9">
      <c r="I2973" s="545"/>
    </row>
    <row r="2974" spans="9:9">
      <c r="I2974" s="545"/>
    </row>
    <row r="2975" spans="9:9">
      <c r="I2975" s="545"/>
    </row>
    <row r="2976" spans="9:9">
      <c r="I2976" s="545"/>
    </row>
    <row r="2977" spans="9:9">
      <c r="I2977" s="545"/>
    </row>
    <row r="2978" spans="9:9">
      <c r="I2978" s="545"/>
    </row>
    <row r="2979" spans="9:9">
      <c r="I2979" s="545"/>
    </row>
    <row r="2980" spans="9:9">
      <c r="I2980" s="545"/>
    </row>
    <row r="2981" spans="9:9">
      <c r="I2981" s="545"/>
    </row>
    <row r="2982" spans="9:9">
      <c r="I2982" s="545"/>
    </row>
    <row r="2983" spans="9:9">
      <c r="I2983" s="545"/>
    </row>
    <row r="2984" spans="9:9">
      <c r="I2984" s="545"/>
    </row>
    <row r="2985" spans="9:9">
      <c r="I2985" s="545"/>
    </row>
    <row r="2986" spans="9:9">
      <c r="I2986" s="545"/>
    </row>
    <row r="2987" spans="9:9">
      <c r="I2987" s="545"/>
    </row>
    <row r="2988" spans="9:9">
      <c r="I2988" s="545"/>
    </row>
    <row r="2989" spans="9:9">
      <c r="I2989" s="545"/>
    </row>
    <row r="2990" spans="9:9">
      <c r="I2990" s="545"/>
    </row>
    <row r="2991" spans="9:9">
      <c r="I2991" s="545"/>
    </row>
    <row r="2992" spans="9:9">
      <c r="I2992" s="545"/>
    </row>
    <row r="2993" spans="9:9">
      <c r="I2993" s="545"/>
    </row>
    <row r="2994" spans="9:9">
      <c r="I2994" s="545"/>
    </row>
    <row r="2995" spans="9:9">
      <c r="I2995" s="545"/>
    </row>
    <row r="2996" spans="9:9">
      <c r="I2996" s="545"/>
    </row>
    <row r="2997" spans="9:9">
      <c r="I2997" s="545"/>
    </row>
    <row r="2998" spans="9:9">
      <c r="I2998" s="545"/>
    </row>
    <row r="2999" spans="9:9">
      <c r="I2999" s="545"/>
    </row>
    <row r="3000" spans="9:9">
      <c r="I3000" s="545"/>
    </row>
    <row r="3001" spans="9:9">
      <c r="I3001" s="545"/>
    </row>
    <row r="3002" spans="9:9">
      <c r="I3002" s="545"/>
    </row>
    <row r="3003" spans="9:9">
      <c r="I3003" s="545"/>
    </row>
    <row r="3004" spans="9:9">
      <c r="I3004" s="545"/>
    </row>
    <row r="3005" spans="9:9">
      <c r="I3005" s="545"/>
    </row>
    <row r="3006" spans="9:9">
      <c r="I3006" s="545"/>
    </row>
    <row r="3007" spans="9:9">
      <c r="I3007" s="545"/>
    </row>
    <row r="3008" spans="9:9">
      <c r="I3008" s="545"/>
    </row>
    <row r="3009" spans="9:9">
      <c r="I3009" s="545"/>
    </row>
    <row r="3010" spans="9:9">
      <c r="I3010" s="545"/>
    </row>
    <row r="3011" spans="9:9">
      <c r="I3011" s="545"/>
    </row>
    <row r="3012" spans="9:9">
      <c r="I3012" s="545"/>
    </row>
    <row r="3013" spans="9:9">
      <c r="I3013" s="545"/>
    </row>
    <row r="3014" spans="9:9">
      <c r="I3014" s="545"/>
    </row>
    <row r="3015" spans="9:9">
      <c r="I3015" s="545"/>
    </row>
    <row r="3016" spans="9:9">
      <c r="I3016" s="545"/>
    </row>
    <row r="3017" spans="9:9">
      <c r="I3017" s="545"/>
    </row>
    <row r="3018" spans="9:9">
      <c r="I3018" s="545"/>
    </row>
    <row r="3019" spans="9:9">
      <c r="I3019" s="545"/>
    </row>
    <row r="3020" spans="9:9">
      <c r="I3020" s="545"/>
    </row>
    <row r="3021" spans="9:9">
      <c r="I3021" s="545"/>
    </row>
    <row r="3022" spans="9:9">
      <c r="I3022" s="545"/>
    </row>
    <row r="3023" spans="9:9">
      <c r="I3023" s="545"/>
    </row>
    <row r="3024" spans="9:9">
      <c r="I3024" s="545"/>
    </row>
    <row r="3025" spans="9:9">
      <c r="I3025" s="545"/>
    </row>
    <row r="3026" spans="9:9">
      <c r="I3026" s="545"/>
    </row>
    <row r="3027" spans="9:9">
      <c r="I3027" s="545"/>
    </row>
    <row r="3028" spans="9:9">
      <c r="I3028" s="545"/>
    </row>
    <row r="3029" spans="9:9">
      <c r="I3029" s="545"/>
    </row>
    <row r="3030" spans="9:9">
      <c r="I3030" s="545"/>
    </row>
    <row r="3031" spans="9:9">
      <c r="I3031" s="545"/>
    </row>
    <row r="3032" spans="9:9">
      <c r="I3032" s="545"/>
    </row>
    <row r="3033" spans="9:9">
      <c r="I3033" s="545"/>
    </row>
    <row r="3034" spans="9:9">
      <c r="I3034" s="545"/>
    </row>
    <row r="3035" spans="9:9">
      <c r="I3035" s="545"/>
    </row>
    <row r="3036" spans="9:9">
      <c r="I3036" s="545"/>
    </row>
    <row r="3037" spans="9:9">
      <c r="I3037" s="545"/>
    </row>
    <row r="3038" spans="9:9">
      <c r="I3038" s="545"/>
    </row>
    <row r="3039" spans="9:9">
      <c r="I3039" s="545"/>
    </row>
    <row r="3040" spans="9:9">
      <c r="I3040" s="545"/>
    </row>
    <row r="3041" spans="9:9">
      <c r="I3041" s="545"/>
    </row>
    <row r="3042" spans="9:9">
      <c r="I3042" s="545"/>
    </row>
    <row r="3043" spans="9:9">
      <c r="I3043" s="545"/>
    </row>
    <row r="3044" spans="9:9">
      <c r="I3044" s="545"/>
    </row>
    <row r="3045" spans="9:9">
      <c r="I3045" s="545"/>
    </row>
    <row r="3046" spans="9:9">
      <c r="I3046" s="545"/>
    </row>
    <row r="3047" spans="9:9">
      <c r="I3047" s="545"/>
    </row>
    <row r="3048" spans="9:9">
      <c r="I3048" s="545"/>
    </row>
    <row r="3049" spans="9:9">
      <c r="I3049" s="545"/>
    </row>
    <row r="3050" spans="9:9">
      <c r="I3050" s="545"/>
    </row>
    <row r="3051" spans="9:9">
      <c r="I3051" s="545"/>
    </row>
    <row r="3052" spans="9:9">
      <c r="I3052" s="545"/>
    </row>
    <row r="3053" spans="9:9">
      <c r="I3053" s="545"/>
    </row>
    <row r="3054" spans="9:9">
      <c r="I3054" s="545"/>
    </row>
    <row r="3055" spans="9:9">
      <c r="I3055" s="545"/>
    </row>
    <row r="3056" spans="9:9">
      <c r="I3056" s="545"/>
    </row>
    <row r="3057" spans="9:9">
      <c r="I3057" s="545"/>
    </row>
    <row r="3058" spans="9:9">
      <c r="I3058" s="545"/>
    </row>
    <row r="3059" spans="9:9">
      <c r="I3059" s="545"/>
    </row>
    <row r="3060" spans="9:9">
      <c r="I3060" s="545"/>
    </row>
    <row r="3061" spans="9:9">
      <c r="I3061" s="545"/>
    </row>
    <row r="3062" spans="9:9">
      <c r="I3062" s="545"/>
    </row>
    <row r="3063" spans="9:9">
      <c r="I3063" s="545"/>
    </row>
    <row r="3064" spans="9:9">
      <c r="I3064" s="545"/>
    </row>
    <row r="3065" spans="9:9">
      <c r="I3065" s="545"/>
    </row>
    <row r="3066" spans="9:9">
      <c r="I3066" s="545"/>
    </row>
    <row r="3067" spans="9:9">
      <c r="I3067" s="545"/>
    </row>
    <row r="3068" spans="9:9">
      <c r="I3068" s="545"/>
    </row>
    <row r="3069" spans="9:9">
      <c r="I3069" s="545"/>
    </row>
    <row r="3070" spans="9:9">
      <c r="I3070" s="545"/>
    </row>
    <row r="3071" spans="9:9">
      <c r="I3071" s="545"/>
    </row>
    <row r="3072" spans="9:9">
      <c r="I3072" s="545"/>
    </row>
    <row r="3073" spans="9:9">
      <c r="I3073" s="545"/>
    </row>
    <row r="3074" spans="9:9">
      <c r="I3074" s="545"/>
    </row>
    <row r="3075" spans="9:9">
      <c r="I3075" s="545"/>
    </row>
    <row r="3076" spans="9:9">
      <c r="I3076" s="545"/>
    </row>
    <row r="3077" spans="9:9">
      <c r="I3077" s="545"/>
    </row>
    <row r="3078" spans="9:9">
      <c r="I3078" s="545"/>
    </row>
    <row r="3079" spans="9:9">
      <c r="I3079" s="545"/>
    </row>
    <row r="3080" spans="9:9">
      <c r="I3080" s="545"/>
    </row>
    <row r="3081" spans="9:9">
      <c r="I3081" s="545"/>
    </row>
    <row r="3082" spans="9:9">
      <c r="I3082" s="545"/>
    </row>
    <row r="3083" spans="9:9">
      <c r="I3083" s="545"/>
    </row>
    <row r="3084" spans="9:9">
      <c r="I3084" s="545"/>
    </row>
    <row r="3085" spans="9:9">
      <c r="I3085" s="545"/>
    </row>
    <row r="3086" spans="9:9">
      <c r="I3086" s="545"/>
    </row>
    <row r="3087" spans="9:9">
      <c r="I3087" s="545"/>
    </row>
    <row r="3088" spans="9:9">
      <c r="I3088" s="545"/>
    </row>
    <row r="3089" spans="9:9">
      <c r="I3089" s="545"/>
    </row>
    <row r="3090" spans="9:9">
      <c r="I3090" s="545"/>
    </row>
    <row r="3091" spans="9:9">
      <c r="I3091" s="545"/>
    </row>
    <row r="3092" spans="9:9">
      <c r="I3092" s="545"/>
    </row>
    <row r="3093" spans="9:9">
      <c r="I3093" s="545"/>
    </row>
    <row r="3094" spans="9:9">
      <c r="I3094" s="545"/>
    </row>
    <row r="3095" spans="9:9">
      <c r="I3095" s="545"/>
    </row>
    <row r="3096" spans="9:9">
      <c r="I3096" s="545"/>
    </row>
    <row r="3097" spans="9:9">
      <c r="I3097" s="545"/>
    </row>
    <row r="3098" spans="9:9">
      <c r="I3098" s="545"/>
    </row>
    <row r="3099" spans="9:9">
      <c r="I3099" s="545"/>
    </row>
    <row r="3100" spans="9:9">
      <c r="I3100" s="545"/>
    </row>
    <row r="3101" spans="9:9">
      <c r="I3101" s="545"/>
    </row>
    <row r="3102" spans="9:9">
      <c r="I3102" s="545"/>
    </row>
    <row r="3103" spans="9:9">
      <c r="I3103" s="545"/>
    </row>
    <row r="3104" spans="9:9">
      <c r="I3104" s="545"/>
    </row>
    <row r="3105" spans="9:9">
      <c r="I3105" s="545"/>
    </row>
    <row r="3106" spans="9:9">
      <c r="I3106" s="545"/>
    </row>
    <row r="3107" spans="9:9">
      <c r="I3107" s="545"/>
    </row>
    <row r="3108" spans="9:9">
      <c r="I3108" s="545"/>
    </row>
    <row r="3109" spans="9:9">
      <c r="I3109" s="545"/>
    </row>
    <row r="3110" spans="9:9">
      <c r="I3110" s="545"/>
    </row>
    <row r="3111" spans="9:9">
      <c r="I3111" s="545"/>
    </row>
    <row r="3112" spans="9:9">
      <c r="I3112" s="545"/>
    </row>
    <row r="3113" spans="9:9">
      <c r="I3113" s="545"/>
    </row>
    <row r="3114" spans="9:9">
      <c r="I3114" s="545"/>
    </row>
    <row r="3115" spans="9:9">
      <c r="I3115" s="545"/>
    </row>
    <row r="3116" spans="9:9">
      <c r="I3116" s="545"/>
    </row>
    <row r="3117" spans="9:9">
      <c r="I3117" s="545"/>
    </row>
    <row r="3118" spans="9:9">
      <c r="I3118" s="545"/>
    </row>
    <row r="3119" spans="9:9">
      <c r="I3119" s="545"/>
    </row>
    <row r="3120" spans="9:9">
      <c r="I3120" s="545"/>
    </row>
    <row r="3121" spans="9:9">
      <c r="I3121" s="545"/>
    </row>
    <row r="3122" spans="9:9">
      <c r="I3122" s="545"/>
    </row>
    <row r="3123" spans="9:9">
      <c r="I3123" s="545"/>
    </row>
    <row r="3124" spans="9:9">
      <c r="I3124" s="545"/>
    </row>
    <row r="3125" spans="9:9">
      <c r="I3125" s="545"/>
    </row>
    <row r="3126" spans="9:9">
      <c r="I3126" s="545"/>
    </row>
    <row r="3127" spans="9:9">
      <c r="I3127" s="545"/>
    </row>
    <row r="3128" spans="9:9">
      <c r="I3128" s="545"/>
    </row>
    <row r="3129" spans="9:9">
      <c r="I3129" s="545"/>
    </row>
    <row r="3130" spans="9:9">
      <c r="I3130" s="545"/>
    </row>
    <row r="3131" spans="9:9">
      <c r="I3131" s="545"/>
    </row>
    <row r="3132" spans="9:9">
      <c r="I3132" s="545"/>
    </row>
    <row r="3133" spans="9:9">
      <c r="I3133" s="545"/>
    </row>
    <row r="3134" spans="9:9">
      <c r="I3134" s="545"/>
    </row>
    <row r="3135" spans="9:9">
      <c r="I3135" s="545"/>
    </row>
    <row r="3136" spans="9:9">
      <c r="I3136" s="545"/>
    </row>
    <row r="3137" spans="9:9">
      <c r="I3137" s="545"/>
    </row>
    <row r="3138" spans="9:9">
      <c r="I3138" s="545"/>
    </row>
    <row r="3139" spans="9:9">
      <c r="I3139" s="545"/>
    </row>
    <row r="3140" spans="9:9">
      <c r="I3140" s="545"/>
    </row>
    <row r="3141" spans="9:9">
      <c r="I3141" s="545"/>
    </row>
    <row r="3142" spans="9:9">
      <c r="I3142" s="545"/>
    </row>
    <row r="3143" spans="9:9">
      <c r="I3143" s="545"/>
    </row>
    <row r="3144" spans="9:9">
      <c r="I3144" s="545"/>
    </row>
    <row r="3145" spans="9:9">
      <c r="I3145" s="545"/>
    </row>
    <row r="3146" spans="9:9">
      <c r="I3146" s="545"/>
    </row>
    <row r="3147" spans="9:9">
      <c r="I3147" s="545"/>
    </row>
    <row r="3148" spans="9:9">
      <c r="I3148" s="545"/>
    </row>
    <row r="3149" spans="9:9">
      <c r="I3149" s="545"/>
    </row>
    <row r="3150" spans="9:9">
      <c r="I3150" s="545"/>
    </row>
    <row r="3151" spans="9:9">
      <c r="I3151" s="545"/>
    </row>
    <row r="3152" spans="9:9">
      <c r="I3152" s="545"/>
    </row>
    <row r="3153" spans="9:9">
      <c r="I3153" s="545"/>
    </row>
    <row r="3154" spans="9:9">
      <c r="I3154" s="545"/>
    </row>
    <row r="3155" spans="9:9">
      <c r="I3155" s="545"/>
    </row>
    <row r="3156" spans="9:9">
      <c r="I3156" s="545"/>
    </row>
    <row r="3157" spans="9:9">
      <c r="I3157" s="545"/>
    </row>
    <row r="3158" spans="9:9">
      <c r="I3158" s="545"/>
    </row>
    <row r="3159" spans="9:9">
      <c r="I3159" s="545"/>
    </row>
    <row r="3160" spans="9:9">
      <c r="I3160" s="545"/>
    </row>
    <row r="3161" spans="9:9">
      <c r="I3161" s="545"/>
    </row>
    <row r="3162" spans="9:9">
      <c r="I3162" s="545"/>
    </row>
    <row r="3163" spans="9:9">
      <c r="I3163" s="545"/>
    </row>
    <row r="3164" spans="9:9">
      <c r="I3164" s="545"/>
    </row>
    <row r="3165" spans="9:9">
      <c r="I3165" s="545"/>
    </row>
    <row r="3166" spans="9:9">
      <c r="I3166" s="545"/>
    </row>
    <row r="3167" spans="9:9">
      <c r="I3167" s="545"/>
    </row>
    <row r="3168" spans="9:9">
      <c r="I3168" s="545"/>
    </row>
    <row r="3169" spans="9:9">
      <c r="I3169" s="545"/>
    </row>
    <row r="3170" spans="9:9">
      <c r="I3170" s="545"/>
    </row>
    <row r="3171" spans="9:9">
      <c r="I3171" s="545"/>
    </row>
    <row r="3172" spans="9:9">
      <c r="I3172" s="545"/>
    </row>
    <row r="3173" spans="9:9">
      <c r="I3173" s="545"/>
    </row>
    <row r="3174" spans="9:9">
      <c r="I3174" s="545"/>
    </row>
    <row r="3175" spans="9:9">
      <c r="I3175" s="545"/>
    </row>
    <row r="3176" spans="9:9">
      <c r="I3176" s="545"/>
    </row>
    <row r="3177" spans="9:9">
      <c r="I3177" s="545"/>
    </row>
    <row r="3178" spans="9:9">
      <c r="I3178" s="545"/>
    </row>
    <row r="3179" spans="9:9">
      <c r="I3179" s="545"/>
    </row>
    <row r="3180" spans="9:9">
      <c r="I3180" s="545"/>
    </row>
    <row r="3181" spans="9:9">
      <c r="I3181" s="545"/>
    </row>
    <row r="3182" spans="9:9">
      <c r="I3182" s="545"/>
    </row>
    <row r="3183" spans="9:9">
      <c r="I3183" s="545"/>
    </row>
    <row r="3184" spans="9:9">
      <c r="I3184" s="545"/>
    </row>
    <row r="3185" spans="9:9">
      <c r="I3185" s="545"/>
    </row>
    <row r="3186" spans="9:9">
      <c r="I3186" s="545"/>
    </row>
    <row r="3187" spans="9:9">
      <c r="I3187" s="545"/>
    </row>
    <row r="3188" spans="9:9">
      <c r="I3188" s="545"/>
    </row>
    <row r="3189" spans="9:9">
      <c r="I3189" s="545"/>
    </row>
    <row r="3190" spans="9:9">
      <c r="I3190" s="545"/>
    </row>
    <row r="3191" spans="9:9">
      <c r="I3191" s="545"/>
    </row>
    <row r="3192" spans="9:9">
      <c r="I3192" s="545"/>
    </row>
    <row r="3193" spans="9:9">
      <c r="I3193" s="545"/>
    </row>
    <row r="3194" spans="9:9">
      <c r="I3194" s="545"/>
    </row>
    <row r="3195" spans="9:9">
      <c r="I3195" s="545"/>
    </row>
    <row r="3196" spans="9:9">
      <c r="I3196" s="545"/>
    </row>
    <row r="3197" spans="9:9">
      <c r="I3197" s="545"/>
    </row>
    <row r="3198" spans="9:9">
      <c r="I3198" s="545"/>
    </row>
    <row r="3199" spans="9:9">
      <c r="I3199" s="545"/>
    </row>
    <row r="3200" spans="9:9">
      <c r="I3200" s="545"/>
    </row>
    <row r="3201" spans="9:9">
      <c r="I3201" s="545"/>
    </row>
    <row r="3202" spans="9:9">
      <c r="I3202" s="545"/>
    </row>
    <row r="3203" spans="9:9">
      <c r="I3203" s="545"/>
    </row>
    <row r="3204" spans="9:9">
      <c r="I3204" s="545"/>
    </row>
    <row r="3205" spans="9:9">
      <c r="I3205" s="545"/>
    </row>
    <row r="3206" spans="9:9">
      <c r="I3206" s="545"/>
    </row>
    <row r="3207" spans="9:9">
      <c r="I3207" s="545"/>
    </row>
    <row r="3208" spans="9:9">
      <c r="I3208" s="545"/>
    </row>
    <row r="3209" spans="9:9">
      <c r="I3209" s="545"/>
    </row>
    <row r="3210" spans="9:9">
      <c r="I3210" s="545"/>
    </row>
    <row r="3211" spans="9:9">
      <c r="I3211" s="545"/>
    </row>
    <row r="3212" spans="9:9">
      <c r="I3212" s="545"/>
    </row>
    <row r="3213" spans="9:9">
      <c r="I3213" s="545"/>
    </row>
    <row r="3214" spans="9:9">
      <c r="I3214" s="545"/>
    </row>
    <row r="3215" spans="9:9">
      <c r="I3215" s="545"/>
    </row>
    <row r="3216" spans="9:9">
      <c r="I3216" s="545"/>
    </row>
    <row r="3217" spans="9:9">
      <c r="I3217" s="545"/>
    </row>
    <row r="3218" spans="9:9">
      <c r="I3218" s="545"/>
    </row>
    <row r="3219" spans="9:9">
      <c r="I3219" s="545"/>
    </row>
    <row r="3220" spans="9:9">
      <c r="I3220" s="545"/>
    </row>
    <row r="3221" spans="9:9">
      <c r="I3221" s="545"/>
    </row>
    <row r="3222" spans="9:9">
      <c r="I3222" s="545"/>
    </row>
    <row r="3223" spans="9:9">
      <c r="I3223" s="545"/>
    </row>
    <row r="3224" spans="9:9">
      <c r="I3224" s="545"/>
    </row>
    <row r="3225" spans="9:9">
      <c r="I3225" s="545"/>
    </row>
    <row r="3226" spans="9:9">
      <c r="I3226" s="545"/>
    </row>
    <row r="3227" spans="9:9">
      <c r="I3227" s="545"/>
    </row>
    <row r="3228" spans="9:9">
      <c r="I3228" s="545"/>
    </row>
    <row r="3229" spans="9:9">
      <c r="I3229" s="545"/>
    </row>
    <row r="3230" spans="9:9">
      <c r="I3230" s="545"/>
    </row>
    <row r="3231" spans="9:9">
      <c r="I3231" s="545"/>
    </row>
    <row r="3232" spans="9:9">
      <c r="I3232" s="545"/>
    </row>
    <row r="3233" spans="9:9">
      <c r="I3233" s="545"/>
    </row>
    <row r="3234" spans="9:9">
      <c r="I3234" s="545"/>
    </row>
    <row r="3235" spans="9:9">
      <c r="I3235" s="545"/>
    </row>
    <row r="3236" spans="9:9">
      <c r="I3236" s="545"/>
    </row>
    <row r="3237" spans="9:9">
      <c r="I3237" s="545"/>
    </row>
    <row r="3238" spans="9:9">
      <c r="I3238" s="545"/>
    </row>
    <row r="3239" spans="9:9">
      <c r="I3239" s="545"/>
    </row>
    <row r="3240" spans="9:9">
      <c r="I3240" s="545"/>
    </row>
    <row r="3241" spans="9:9">
      <c r="I3241" s="545"/>
    </row>
    <row r="3242" spans="9:9">
      <c r="I3242" s="545"/>
    </row>
    <row r="3243" spans="9:9">
      <c r="I3243" s="545"/>
    </row>
    <row r="3244" spans="9:9">
      <c r="I3244" s="545"/>
    </row>
    <row r="3245" spans="9:9">
      <c r="I3245" s="545"/>
    </row>
    <row r="3246" spans="9:9">
      <c r="I3246" s="545"/>
    </row>
    <row r="3247" spans="9:9">
      <c r="I3247" s="545"/>
    </row>
    <row r="3248" spans="9:9">
      <c r="I3248" s="545"/>
    </row>
    <row r="3249" spans="9:9">
      <c r="I3249" s="545"/>
    </row>
    <row r="3250" spans="9:9">
      <c r="I3250" s="545"/>
    </row>
    <row r="3251" spans="9:9">
      <c r="I3251" s="545"/>
    </row>
    <row r="3252" spans="9:9">
      <c r="I3252" s="545"/>
    </row>
    <row r="3253" spans="9:9">
      <c r="I3253" s="545"/>
    </row>
    <row r="3254" spans="9:9">
      <c r="I3254" s="545"/>
    </row>
    <row r="3255" spans="9:9">
      <c r="I3255" s="545"/>
    </row>
    <row r="3256" spans="9:9">
      <c r="I3256" s="545"/>
    </row>
    <row r="3257" spans="9:9">
      <c r="I3257" s="545"/>
    </row>
    <row r="3258" spans="9:9">
      <c r="I3258" s="545"/>
    </row>
    <row r="3259" spans="9:9">
      <c r="I3259" s="545"/>
    </row>
    <row r="3260" spans="9:9">
      <c r="I3260" s="545"/>
    </row>
    <row r="3261" spans="9:9">
      <c r="I3261" s="545"/>
    </row>
    <row r="3262" spans="9:9">
      <c r="I3262" s="545"/>
    </row>
    <row r="3263" spans="9:9">
      <c r="I3263" s="545"/>
    </row>
    <row r="3264" spans="9:9">
      <c r="I3264" s="545"/>
    </row>
    <row r="3265" spans="9:9">
      <c r="I3265" s="545"/>
    </row>
    <row r="3266" spans="9:9">
      <c r="I3266" s="545"/>
    </row>
    <row r="3267" spans="9:9">
      <c r="I3267" s="545"/>
    </row>
    <row r="3268" spans="9:9">
      <c r="I3268" s="545"/>
    </row>
    <row r="3269" spans="9:9">
      <c r="I3269" s="545"/>
    </row>
    <row r="3270" spans="9:9">
      <c r="I3270" s="545"/>
    </row>
    <row r="3271" spans="9:9">
      <c r="I3271" s="545"/>
    </row>
    <row r="3272" spans="9:9">
      <c r="I3272" s="545"/>
    </row>
    <row r="3273" spans="9:9">
      <c r="I3273" s="545"/>
    </row>
    <row r="3274" spans="9:9">
      <c r="I3274" s="545"/>
    </row>
    <row r="3275" spans="9:9">
      <c r="I3275" s="545"/>
    </row>
    <row r="3276" spans="9:9">
      <c r="I3276" s="545"/>
    </row>
    <row r="3277" spans="9:9">
      <c r="I3277" s="545"/>
    </row>
    <row r="3278" spans="9:9">
      <c r="I3278" s="545"/>
    </row>
    <row r="3279" spans="9:9">
      <c r="I3279" s="545"/>
    </row>
    <row r="3280" spans="9:9">
      <c r="I3280" s="545"/>
    </row>
    <row r="3281" spans="9:9">
      <c r="I3281" s="545"/>
    </row>
    <row r="3282" spans="9:9">
      <c r="I3282" s="545"/>
    </row>
    <row r="3283" spans="9:9">
      <c r="I3283" s="545"/>
    </row>
    <row r="3284" spans="9:9">
      <c r="I3284" s="545"/>
    </row>
    <row r="3285" spans="9:9">
      <c r="I3285" s="545"/>
    </row>
    <row r="3286" spans="9:9">
      <c r="I3286" s="545"/>
    </row>
    <row r="3287" spans="9:9">
      <c r="I3287" s="545"/>
    </row>
    <row r="3288" spans="9:9">
      <c r="I3288" s="545"/>
    </row>
    <row r="3289" spans="9:9">
      <c r="I3289" s="545"/>
    </row>
    <row r="3290" spans="9:9">
      <c r="I3290" s="545"/>
    </row>
    <row r="3291" spans="9:9">
      <c r="I3291" s="545"/>
    </row>
    <row r="3292" spans="9:9">
      <c r="I3292" s="545"/>
    </row>
    <row r="3293" spans="9:9">
      <c r="I3293" s="545"/>
    </row>
    <row r="3294" spans="9:9">
      <c r="I3294" s="545"/>
    </row>
    <row r="3295" spans="9:9">
      <c r="I3295" s="545"/>
    </row>
    <row r="3296" spans="9:9">
      <c r="I3296" s="545"/>
    </row>
    <row r="3297" spans="9:9">
      <c r="I3297" s="545"/>
    </row>
    <row r="3298" spans="9:9">
      <c r="I3298" s="545"/>
    </row>
    <row r="3299" spans="9:9">
      <c r="I3299" s="545"/>
    </row>
    <row r="3300" spans="9:9">
      <c r="I3300" s="545"/>
    </row>
    <row r="3301" spans="9:9">
      <c r="I3301" s="545"/>
    </row>
    <row r="3302" spans="9:9">
      <c r="I3302" s="545"/>
    </row>
    <row r="3303" spans="9:9">
      <c r="I3303" s="545"/>
    </row>
    <row r="3304" spans="9:9">
      <c r="I3304" s="545"/>
    </row>
    <row r="3305" spans="9:9">
      <c r="I3305" s="545"/>
    </row>
    <row r="3306" spans="9:9">
      <c r="I3306" s="545"/>
    </row>
    <row r="3307" spans="9:9">
      <c r="I3307" s="545"/>
    </row>
    <row r="3308" spans="9:9">
      <c r="I3308" s="545"/>
    </row>
    <row r="3309" spans="9:9">
      <c r="I3309" s="545"/>
    </row>
    <row r="3310" spans="9:9">
      <c r="I3310" s="545"/>
    </row>
    <row r="3311" spans="9:9">
      <c r="I3311" s="545"/>
    </row>
    <row r="3312" spans="9:9">
      <c r="I3312" s="545"/>
    </row>
    <row r="3313" spans="9:9">
      <c r="I3313" s="545"/>
    </row>
    <row r="3314" spans="9:9">
      <c r="I3314" s="545"/>
    </row>
    <row r="3315" spans="9:9">
      <c r="I3315" s="545"/>
    </row>
    <row r="3316" spans="9:9">
      <c r="I3316" s="545"/>
    </row>
    <row r="3317" spans="9:9">
      <c r="I3317" s="545"/>
    </row>
    <row r="3318" spans="9:9">
      <c r="I3318" s="545"/>
    </row>
    <row r="3319" spans="9:9">
      <c r="I3319" s="545"/>
    </row>
    <row r="3320" spans="9:9">
      <c r="I3320" s="545"/>
    </row>
    <row r="3321" spans="9:9">
      <c r="I3321" s="545"/>
    </row>
    <row r="3322" spans="9:9">
      <c r="I3322" s="545"/>
    </row>
    <row r="3323" spans="9:9">
      <c r="I3323" s="545"/>
    </row>
    <row r="3324" spans="9:9">
      <c r="I3324" s="545"/>
    </row>
    <row r="3325" spans="9:9">
      <c r="I3325" s="545"/>
    </row>
    <row r="3326" spans="9:9">
      <c r="I3326" s="545"/>
    </row>
    <row r="3327" spans="9:9">
      <c r="I3327" s="545"/>
    </row>
    <row r="3328" spans="9:9">
      <c r="I3328" s="545"/>
    </row>
    <row r="3329" spans="9:9">
      <c r="I3329" s="545"/>
    </row>
    <row r="3330" spans="9:9">
      <c r="I3330" s="545"/>
    </row>
    <row r="3331" spans="9:9">
      <c r="I3331" s="545"/>
    </row>
    <row r="3332" spans="9:9">
      <c r="I3332" s="545"/>
    </row>
    <row r="3333" spans="9:9">
      <c r="I3333" s="545"/>
    </row>
    <row r="3334" spans="9:9">
      <c r="I3334" s="545"/>
    </row>
    <row r="3335" spans="9:9">
      <c r="I3335" s="545"/>
    </row>
    <row r="3336" spans="9:9">
      <c r="I3336" s="545"/>
    </row>
    <row r="3337" spans="9:9">
      <c r="I3337" s="545"/>
    </row>
    <row r="3338" spans="9:9">
      <c r="I3338" s="545"/>
    </row>
    <row r="3339" spans="9:9">
      <c r="I3339" s="545"/>
    </row>
    <row r="3340" spans="9:9">
      <c r="I3340" s="545"/>
    </row>
    <row r="3341" spans="9:9">
      <c r="I3341" s="545"/>
    </row>
    <row r="3342" spans="9:9">
      <c r="I3342" s="545"/>
    </row>
    <row r="3343" spans="9:9">
      <c r="I3343" s="545"/>
    </row>
    <row r="3344" spans="9:9">
      <c r="I3344" s="545"/>
    </row>
    <row r="3345" spans="9:9">
      <c r="I3345" s="545"/>
    </row>
    <row r="3346" spans="9:9">
      <c r="I3346" s="545"/>
    </row>
    <row r="3347" spans="9:9">
      <c r="I3347" s="545"/>
    </row>
    <row r="3348" spans="9:9">
      <c r="I3348" s="545"/>
    </row>
    <row r="3349" spans="9:9">
      <c r="I3349" s="545"/>
    </row>
    <row r="3350" spans="9:9">
      <c r="I3350" s="545"/>
    </row>
    <row r="3351" spans="9:9">
      <c r="I3351" s="545"/>
    </row>
    <row r="3352" spans="9:9">
      <c r="I3352" s="545"/>
    </row>
    <row r="3353" spans="9:9">
      <c r="I3353" s="545"/>
    </row>
    <row r="3354" spans="9:9">
      <c r="I3354" s="545"/>
    </row>
    <row r="3355" spans="9:9">
      <c r="I3355" s="545"/>
    </row>
    <row r="3356" spans="9:9">
      <c r="I3356" s="545"/>
    </row>
    <row r="3357" spans="9:9">
      <c r="I3357" s="545"/>
    </row>
    <row r="3358" spans="9:9">
      <c r="I3358" s="545"/>
    </row>
    <row r="3359" spans="9:9">
      <c r="I3359" s="545"/>
    </row>
    <row r="3360" spans="9:9">
      <c r="I3360" s="545"/>
    </row>
    <row r="3361" spans="9:9">
      <c r="I3361" s="545"/>
    </row>
    <row r="3362" spans="9:9">
      <c r="I3362" s="545"/>
    </row>
    <row r="3363" spans="9:9">
      <c r="I3363" s="545"/>
    </row>
    <row r="3364" spans="9:9">
      <c r="I3364" s="545"/>
    </row>
    <row r="3365" spans="9:9">
      <c r="I3365" s="545"/>
    </row>
    <row r="3366" spans="9:9">
      <c r="I3366" s="545"/>
    </row>
    <row r="3367" spans="9:9">
      <c r="I3367" s="545"/>
    </row>
    <row r="3368" spans="9:9">
      <c r="I3368" s="545"/>
    </row>
    <row r="3369" spans="9:9">
      <c r="I3369" s="545"/>
    </row>
    <row r="3370" spans="9:9">
      <c r="I3370" s="545"/>
    </row>
    <row r="3371" spans="9:9">
      <c r="I3371" s="545"/>
    </row>
    <row r="3372" spans="9:9">
      <c r="I3372" s="545"/>
    </row>
    <row r="3373" spans="9:9">
      <c r="I3373" s="545"/>
    </row>
    <row r="3374" spans="9:9">
      <c r="I3374" s="545"/>
    </row>
    <row r="3375" spans="9:9">
      <c r="I3375" s="545"/>
    </row>
    <row r="3376" spans="9:9">
      <c r="I3376" s="545"/>
    </row>
    <row r="3377" spans="9:9">
      <c r="I3377" s="545"/>
    </row>
    <row r="3378" spans="9:9">
      <c r="I3378" s="545"/>
    </row>
    <row r="3379" spans="9:9">
      <c r="I3379" s="545"/>
    </row>
    <row r="3380" spans="9:9">
      <c r="I3380" s="545"/>
    </row>
    <row r="3381" spans="9:9">
      <c r="I3381" s="545"/>
    </row>
    <row r="3382" spans="9:9">
      <c r="I3382" s="545"/>
    </row>
    <row r="3383" spans="9:9">
      <c r="I3383" s="545"/>
    </row>
    <row r="3384" spans="9:9">
      <c r="I3384" s="545"/>
    </row>
    <row r="3385" spans="9:9">
      <c r="I3385" s="545"/>
    </row>
    <row r="3386" spans="9:9">
      <c r="I3386" s="545"/>
    </row>
    <row r="3387" spans="9:9">
      <c r="I3387" s="545"/>
    </row>
    <row r="3388" spans="9:9">
      <c r="I3388" s="545"/>
    </row>
    <row r="3389" spans="9:9">
      <c r="I3389" s="545"/>
    </row>
    <row r="3390" spans="9:9">
      <c r="I3390" s="545"/>
    </row>
    <row r="3391" spans="9:9">
      <c r="I3391" s="545"/>
    </row>
    <row r="3392" spans="9:9">
      <c r="I3392" s="545"/>
    </row>
    <row r="3393" spans="9:9">
      <c r="I3393" s="545"/>
    </row>
    <row r="3394" spans="9:9">
      <c r="I3394" s="545"/>
    </row>
    <row r="3395" spans="9:9">
      <c r="I3395" s="545"/>
    </row>
    <row r="3396" spans="9:9">
      <c r="I3396" s="545"/>
    </row>
    <row r="3397" spans="9:9">
      <c r="I3397" s="545"/>
    </row>
    <row r="3398" spans="9:9">
      <c r="I3398" s="545"/>
    </row>
    <row r="3399" spans="9:9">
      <c r="I3399" s="545"/>
    </row>
    <row r="3400" spans="9:9">
      <c r="I3400" s="545"/>
    </row>
    <row r="3401" spans="9:9">
      <c r="I3401" s="545"/>
    </row>
    <row r="3402" spans="9:9">
      <c r="I3402" s="545"/>
    </row>
    <row r="3403" spans="9:9">
      <c r="I3403" s="545"/>
    </row>
    <row r="3404" spans="9:9">
      <c r="I3404" s="545"/>
    </row>
    <row r="3405" spans="9:9">
      <c r="I3405" s="545"/>
    </row>
    <row r="3406" spans="9:9">
      <c r="I3406" s="545"/>
    </row>
    <row r="3407" spans="9:9">
      <c r="I3407" s="545"/>
    </row>
    <row r="3408" spans="9:9">
      <c r="I3408" s="545"/>
    </row>
    <row r="3409" spans="9:9">
      <c r="I3409" s="545"/>
    </row>
    <row r="3410" spans="9:9">
      <c r="I3410" s="545"/>
    </row>
    <row r="3411" spans="9:9">
      <c r="I3411" s="545"/>
    </row>
    <row r="3412" spans="9:9">
      <c r="I3412" s="545"/>
    </row>
    <row r="3413" spans="9:9">
      <c r="I3413" s="545"/>
    </row>
    <row r="3414" spans="9:9">
      <c r="I3414" s="545"/>
    </row>
    <row r="3415" spans="9:9">
      <c r="I3415" s="545"/>
    </row>
    <row r="3416" spans="9:9">
      <c r="I3416" s="545"/>
    </row>
    <row r="3417" spans="9:9">
      <c r="I3417" s="545"/>
    </row>
    <row r="3418" spans="9:9">
      <c r="I3418" s="545"/>
    </row>
    <row r="3419" spans="9:9">
      <c r="I3419" s="545"/>
    </row>
    <row r="3420" spans="9:9">
      <c r="I3420" s="545"/>
    </row>
    <row r="3421" spans="9:9">
      <c r="I3421" s="545"/>
    </row>
    <row r="3422" spans="9:9">
      <c r="I3422" s="545"/>
    </row>
    <row r="3423" spans="9:9">
      <c r="I3423" s="545"/>
    </row>
    <row r="3424" spans="9:9">
      <c r="I3424" s="545"/>
    </row>
    <row r="3425" spans="9:9">
      <c r="I3425" s="545"/>
    </row>
    <row r="3426" spans="9:9">
      <c r="I3426" s="545"/>
    </row>
    <row r="3427" spans="9:9">
      <c r="I3427" s="545"/>
    </row>
    <row r="3428" spans="9:9">
      <c r="I3428" s="545"/>
    </row>
    <row r="3429" spans="9:9">
      <c r="I3429" s="545"/>
    </row>
    <row r="3430" spans="9:9">
      <c r="I3430" s="545"/>
    </row>
    <row r="3431" spans="9:9">
      <c r="I3431" s="545"/>
    </row>
    <row r="3432" spans="9:9">
      <c r="I3432" s="545"/>
    </row>
    <row r="3433" spans="9:9">
      <c r="I3433" s="545"/>
    </row>
    <row r="3434" spans="9:9">
      <c r="I3434" s="545"/>
    </row>
    <row r="3435" spans="9:9">
      <c r="I3435" s="545"/>
    </row>
    <row r="3436" spans="9:9">
      <c r="I3436" s="545"/>
    </row>
    <row r="3437" spans="9:9">
      <c r="I3437" s="545"/>
    </row>
    <row r="3438" spans="9:9">
      <c r="I3438" s="545"/>
    </row>
    <row r="3439" spans="9:9">
      <c r="I3439" s="545"/>
    </row>
    <row r="3440" spans="9:9">
      <c r="I3440" s="545"/>
    </row>
    <row r="3441" spans="9:9">
      <c r="I3441" s="545"/>
    </row>
    <row r="3442" spans="9:9">
      <c r="I3442" s="545"/>
    </row>
    <row r="3443" spans="9:9">
      <c r="I3443" s="545"/>
    </row>
    <row r="3444" spans="9:9">
      <c r="I3444" s="545"/>
    </row>
    <row r="3445" spans="9:9">
      <c r="I3445" s="545"/>
    </row>
    <row r="3446" spans="9:9">
      <c r="I3446" s="545"/>
    </row>
    <row r="3447" spans="9:9">
      <c r="I3447" s="545"/>
    </row>
    <row r="3448" spans="9:9">
      <c r="I3448" s="545"/>
    </row>
    <row r="3449" spans="9:9">
      <c r="I3449" s="545"/>
    </row>
    <row r="3450" spans="9:9">
      <c r="I3450" s="545"/>
    </row>
    <row r="3451" spans="9:9">
      <c r="I3451" s="545"/>
    </row>
    <row r="3452" spans="9:9">
      <c r="I3452" s="545"/>
    </row>
    <row r="3453" spans="9:9">
      <c r="I3453" s="545"/>
    </row>
    <row r="3454" spans="9:9">
      <c r="I3454" s="545"/>
    </row>
    <row r="3455" spans="9:9">
      <c r="I3455" s="545"/>
    </row>
    <row r="3456" spans="9:9">
      <c r="I3456" s="545"/>
    </row>
    <row r="3457" spans="9:9">
      <c r="I3457" s="545"/>
    </row>
    <row r="3458" spans="9:9">
      <c r="I3458" s="545"/>
    </row>
    <row r="3459" spans="9:9">
      <c r="I3459" s="545"/>
    </row>
    <row r="3460" spans="9:9">
      <c r="I3460" s="545"/>
    </row>
    <row r="3461" spans="9:9">
      <c r="I3461" s="545"/>
    </row>
    <row r="3462" spans="9:9">
      <c r="I3462" s="545"/>
    </row>
    <row r="3463" spans="9:9">
      <c r="I3463" s="545"/>
    </row>
    <row r="3464" spans="9:9">
      <c r="I3464" s="545"/>
    </row>
    <row r="3465" spans="9:9">
      <c r="I3465" s="545"/>
    </row>
    <row r="3466" spans="9:9">
      <c r="I3466" s="545"/>
    </row>
    <row r="3467" spans="9:9">
      <c r="I3467" s="545"/>
    </row>
    <row r="3468" spans="9:9">
      <c r="I3468" s="545"/>
    </row>
    <row r="3469" spans="9:9">
      <c r="I3469" s="545"/>
    </row>
    <row r="3470" spans="9:9">
      <c r="I3470" s="545"/>
    </row>
    <row r="3471" spans="9:9">
      <c r="I3471" s="545"/>
    </row>
    <row r="3472" spans="9:9">
      <c r="I3472" s="545"/>
    </row>
    <row r="3473" spans="9:9">
      <c r="I3473" s="545"/>
    </row>
    <row r="3474" spans="9:9">
      <c r="I3474" s="545"/>
    </row>
    <row r="3475" spans="9:9">
      <c r="I3475" s="545"/>
    </row>
    <row r="3476" spans="9:9">
      <c r="I3476" s="545"/>
    </row>
    <row r="3477" spans="9:9">
      <c r="I3477" s="545"/>
    </row>
    <row r="3478" spans="9:9">
      <c r="I3478" s="545"/>
    </row>
    <row r="3479" spans="9:9">
      <c r="I3479" s="545"/>
    </row>
    <row r="3480" spans="9:9">
      <c r="I3480" s="545"/>
    </row>
    <row r="3481" spans="9:9">
      <c r="I3481" s="545"/>
    </row>
    <row r="3482" spans="9:9">
      <c r="I3482" s="545"/>
    </row>
    <row r="3483" spans="9:9">
      <c r="I3483" s="545"/>
    </row>
    <row r="3484" spans="9:9">
      <c r="I3484" s="545"/>
    </row>
    <row r="3485" spans="9:9">
      <c r="I3485" s="545"/>
    </row>
    <row r="3486" spans="9:9">
      <c r="I3486" s="545"/>
    </row>
    <row r="3487" spans="9:9">
      <c r="I3487" s="545"/>
    </row>
    <row r="3488" spans="9:9">
      <c r="I3488" s="545"/>
    </row>
    <row r="3489" spans="9:9">
      <c r="I3489" s="545"/>
    </row>
    <row r="3490" spans="9:9">
      <c r="I3490" s="545"/>
    </row>
    <row r="3491" spans="9:9">
      <c r="I3491" s="545"/>
    </row>
    <row r="3492" spans="9:9">
      <c r="I3492" s="545"/>
    </row>
    <row r="3493" spans="9:9">
      <c r="I3493" s="545"/>
    </row>
    <row r="3494" spans="9:9">
      <c r="I3494" s="545"/>
    </row>
    <row r="3495" spans="9:9">
      <c r="I3495" s="545"/>
    </row>
    <row r="3496" spans="9:9">
      <c r="I3496" s="545"/>
    </row>
    <row r="3497" spans="9:9">
      <c r="I3497" s="545"/>
    </row>
    <row r="3498" spans="9:9">
      <c r="I3498" s="545"/>
    </row>
    <row r="3499" spans="9:9">
      <c r="I3499" s="545"/>
    </row>
    <row r="3500" spans="9:9">
      <c r="I3500" s="545"/>
    </row>
    <row r="3501" spans="9:9">
      <c r="I3501" s="545"/>
    </row>
    <row r="3502" spans="9:9">
      <c r="I3502" s="545"/>
    </row>
    <row r="3503" spans="9:9">
      <c r="I3503" s="545"/>
    </row>
    <row r="3504" spans="9:9">
      <c r="I3504" s="545"/>
    </row>
    <row r="3505" spans="9:9">
      <c r="I3505" s="545"/>
    </row>
    <row r="3506" spans="9:9">
      <c r="I3506" s="545"/>
    </row>
    <row r="3507" spans="9:9">
      <c r="I3507" s="545"/>
    </row>
    <row r="3508" spans="9:9">
      <c r="I3508" s="545"/>
    </row>
    <row r="3509" spans="9:9">
      <c r="I3509" s="545"/>
    </row>
    <row r="3510" spans="9:9">
      <c r="I3510" s="545"/>
    </row>
    <row r="3511" spans="9:9">
      <c r="I3511" s="545"/>
    </row>
    <row r="3512" spans="9:9">
      <c r="I3512" s="545"/>
    </row>
    <row r="3513" spans="9:9">
      <c r="I3513" s="545"/>
    </row>
    <row r="3514" spans="9:9">
      <c r="I3514" s="545"/>
    </row>
    <row r="3515" spans="9:9">
      <c r="I3515" s="545"/>
    </row>
    <row r="3516" spans="9:9">
      <c r="I3516" s="545"/>
    </row>
    <row r="3517" spans="9:9">
      <c r="I3517" s="545"/>
    </row>
    <row r="3518" spans="9:9">
      <c r="I3518" s="545"/>
    </row>
    <row r="3519" spans="9:9">
      <c r="I3519" s="545"/>
    </row>
    <row r="3520" spans="9:9">
      <c r="I3520" s="545"/>
    </row>
    <row r="3521" spans="9:9">
      <c r="I3521" s="545"/>
    </row>
    <row r="3522" spans="9:9">
      <c r="I3522" s="545"/>
    </row>
    <row r="3523" spans="9:9">
      <c r="I3523" s="545"/>
    </row>
    <row r="3524" spans="9:9">
      <c r="I3524" s="545"/>
    </row>
    <row r="3525" spans="9:9">
      <c r="I3525" s="545"/>
    </row>
    <row r="3526" spans="9:9">
      <c r="I3526" s="545"/>
    </row>
    <row r="3527" spans="9:9">
      <c r="I3527" s="545"/>
    </row>
    <row r="3528" spans="9:9">
      <c r="I3528" s="545"/>
    </row>
    <row r="3529" spans="9:9">
      <c r="I3529" s="545"/>
    </row>
    <row r="3530" spans="9:9">
      <c r="I3530" s="545"/>
    </row>
    <row r="3531" spans="9:9">
      <c r="I3531" s="545"/>
    </row>
    <row r="3532" spans="9:9">
      <c r="I3532" s="545"/>
    </row>
    <row r="3533" spans="9:9">
      <c r="I3533" s="545"/>
    </row>
    <row r="3534" spans="9:9">
      <c r="I3534" s="545"/>
    </row>
    <row r="3535" spans="9:9">
      <c r="I3535" s="545"/>
    </row>
    <row r="3536" spans="9:9">
      <c r="I3536" s="545"/>
    </row>
    <row r="3537" spans="9:9">
      <c r="I3537" s="545"/>
    </row>
    <row r="3538" spans="9:9">
      <c r="I3538" s="545"/>
    </row>
    <row r="3539" spans="9:9">
      <c r="I3539" s="545"/>
    </row>
    <row r="3540" spans="9:9">
      <c r="I3540" s="545"/>
    </row>
    <row r="3541" spans="9:9">
      <c r="I3541" s="545"/>
    </row>
    <row r="3542" spans="9:9">
      <c r="I3542" s="545"/>
    </row>
    <row r="3543" spans="9:9">
      <c r="I3543" s="545"/>
    </row>
    <row r="3544" spans="9:9">
      <c r="I3544" s="545"/>
    </row>
    <row r="3545" spans="9:9">
      <c r="I3545" s="545"/>
    </row>
    <row r="3546" spans="9:9">
      <c r="I3546" s="545"/>
    </row>
    <row r="3547" spans="9:9">
      <c r="I3547" s="545"/>
    </row>
    <row r="3548" spans="9:9">
      <c r="I3548" s="545"/>
    </row>
    <row r="3549" spans="9:9">
      <c r="I3549" s="545"/>
    </row>
    <row r="3550" spans="9:9">
      <c r="I3550" s="545"/>
    </row>
    <row r="3551" spans="9:9">
      <c r="I3551" s="545"/>
    </row>
    <row r="3552" spans="9:9">
      <c r="I3552" s="545"/>
    </row>
    <row r="3553" spans="9:9">
      <c r="I3553" s="545"/>
    </row>
    <row r="3554" spans="9:9">
      <c r="I3554" s="545"/>
    </row>
    <row r="3555" spans="9:9">
      <c r="I3555" s="545"/>
    </row>
    <row r="3556" spans="9:9">
      <c r="I3556" s="545"/>
    </row>
    <row r="3557" spans="9:9">
      <c r="I3557" s="545"/>
    </row>
    <row r="3558" spans="9:9">
      <c r="I3558" s="545"/>
    </row>
    <row r="3559" spans="9:9">
      <c r="I3559" s="545"/>
    </row>
    <row r="3560" spans="9:9">
      <c r="I3560" s="545"/>
    </row>
    <row r="3561" spans="9:9">
      <c r="I3561" s="545"/>
    </row>
    <row r="3562" spans="9:9">
      <c r="I3562" s="545"/>
    </row>
    <row r="3563" spans="9:9">
      <c r="I3563" s="545"/>
    </row>
    <row r="3564" spans="9:9">
      <c r="I3564" s="545"/>
    </row>
    <row r="3565" spans="9:9">
      <c r="I3565" s="545"/>
    </row>
    <row r="3566" spans="9:9">
      <c r="I3566" s="545"/>
    </row>
    <row r="3567" spans="9:9">
      <c r="I3567" s="545"/>
    </row>
    <row r="3568" spans="9:9">
      <c r="I3568" s="545"/>
    </row>
    <row r="3569" spans="9:9">
      <c r="I3569" s="545"/>
    </row>
    <row r="3570" spans="9:9">
      <c r="I3570" s="545"/>
    </row>
    <row r="3571" spans="9:9">
      <c r="I3571" s="545"/>
    </row>
    <row r="3572" spans="9:9">
      <c r="I3572" s="545"/>
    </row>
    <row r="3573" spans="9:9">
      <c r="I3573" s="545"/>
    </row>
    <row r="3574" spans="9:9">
      <c r="I3574" s="545"/>
    </row>
    <row r="3575" spans="9:9">
      <c r="I3575" s="545"/>
    </row>
    <row r="3576" spans="9:9">
      <c r="I3576" s="545"/>
    </row>
    <row r="3577" spans="9:9">
      <c r="I3577" s="545"/>
    </row>
    <row r="3578" spans="9:9">
      <c r="I3578" s="545"/>
    </row>
    <row r="3579" spans="9:9">
      <c r="I3579" s="545"/>
    </row>
    <row r="3580" spans="9:9">
      <c r="I3580" s="545"/>
    </row>
    <row r="3581" spans="9:9">
      <c r="I3581" s="545"/>
    </row>
    <row r="3582" spans="9:9">
      <c r="I3582" s="545"/>
    </row>
    <row r="3583" spans="9:9">
      <c r="I3583" s="545"/>
    </row>
    <row r="3584" spans="9:9">
      <c r="I3584" s="545"/>
    </row>
    <row r="3585" spans="9:9">
      <c r="I3585" s="545"/>
    </row>
    <row r="3586" spans="9:9">
      <c r="I3586" s="545"/>
    </row>
    <row r="3587" spans="9:9">
      <c r="I3587" s="545"/>
    </row>
    <row r="3588" spans="9:9">
      <c r="I3588" s="545"/>
    </row>
    <row r="3589" spans="9:9">
      <c r="I3589" s="545"/>
    </row>
    <row r="3590" spans="9:9">
      <c r="I3590" s="545"/>
    </row>
    <row r="3591" spans="9:9">
      <c r="I3591" s="545"/>
    </row>
    <row r="3592" spans="9:9">
      <c r="I3592" s="545"/>
    </row>
    <row r="3593" spans="9:9">
      <c r="I3593" s="545"/>
    </row>
    <row r="3594" spans="9:9">
      <c r="I3594" s="545"/>
    </row>
    <row r="3595" spans="9:9">
      <c r="I3595" s="545"/>
    </row>
    <row r="3596" spans="9:9">
      <c r="I3596" s="545"/>
    </row>
    <row r="3597" spans="9:9">
      <c r="I3597" s="545"/>
    </row>
    <row r="3598" spans="9:9">
      <c r="I3598" s="545"/>
    </row>
    <row r="3599" spans="9:9">
      <c r="I3599" s="545"/>
    </row>
    <row r="3600" spans="9:9">
      <c r="I3600" s="545"/>
    </row>
    <row r="3601" spans="9:9">
      <c r="I3601" s="545"/>
    </row>
    <row r="3602" spans="9:9">
      <c r="I3602" s="545"/>
    </row>
    <row r="3603" spans="9:9">
      <c r="I3603" s="545"/>
    </row>
    <row r="3604" spans="9:9">
      <c r="I3604" s="545"/>
    </row>
    <row r="3605" spans="9:9">
      <c r="I3605" s="545"/>
    </row>
    <row r="3606" spans="9:9">
      <c r="I3606" s="545"/>
    </row>
    <row r="3607" spans="9:9">
      <c r="I3607" s="545"/>
    </row>
    <row r="3608" spans="9:9">
      <c r="I3608" s="545"/>
    </row>
    <row r="3609" spans="9:9">
      <c r="I3609" s="545"/>
    </row>
    <row r="3610" spans="9:9">
      <c r="I3610" s="545"/>
    </row>
    <row r="3611" spans="9:9">
      <c r="I3611" s="545"/>
    </row>
    <row r="3612" spans="9:9">
      <c r="I3612" s="545"/>
    </row>
    <row r="3613" spans="9:9">
      <c r="I3613" s="545"/>
    </row>
    <row r="3614" spans="9:9">
      <c r="I3614" s="545"/>
    </row>
    <row r="3615" spans="9:9">
      <c r="I3615" s="545"/>
    </row>
    <row r="3616" spans="9:9">
      <c r="I3616" s="545"/>
    </row>
    <row r="3617" spans="9:9">
      <c r="I3617" s="545"/>
    </row>
    <row r="3618" spans="9:9">
      <c r="I3618" s="545"/>
    </row>
    <row r="3619" spans="9:9">
      <c r="I3619" s="545"/>
    </row>
    <row r="3620" spans="9:9">
      <c r="I3620" s="545"/>
    </row>
    <row r="3621" spans="9:9">
      <c r="I3621" s="545"/>
    </row>
    <row r="3622" spans="9:9">
      <c r="I3622" s="545"/>
    </row>
    <row r="3623" spans="9:9">
      <c r="I3623" s="545"/>
    </row>
    <row r="3624" spans="9:9">
      <c r="I3624" s="545"/>
    </row>
    <row r="3625" spans="9:9">
      <c r="I3625" s="545"/>
    </row>
    <row r="3626" spans="9:9">
      <c r="I3626" s="545"/>
    </row>
    <row r="3627" spans="9:9">
      <c r="I3627" s="545"/>
    </row>
    <row r="3628" spans="9:9">
      <c r="I3628" s="545"/>
    </row>
    <row r="3629" spans="9:9">
      <c r="I3629" s="545"/>
    </row>
    <row r="3630" spans="9:9">
      <c r="I3630" s="545"/>
    </row>
    <row r="3631" spans="9:9">
      <c r="I3631" s="545"/>
    </row>
    <row r="3632" spans="9:9">
      <c r="I3632" s="545"/>
    </row>
    <row r="3633" spans="9:9">
      <c r="I3633" s="545"/>
    </row>
    <row r="3634" spans="9:9">
      <c r="I3634" s="545"/>
    </row>
    <row r="3635" spans="9:9">
      <c r="I3635" s="545"/>
    </row>
    <row r="3636" spans="9:9">
      <c r="I3636" s="545"/>
    </row>
    <row r="3637" spans="9:9">
      <c r="I3637" s="545"/>
    </row>
    <row r="3638" spans="9:9">
      <c r="I3638" s="545"/>
    </row>
    <row r="3639" spans="9:9">
      <c r="I3639" s="545"/>
    </row>
    <row r="3640" spans="9:9">
      <c r="I3640" s="545"/>
    </row>
    <row r="3641" spans="9:9">
      <c r="I3641" s="545"/>
    </row>
    <row r="3642" spans="9:9">
      <c r="I3642" s="545"/>
    </row>
    <row r="3643" spans="9:9">
      <c r="I3643" s="545"/>
    </row>
    <row r="3644" spans="9:9">
      <c r="I3644" s="545"/>
    </row>
    <row r="3645" spans="9:9">
      <c r="I3645" s="545"/>
    </row>
    <row r="3646" spans="9:9">
      <c r="I3646" s="545"/>
    </row>
    <row r="3647" spans="9:9">
      <c r="I3647" s="545"/>
    </row>
    <row r="3648" spans="9:9">
      <c r="I3648" s="545"/>
    </row>
    <row r="3649" spans="9:9">
      <c r="I3649" s="545"/>
    </row>
    <row r="3650" spans="9:9">
      <c r="I3650" s="545"/>
    </row>
    <row r="3651" spans="9:9">
      <c r="I3651" s="545"/>
    </row>
    <row r="3652" spans="9:9">
      <c r="I3652" s="545"/>
    </row>
    <row r="3653" spans="9:9">
      <c r="I3653" s="545"/>
    </row>
    <row r="3654" spans="9:9">
      <c r="I3654" s="545"/>
    </row>
    <row r="3655" spans="9:9">
      <c r="I3655" s="545"/>
    </row>
    <row r="3656" spans="9:9">
      <c r="I3656" s="545"/>
    </row>
    <row r="3657" spans="9:9">
      <c r="I3657" s="545"/>
    </row>
    <row r="3658" spans="9:9">
      <c r="I3658" s="545"/>
    </row>
    <row r="3659" spans="9:9">
      <c r="I3659" s="545"/>
    </row>
    <row r="3660" spans="9:9">
      <c r="I3660" s="545"/>
    </row>
    <row r="3661" spans="9:9">
      <c r="I3661" s="545"/>
    </row>
    <row r="3662" spans="9:9">
      <c r="I3662" s="545"/>
    </row>
    <row r="3663" spans="9:9">
      <c r="I3663" s="545"/>
    </row>
    <row r="3664" spans="9:9">
      <c r="I3664" s="545"/>
    </row>
    <row r="3665" spans="9:9">
      <c r="I3665" s="545"/>
    </row>
    <row r="3666" spans="9:9">
      <c r="I3666" s="545"/>
    </row>
    <row r="3667" spans="9:9">
      <c r="I3667" s="545"/>
    </row>
    <row r="3668" spans="9:9">
      <c r="I3668" s="545"/>
    </row>
    <row r="3669" spans="9:9">
      <c r="I3669" s="545"/>
    </row>
    <row r="3670" spans="9:9">
      <c r="I3670" s="545"/>
    </row>
    <row r="3671" spans="9:9">
      <c r="I3671" s="545"/>
    </row>
    <row r="3672" spans="9:9">
      <c r="I3672" s="545"/>
    </row>
    <row r="3673" spans="9:9">
      <c r="I3673" s="545"/>
    </row>
    <row r="3674" spans="9:9">
      <c r="I3674" s="545"/>
    </row>
    <row r="3675" spans="9:9">
      <c r="I3675" s="545"/>
    </row>
    <row r="3676" spans="9:9">
      <c r="I3676" s="545"/>
    </row>
    <row r="3677" spans="9:9">
      <c r="I3677" s="545"/>
    </row>
    <row r="3678" spans="9:9">
      <c r="I3678" s="545"/>
    </row>
    <row r="3679" spans="9:9">
      <c r="I3679" s="545"/>
    </row>
    <row r="3680" spans="9:9">
      <c r="I3680" s="545"/>
    </row>
    <row r="3681" spans="9:9">
      <c r="I3681" s="545"/>
    </row>
    <row r="3682" spans="9:9">
      <c r="I3682" s="545"/>
    </row>
    <row r="3683" spans="9:9">
      <c r="I3683" s="545"/>
    </row>
    <row r="3684" spans="9:9">
      <c r="I3684" s="545"/>
    </row>
    <row r="3685" spans="9:9">
      <c r="I3685" s="545"/>
    </row>
    <row r="3686" spans="9:9">
      <c r="I3686" s="545"/>
    </row>
    <row r="3687" spans="9:9">
      <c r="I3687" s="545"/>
    </row>
    <row r="3688" spans="9:9">
      <c r="I3688" s="545"/>
    </row>
    <row r="3689" spans="9:9">
      <c r="I3689" s="545"/>
    </row>
    <row r="3690" spans="9:9">
      <c r="I3690" s="545"/>
    </row>
    <row r="3691" spans="9:9">
      <c r="I3691" s="545"/>
    </row>
    <row r="3692" spans="9:9">
      <c r="I3692" s="545"/>
    </row>
    <row r="3693" spans="9:9">
      <c r="I3693" s="545"/>
    </row>
    <row r="3694" spans="9:9">
      <c r="I3694" s="545"/>
    </row>
    <row r="3695" spans="9:9">
      <c r="I3695" s="545"/>
    </row>
    <row r="3696" spans="9:9">
      <c r="I3696" s="545"/>
    </row>
    <row r="3697" spans="9:9">
      <c r="I3697" s="545"/>
    </row>
    <row r="3698" spans="9:9">
      <c r="I3698" s="545"/>
    </row>
    <row r="3699" spans="9:9">
      <c r="I3699" s="545"/>
    </row>
    <row r="3700" spans="9:9">
      <c r="I3700" s="545"/>
    </row>
    <row r="3701" spans="9:9">
      <c r="I3701" s="545"/>
    </row>
    <row r="3702" spans="9:9">
      <c r="I3702" s="545"/>
    </row>
    <row r="3703" spans="9:9">
      <c r="I3703" s="545"/>
    </row>
    <row r="3704" spans="9:9">
      <c r="I3704" s="545"/>
    </row>
    <row r="3705" spans="9:9">
      <c r="I3705" s="545"/>
    </row>
    <row r="3706" spans="9:9">
      <c r="I3706" s="545"/>
    </row>
    <row r="3707" spans="9:9">
      <c r="I3707" s="545"/>
    </row>
    <row r="3708" spans="9:9">
      <c r="I3708" s="545"/>
    </row>
    <row r="3709" spans="9:9">
      <c r="I3709" s="545"/>
    </row>
    <row r="3710" spans="9:9">
      <c r="I3710" s="545"/>
    </row>
    <row r="3711" spans="9:9">
      <c r="I3711" s="545"/>
    </row>
    <row r="3712" spans="9:9">
      <c r="I3712" s="545"/>
    </row>
    <row r="3713" spans="9:9">
      <c r="I3713" s="545"/>
    </row>
    <row r="3714" spans="9:9">
      <c r="I3714" s="545"/>
    </row>
    <row r="3715" spans="9:9">
      <c r="I3715" s="545"/>
    </row>
    <row r="3716" spans="9:9">
      <c r="I3716" s="545"/>
    </row>
    <row r="3717" spans="9:9">
      <c r="I3717" s="545"/>
    </row>
    <row r="3718" spans="9:9">
      <c r="I3718" s="545"/>
    </row>
    <row r="3719" spans="9:9">
      <c r="I3719" s="545"/>
    </row>
    <row r="3720" spans="9:9">
      <c r="I3720" s="545"/>
    </row>
    <row r="3721" spans="9:9">
      <c r="I3721" s="545"/>
    </row>
    <row r="3722" spans="9:9">
      <c r="I3722" s="545"/>
    </row>
    <row r="3723" spans="9:9">
      <c r="I3723" s="545"/>
    </row>
    <row r="3724" spans="9:9">
      <c r="I3724" s="545"/>
    </row>
    <row r="3725" spans="9:9">
      <c r="I3725" s="545"/>
    </row>
    <row r="3726" spans="9:9">
      <c r="I3726" s="545"/>
    </row>
    <row r="3727" spans="9:9">
      <c r="I3727" s="545"/>
    </row>
    <row r="3728" spans="9:9">
      <c r="I3728" s="545"/>
    </row>
    <row r="3729" spans="9:9">
      <c r="I3729" s="545"/>
    </row>
    <row r="3730" spans="9:9">
      <c r="I3730" s="545"/>
    </row>
    <row r="3731" spans="9:9">
      <c r="I3731" s="545"/>
    </row>
    <row r="3732" spans="9:9">
      <c r="I3732" s="545"/>
    </row>
    <row r="3733" spans="9:9">
      <c r="I3733" s="545"/>
    </row>
    <row r="3734" spans="9:9">
      <c r="I3734" s="545"/>
    </row>
    <row r="3735" spans="9:9">
      <c r="I3735" s="545"/>
    </row>
    <row r="3736" spans="9:9">
      <c r="I3736" s="545"/>
    </row>
    <row r="3737" spans="9:9">
      <c r="I3737" s="545"/>
    </row>
    <row r="3738" spans="9:9">
      <c r="I3738" s="545"/>
    </row>
    <row r="3739" spans="9:9">
      <c r="I3739" s="545"/>
    </row>
    <row r="3740" spans="9:9">
      <c r="I3740" s="545"/>
    </row>
    <row r="3741" spans="9:9">
      <c r="I3741" s="545"/>
    </row>
    <row r="3742" spans="9:9">
      <c r="I3742" s="545"/>
    </row>
    <row r="3743" spans="9:9">
      <c r="I3743" s="545"/>
    </row>
    <row r="3744" spans="9:9">
      <c r="I3744" s="545"/>
    </row>
    <row r="3745" spans="9:9">
      <c r="I3745" s="545"/>
    </row>
    <row r="3746" spans="9:9">
      <c r="I3746" s="545"/>
    </row>
    <row r="3747" spans="9:9">
      <c r="I3747" s="545"/>
    </row>
    <row r="3748" spans="9:9">
      <c r="I3748" s="545"/>
    </row>
    <row r="3749" spans="9:9">
      <c r="I3749" s="545"/>
    </row>
    <row r="3750" spans="9:9">
      <c r="I3750" s="545"/>
    </row>
    <row r="3751" spans="9:9">
      <c r="I3751" s="545"/>
    </row>
    <row r="3752" spans="9:9">
      <c r="I3752" s="545"/>
    </row>
    <row r="3753" spans="9:9">
      <c r="I3753" s="545"/>
    </row>
    <row r="3754" spans="9:9">
      <c r="I3754" s="545"/>
    </row>
    <row r="3755" spans="9:9">
      <c r="I3755" s="545"/>
    </row>
    <row r="3756" spans="9:9">
      <c r="I3756" s="545"/>
    </row>
    <row r="3757" spans="9:9">
      <c r="I3757" s="545"/>
    </row>
    <row r="3758" spans="9:9">
      <c r="I3758" s="545"/>
    </row>
    <row r="3759" spans="9:9">
      <c r="I3759" s="545"/>
    </row>
    <row r="3760" spans="9:9">
      <c r="I3760" s="545"/>
    </row>
    <row r="3761" spans="9:9">
      <c r="I3761" s="545"/>
    </row>
    <row r="3762" spans="9:9">
      <c r="I3762" s="545"/>
    </row>
    <row r="3763" spans="9:9">
      <c r="I3763" s="545"/>
    </row>
    <row r="3764" spans="9:9">
      <c r="I3764" s="545"/>
    </row>
    <row r="3765" spans="9:9">
      <c r="I3765" s="545"/>
    </row>
    <row r="3766" spans="9:9">
      <c r="I3766" s="545"/>
    </row>
    <row r="3767" spans="9:9">
      <c r="I3767" s="545"/>
    </row>
    <row r="3768" spans="9:9">
      <c r="I3768" s="545"/>
    </row>
    <row r="3769" spans="9:9">
      <c r="I3769" s="545"/>
    </row>
    <row r="3770" spans="9:9">
      <c r="I3770" s="545"/>
    </row>
    <row r="3771" spans="9:9">
      <c r="I3771" s="545"/>
    </row>
    <row r="3772" spans="9:9">
      <c r="I3772" s="545"/>
    </row>
    <row r="3773" spans="9:9">
      <c r="I3773" s="545"/>
    </row>
    <row r="3774" spans="9:9">
      <c r="I3774" s="545"/>
    </row>
    <row r="3775" spans="9:9">
      <c r="I3775" s="545"/>
    </row>
    <row r="3776" spans="9:9">
      <c r="I3776" s="545"/>
    </row>
    <row r="3777" spans="9:9">
      <c r="I3777" s="545"/>
    </row>
    <row r="3778" spans="9:9">
      <c r="I3778" s="545"/>
    </row>
    <row r="3779" spans="9:9">
      <c r="I3779" s="545"/>
    </row>
    <row r="3780" spans="9:9">
      <c r="I3780" s="545"/>
    </row>
    <row r="3781" spans="9:9">
      <c r="I3781" s="545"/>
    </row>
    <row r="3782" spans="9:9">
      <c r="I3782" s="545"/>
    </row>
    <row r="3783" spans="9:9">
      <c r="I3783" s="545"/>
    </row>
    <row r="3784" spans="9:9">
      <c r="I3784" s="545"/>
    </row>
    <row r="3785" spans="9:9">
      <c r="I3785" s="545"/>
    </row>
    <row r="3786" spans="9:9">
      <c r="I3786" s="545"/>
    </row>
    <row r="3787" spans="9:9">
      <c r="I3787" s="545"/>
    </row>
    <row r="3788" spans="9:9">
      <c r="I3788" s="545"/>
    </row>
    <row r="3789" spans="9:9">
      <c r="I3789" s="545"/>
    </row>
    <row r="3790" spans="9:9">
      <c r="I3790" s="545"/>
    </row>
    <row r="3791" spans="9:9">
      <c r="I3791" s="545"/>
    </row>
    <row r="3792" spans="9:9">
      <c r="I3792" s="545"/>
    </row>
    <row r="3793" spans="9:9">
      <c r="I3793" s="545"/>
    </row>
    <row r="3794" spans="9:9">
      <c r="I3794" s="545"/>
    </row>
    <row r="3795" spans="9:9">
      <c r="I3795" s="545"/>
    </row>
    <row r="3796" spans="9:9">
      <c r="I3796" s="545"/>
    </row>
    <row r="3797" spans="9:9">
      <c r="I3797" s="545"/>
    </row>
    <row r="3798" spans="9:9">
      <c r="I3798" s="545"/>
    </row>
    <row r="3799" spans="9:9">
      <c r="I3799" s="545"/>
    </row>
    <row r="3800" spans="9:9">
      <c r="I3800" s="545"/>
    </row>
    <row r="3801" spans="9:9">
      <c r="I3801" s="545"/>
    </row>
    <row r="3802" spans="9:9">
      <c r="I3802" s="545"/>
    </row>
    <row r="3803" spans="9:9">
      <c r="I3803" s="545"/>
    </row>
    <row r="3804" spans="9:9">
      <c r="I3804" s="545"/>
    </row>
    <row r="3805" spans="9:9">
      <c r="I3805" s="545"/>
    </row>
    <row r="3806" spans="9:9">
      <c r="I3806" s="545"/>
    </row>
    <row r="3807" spans="9:9">
      <c r="I3807" s="545"/>
    </row>
    <row r="3808" spans="9:9">
      <c r="I3808" s="545"/>
    </row>
    <row r="3809" spans="9:9">
      <c r="I3809" s="545"/>
    </row>
    <row r="3810" spans="9:9">
      <c r="I3810" s="545"/>
    </row>
    <row r="3811" spans="9:9">
      <c r="I3811" s="545"/>
    </row>
    <row r="3812" spans="9:9">
      <c r="I3812" s="545"/>
    </row>
    <row r="3813" spans="9:9">
      <c r="I3813" s="545"/>
    </row>
    <row r="3814" spans="9:9">
      <c r="I3814" s="545"/>
    </row>
    <row r="3815" spans="9:9">
      <c r="I3815" s="545"/>
    </row>
    <row r="3816" spans="9:9">
      <c r="I3816" s="545"/>
    </row>
    <row r="3817" spans="9:9">
      <c r="I3817" s="545"/>
    </row>
    <row r="3818" spans="9:9">
      <c r="I3818" s="545"/>
    </row>
    <row r="3819" spans="9:9">
      <c r="I3819" s="545"/>
    </row>
    <row r="3820" spans="9:9">
      <c r="I3820" s="545"/>
    </row>
    <row r="3821" spans="9:9">
      <c r="I3821" s="545"/>
    </row>
    <row r="3822" spans="9:9">
      <c r="I3822" s="545"/>
    </row>
    <row r="3823" spans="9:9">
      <c r="I3823" s="545"/>
    </row>
    <row r="3824" spans="9:9">
      <c r="I3824" s="545"/>
    </row>
    <row r="3825" spans="9:9">
      <c r="I3825" s="545"/>
    </row>
    <row r="3826" spans="9:9">
      <c r="I3826" s="545"/>
    </row>
    <row r="3827" spans="9:9">
      <c r="I3827" s="545"/>
    </row>
    <row r="3828" spans="9:9">
      <c r="I3828" s="545"/>
    </row>
    <row r="3829" spans="9:9">
      <c r="I3829" s="545"/>
    </row>
    <row r="3830" spans="9:9">
      <c r="I3830" s="545"/>
    </row>
    <row r="3831" spans="9:9">
      <c r="I3831" s="545"/>
    </row>
    <row r="3832" spans="9:9">
      <c r="I3832" s="545"/>
    </row>
    <row r="3833" spans="9:9">
      <c r="I3833" s="545"/>
    </row>
    <row r="3834" spans="9:9">
      <c r="I3834" s="545"/>
    </row>
    <row r="3835" spans="9:9">
      <c r="I3835" s="545"/>
    </row>
    <row r="3836" spans="9:9">
      <c r="I3836" s="545"/>
    </row>
    <row r="3837" spans="9:9">
      <c r="I3837" s="545"/>
    </row>
    <row r="3838" spans="9:9">
      <c r="I3838" s="545"/>
    </row>
    <row r="3839" spans="9:9">
      <c r="I3839" s="545"/>
    </row>
    <row r="3840" spans="9:9">
      <c r="I3840" s="545"/>
    </row>
    <row r="3841" spans="9:9">
      <c r="I3841" s="545"/>
    </row>
    <row r="3842" spans="9:9">
      <c r="I3842" s="545"/>
    </row>
    <row r="3843" spans="9:9">
      <c r="I3843" s="545"/>
    </row>
    <row r="3844" spans="9:9">
      <c r="I3844" s="545"/>
    </row>
    <row r="3845" spans="9:9">
      <c r="I3845" s="545"/>
    </row>
    <row r="3846" spans="9:9">
      <c r="I3846" s="545"/>
    </row>
    <row r="3847" spans="9:9">
      <c r="I3847" s="545"/>
    </row>
    <row r="3848" spans="9:9">
      <c r="I3848" s="545"/>
    </row>
    <row r="3849" spans="9:9">
      <c r="I3849" s="545"/>
    </row>
    <row r="3850" spans="9:9">
      <c r="I3850" s="545"/>
    </row>
    <row r="3851" spans="9:9">
      <c r="I3851" s="545"/>
    </row>
    <row r="3852" spans="9:9">
      <c r="I3852" s="545"/>
    </row>
    <row r="3853" spans="9:9">
      <c r="I3853" s="545"/>
    </row>
    <row r="3854" spans="9:9">
      <c r="I3854" s="545"/>
    </row>
    <row r="3855" spans="9:9">
      <c r="I3855" s="545"/>
    </row>
    <row r="3856" spans="9:9">
      <c r="I3856" s="545"/>
    </row>
    <row r="3857" spans="9:9">
      <c r="I3857" s="545"/>
    </row>
    <row r="3858" spans="9:9">
      <c r="I3858" s="545"/>
    </row>
    <row r="3859" spans="9:9">
      <c r="I3859" s="545"/>
    </row>
    <row r="3860" spans="9:9">
      <c r="I3860" s="545"/>
    </row>
    <row r="3861" spans="9:9">
      <c r="I3861" s="545"/>
    </row>
    <row r="3862" spans="9:9">
      <c r="I3862" s="545"/>
    </row>
    <row r="3863" spans="9:9">
      <c r="I3863" s="545"/>
    </row>
    <row r="3864" spans="9:9">
      <c r="I3864" s="545"/>
    </row>
    <row r="3865" spans="9:9">
      <c r="I3865" s="545"/>
    </row>
    <row r="3866" spans="9:9">
      <c r="I3866" s="545"/>
    </row>
    <row r="3867" spans="9:9">
      <c r="I3867" s="545"/>
    </row>
    <row r="3868" spans="9:9">
      <c r="I3868" s="545"/>
    </row>
    <row r="3869" spans="9:9">
      <c r="I3869" s="545"/>
    </row>
    <row r="3870" spans="9:9">
      <c r="I3870" s="545"/>
    </row>
    <row r="3871" spans="9:9">
      <c r="I3871" s="545"/>
    </row>
    <row r="3872" spans="9:9">
      <c r="I3872" s="545"/>
    </row>
    <row r="3873" spans="9:9">
      <c r="I3873" s="545"/>
    </row>
    <row r="3874" spans="9:9">
      <c r="I3874" s="545"/>
    </row>
    <row r="3875" spans="9:9">
      <c r="I3875" s="545"/>
    </row>
    <row r="3876" spans="9:9">
      <c r="I3876" s="545"/>
    </row>
    <row r="3877" spans="9:9">
      <c r="I3877" s="545"/>
    </row>
    <row r="3878" spans="9:9">
      <c r="I3878" s="545"/>
    </row>
    <row r="3879" spans="9:9">
      <c r="I3879" s="545"/>
    </row>
    <row r="3880" spans="9:9">
      <c r="I3880" s="545"/>
    </row>
    <row r="3881" spans="9:9">
      <c r="I3881" s="545"/>
    </row>
    <row r="3882" spans="9:9">
      <c r="I3882" s="545"/>
    </row>
    <row r="3883" spans="9:9">
      <c r="I3883" s="545"/>
    </row>
    <row r="3884" spans="9:9">
      <c r="I3884" s="545"/>
    </row>
    <row r="3885" spans="9:9">
      <c r="I3885" s="545"/>
    </row>
    <row r="3886" spans="9:9">
      <c r="I3886" s="545"/>
    </row>
    <row r="3887" spans="9:9">
      <c r="I3887" s="545"/>
    </row>
    <row r="3888" spans="9:9">
      <c r="I3888" s="545"/>
    </row>
    <row r="3889" spans="9:9">
      <c r="I3889" s="545"/>
    </row>
    <row r="3890" spans="9:9">
      <c r="I3890" s="545"/>
    </row>
    <row r="3891" spans="9:9">
      <c r="I3891" s="545"/>
    </row>
    <row r="3892" spans="9:9">
      <c r="I3892" s="545"/>
    </row>
    <row r="3893" spans="9:9">
      <c r="I3893" s="545"/>
    </row>
    <row r="3894" spans="9:9">
      <c r="I3894" s="545"/>
    </row>
    <row r="3895" spans="9:9">
      <c r="I3895" s="545"/>
    </row>
    <row r="3896" spans="9:9">
      <c r="I3896" s="545"/>
    </row>
    <row r="3897" spans="9:9">
      <c r="I3897" s="545"/>
    </row>
    <row r="3898" spans="9:9">
      <c r="I3898" s="545"/>
    </row>
    <row r="3899" spans="9:9">
      <c r="I3899" s="545"/>
    </row>
    <row r="3900" spans="9:9">
      <c r="I3900" s="545"/>
    </row>
    <row r="3901" spans="9:9">
      <c r="I3901" s="545"/>
    </row>
    <row r="3902" spans="9:9">
      <c r="I3902" s="545"/>
    </row>
    <row r="3903" spans="9:9">
      <c r="I3903" s="545"/>
    </row>
    <row r="3904" spans="9:9">
      <c r="I3904" s="545"/>
    </row>
    <row r="3905" spans="9:9">
      <c r="I3905" s="545"/>
    </row>
    <row r="3906" spans="9:9">
      <c r="I3906" s="545"/>
    </row>
    <row r="3907" spans="9:9">
      <c r="I3907" s="545"/>
    </row>
    <row r="3908" spans="9:9">
      <c r="I3908" s="545"/>
    </row>
    <row r="3909" spans="9:9">
      <c r="I3909" s="545"/>
    </row>
    <row r="3910" spans="9:9">
      <c r="I3910" s="545"/>
    </row>
    <row r="3911" spans="9:9">
      <c r="I3911" s="545"/>
    </row>
    <row r="3912" spans="9:9">
      <c r="I3912" s="545"/>
    </row>
    <row r="3913" spans="9:9">
      <c r="I3913" s="545"/>
    </row>
    <row r="3914" spans="9:9">
      <c r="I3914" s="545"/>
    </row>
    <row r="3915" spans="9:9">
      <c r="I3915" s="545"/>
    </row>
    <row r="3916" spans="9:9">
      <c r="I3916" s="545"/>
    </row>
    <row r="3917" spans="9:9">
      <c r="I3917" s="545"/>
    </row>
    <row r="3918" spans="9:9">
      <c r="I3918" s="545"/>
    </row>
    <row r="3919" spans="9:9">
      <c r="I3919" s="545"/>
    </row>
    <row r="3920" spans="9:9">
      <c r="I3920" s="545"/>
    </row>
    <row r="3921" spans="9:9">
      <c r="I3921" s="545"/>
    </row>
    <row r="3922" spans="9:9">
      <c r="I3922" s="545"/>
    </row>
    <row r="3923" spans="9:9">
      <c r="I3923" s="545"/>
    </row>
    <row r="3924" spans="9:9">
      <c r="I3924" s="545"/>
    </row>
    <row r="3925" spans="9:9">
      <c r="I3925" s="545"/>
    </row>
    <row r="3926" spans="9:9">
      <c r="I3926" s="545"/>
    </row>
    <row r="3927" spans="9:9">
      <c r="I3927" s="545"/>
    </row>
    <row r="3928" spans="9:9">
      <c r="I3928" s="545"/>
    </row>
    <row r="3929" spans="9:9">
      <c r="I3929" s="545"/>
    </row>
    <row r="3930" spans="9:9">
      <c r="I3930" s="545"/>
    </row>
    <row r="3931" spans="9:9">
      <c r="I3931" s="545"/>
    </row>
    <row r="3932" spans="9:9">
      <c r="I3932" s="545"/>
    </row>
    <row r="3933" spans="9:9">
      <c r="I3933" s="545"/>
    </row>
    <row r="3934" spans="9:9">
      <c r="I3934" s="545"/>
    </row>
    <row r="3935" spans="9:9">
      <c r="I3935" s="545"/>
    </row>
    <row r="3936" spans="9:9">
      <c r="I3936" s="545"/>
    </row>
    <row r="3937" spans="9:9">
      <c r="I3937" s="545"/>
    </row>
    <row r="3938" spans="9:9">
      <c r="I3938" s="545"/>
    </row>
    <row r="3939" spans="9:9">
      <c r="I3939" s="545"/>
    </row>
    <row r="3940" spans="9:9">
      <c r="I3940" s="545"/>
    </row>
    <row r="3941" spans="9:9">
      <c r="I3941" s="545"/>
    </row>
    <row r="3942" spans="9:9">
      <c r="I3942" s="545"/>
    </row>
    <row r="3943" spans="9:9">
      <c r="I3943" s="545"/>
    </row>
    <row r="3944" spans="9:9">
      <c r="I3944" s="545"/>
    </row>
    <row r="3945" spans="9:9">
      <c r="I3945" s="545"/>
    </row>
    <row r="3946" spans="9:9">
      <c r="I3946" s="545"/>
    </row>
    <row r="3947" spans="9:9">
      <c r="I3947" s="545"/>
    </row>
    <row r="3948" spans="9:9">
      <c r="I3948" s="545"/>
    </row>
    <row r="3949" spans="9:9">
      <c r="I3949" s="545"/>
    </row>
    <row r="3950" spans="9:9">
      <c r="I3950" s="545"/>
    </row>
    <row r="3951" spans="9:9">
      <c r="I3951" s="545"/>
    </row>
    <row r="3952" spans="9:9">
      <c r="I3952" s="545"/>
    </row>
    <row r="3953" spans="9:9">
      <c r="I3953" s="545"/>
    </row>
    <row r="3954" spans="9:9">
      <c r="I3954" s="545"/>
    </row>
    <row r="3955" spans="9:9">
      <c r="I3955" s="545"/>
    </row>
    <row r="3956" spans="9:9">
      <c r="I3956" s="545"/>
    </row>
    <row r="3957" spans="9:9">
      <c r="I3957" s="545"/>
    </row>
    <row r="3958" spans="9:9">
      <c r="I3958" s="545"/>
    </row>
    <row r="3959" spans="9:9">
      <c r="I3959" s="545"/>
    </row>
    <row r="3960" spans="9:9">
      <c r="I3960" s="545"/>
    </row>
    <row r="3961" spans="9:9">
      <c r="I3961" s="545"/>
    </row>
    <row r="3962" spans="9:9">
      <c r="I3962" s="545"/>
    </row>
    <row r="3963" spans="9:9">
      <c r="I3963" s="545"/>
    </row>
    <row r="3964" spans="9:9">
      <c r="I3964" s="545"/>
    </row>
    <row r="3965" spans="9:9">
      <c r="I3965" s="545"/>
    </row>
    <row r="3966" spans="9:9">
      <c r="I3966" s="545"/>
    </row>
    <row r="3967" spans="9:9">
      <c r="I3967" s="545"/>
    </row>
    <row r="3968" spans="9:9">
      <c r="I3968" s="545"/>
    </row>
    <row r="3969" spans="9:9">
      <c r="I3969" s="545"/>
    </row>
    <row r="3970" spans="9:9">
      <c r="I3970" s="545"/>
    </row>
    <row r="3971" spans="9:9">
      <c r="I3971" s="545"/>
    </row>
    <row r="3972" spans="9:9">
      <c r="I3972" s="545"/>
    </row>
    <row r="3973" spans="9:9">
      <c r="I3973" s="545"/>
    </row>
    <row r="3974" spans="9:9">
      <c r="I3974" s="545"/>
    </row>
    <row r="3975" spans="9:9">
      <c r="I3975" s="545"/>
    </row>
    <row r="3976" spans="9:9">
      <c r="I3976" s="545"/>
    </row>
    <row r="3977" spans="9:9">
      <c r="I3977" s="545"/>
    </row>
    <row r="3978" spans="9:9">
      <c r="I3978" s="545"/>
    </row>
    <row r="3979" spans="9:9">
      <c r="I3979" s="545"/>
    </row>
    <row r="3980" spans="9:9">
      <c r="I3980" s="545"/>
    </row>
    <row r="3981" spans="9:9">
      <c r="I3981" s="545"/>
    </row>
    <row r="3982" spans="9:9">
      <c r="I3982" s="545"/>
    </row>
    <row r="3983" spans="9:9">
      <c r="I3983" s="545"/>
    </row>
    <row r="3984" spans="9:9">
      <c r="I3984" s="545"/>
    </row>
    <row r="3985" spans="9:9">
      <c r="I3985" s="545"/>
    </row>
    <row r="3986" spans="9:9">
      <c r="I3986" s="545"/>
    </row>
    <row r="3987" spans="9:9">
      <c r="I3987" s="545"/>
    </row>
    <row r="3988" spans="9:9">
      <c r="I3988" s="545"/>
    </row>
    <row r="3989" spans="9:9">
      <c r="I3989" s="545"/>
    </row>
    <row r="3990" spans="9:9">
      <c r="I3990" s="545"/>
    </row>
    <row r="3991" spans="9:9">
      <c r="I3991" s="545"/>
    </row>
    <row r="3992" spans="9:9">
      <c r="I3992" s="545"/>
    </row>
    <row r="3993" spans="9:9">
      <c r="I3993" s="545"/>
    </row>
    <row r="3994" spans="9:9">
      <c r="I3994" s="545"/>
    </row>
    <row r="3995" spans="9:9">
      <c r="I3995" s="545"/>
    </row>
    <row r="3996" spans="9:9">
      <c r="I3996" s="545"/>
    </row>
    <row r="3997" spans="9:9">
      <c r="I3997" s="545"/>
    </row>
    <row r="3998" spans="9:9">
      <c r="I3998" s="545"/>
    </row>
    <row r="3999" spans="9:9">
      <c r="I3999" s="545"/>
    </row>
    <row r="4000" spans="9:9">
      <c r="I4000" s="545"/>
    </row>
    <row r="4001" spans="9:9">
      <c r="I4001" s="545"/>
    </row>
    <row r="4002" spans="9:9">
      <c r="I4002" s="545"/>
    </row>
    <row r="4003" spans="9:9">
      <c r="I4003" s="545"/>
    </row>
    <row r="4004" spans="9:9">
      <c r="I4004" s="545"/>
    </row>
    <row r="4005" spans="9:9">
      <c r="I4005" s="545"/>
    </row>
    <row r="4006" spans="9:9">
      <c r="I4006" s="545"/>
    </row>
    <row r="4007" spans="9:9">
      <c r="I4007" s="545"/>
    </row>
    <row r="4008" spans="9:9">
      <c r="I4008" s="545"/>
    </row>
    <row r="4009" spans="9:9">
      <c r="I4009" s="545"/>
    </row>
    <row r="4010" spans="9:9">
      <c r="I4010" s="545"/>
    </row>
    <row r="4011" spans="9:9">
      <c r="I4011" s="545"/>
    </row>
    <row r="4012" spans="9:9">
      <c r="I4012" s="545"/>
    </row>
    <row r="4013" spans="9:9">
      <c r="I4013" s="545"/>
    </row>
    <row r="4014" spans="9:9">
      <c r="I4014" s="545"/>
    </row>
    <row r="4015" spans="9:9">
      <c r="I4015" s="545"/>
    </row>
    <row r="4016" spans="9:9">
      <c r="I4016" s="545"/>
    </row>
    <row r="4017" spans="9:9">
      <c r="I4017" s="545"/>
    </row>
    <row r="4018" spans="9:9">
      <c r="I4018" s="545"/>
    </row>
    <row r="4019" spans="9:9">
      <c r="I4019" s="545"/>
    </row>
    <row r="4020" spans="9:9">
      <c r="I4020" s="545"/>
    </row>
    <row r="4021" spans="9:9">
      <c r="I4021" s="545"/>
    </row>
    <row r="4022" spans="9:9">
      <c r="I4022" s="545"/>
    </row>
    <row r="4023" spans="9:9">
      <c r="I4023" s="545"/>
    </row>
    <row r="4024" spans="9:9">
      <c r="I4024" s="545"/>
    </row>
    <row r="4025" spans="9:9">
      <c r="I4025" s="545"/>
    </row>
    <row r="4026" spans="9:9">
      <c r="I4026" s="545"/>
    </row>
    <row r="4027" spans="9:9">
      <c r="I4027" s="545"/>
    </row>
    <row r="4028" spans="9:9">
      <c r="I4028" s="545"/>
    </row>
    <row r="4029" spans="9:9">
      <c r="I4029" s="545"/>
    </row>
    <row r="4030" spans="9:9">
      <c r="I4030" s="545"/>
    </row>
    <row r="4031" spans="9:9">
      <c r="I4031" s="545"/>
    </row>
    <row r="4032" spans="9:9">
      <c r="I4032" s="545"/>
    </row>
    <row r="4033" spans="9:9">
      <c r="I4033" s="545"/>
    </row>
    <row r="4034" spans="9:9">
      <c r="I4034" s="545"/>
    </row>
    <row r="4035" spans="9:9">
      <c r="I4035" s="545"/>
    </row>
    <row r="4036" spans="9:9">
      <c r="I4036" s="545"/>
    </row>
    <row r="4037" spans="9:9">
      <c r="I4037" s="545"/>
    </row>
    <row r="4038" spans="9:9">
      <c r="I4038" s="545"/>
    </row>
    <row r="4039" spans="9:9">
      <c r="I4039" s="545"/>
    </row>
    <row r="4040" spans="9:9">
      <c r="I4040" s="545"/>
    </row>
    <row r="4041" spans="9:9">
      <c r="I4041" s="545"/>
    </row>
    <row r="4042" spans="9:9">
      <c r="I4042" s="545"/>
    </row>
    <row r="4043" spans="9:9">
      <c r="I4043" s="545"/>
    </row>
    <row r="4044" spans="9:9">
      <c r="I4044" s="545"/>
    </row>
    <row r="4045" spans="9:9">
      <c r="I4045" s="545"/>
    </row>
    <row r="4046" spans="9:9">
      <c r="I4046" s="545"/>
    </row>
    <row r="4047" spans="9:9">
      <c r="I4047" s="545"/>
    </row>
    <row r="4048" spans="9:9">
      <c r="I4048" s="545"/>
    </row>
    <row r="4049" spans="9:9">
      <c r="I4049" s="545"/>
    </row>
    <row r="4050" spans="9:9">
      <c r="I4050" s="545"/>
    </row>
    <row r="4051" spans="9:9">
      <c r="I4051" s="545"/>
    </row>
    <row r="4052" spans="9:9">
      <c r="I4052" s="545"/>
    </row>
    <row r="4053" spans="9:9">
      <c r="I4053" s="545"/>
    </row>
    <row r="4054" spans="9:9">
      <c r="I4054" s="545"/>
    </row>
    <row r="4055" spans="9:9">
      <c r="I4055" s="545"/>
    </row>
    <row r="4056" spans="9:9">
      <c r="I4056" s="545"/>
    </row>
    <row r="4057" spans="9:9">
      <c r="I4057" s="545"/>
    </row>
    <row r="4058" spans="9:9">
      <c r="I4058" s="545"/>
    </row>
    <row r="4059" spans="9:9">
      <c r="I4059" s="545"/>
    </row>
    <row r="4060" spans="9:9">
      <c r="I4060" s="545"/>
    </row>
    <row r="4061" spans="9:9">
      <c r="I4061" s="545"/>
    </row>
    <row r="4062" spans="9:9">
      <c r="I4062" s="545"/>
    </row>
    <row r="4063" spans="9:9">
      <c r="I4063" s="545"/>
    </row>
    <row r="4064" spans="9:9">
      <c r="I4064" s="545"/>
    </row>
    <row r="4065" spans="9:9">
      <c r="I4065" s="545"/>
    </row>
    <row r="4066" spans="9:9">
      <c r="I4066" s="545"/>
    </row>
    <row r="4067" spans="9:9">
      <c r="I4067" s="545"/>
    </row>
    <row r="4068" spans="9:9">
      <c r="I4068" s="545"/>
    </row>
    <row r="4069" spans="9:9">
      <c r="I4069" s="545"/>
    </row>
    <row r="4070" spans="9:9">
      <c r="I4070" s="545"/>
    </row>
    <row r="4071" spans="9:9">
      <c r="I4071" s="545"/>
    </row>
    <row r="4072" spans="9:9">
      <c r="I4072" s="545"/>
    </row>
    <row r="4073" spans="9:9">
      <c r="I4073" s="545"/>
    </row>
    <row r="4074" spans="9:9">
      <c r="I4074" s="545"/>
    </row>
    <row r="4075" spans="9:9">
      <c r="I4075" s="545"/>
    </row>
    <row r="4076" spans="9:9">
      <c r="I4076" s="545"/>
    </row>
    <row r="4077" spans="9:9">
      <c r="I4077" s="545"/>
    </row>
    <row r="4078" spans="9:9">
      <c r="I4078" s="545"/>
    </row>
    <row r="4079" spans="9:9">
      <c r="I4079" s="545"/>
    </row>
    <row r="4080" spans="9:9">
      <c r="I4080" s="545"/>
    </row>
    <row r="4081" spans="9:9">
      <c r="I4081" s="545"/>
    </row>
    <row r="4082" spans="9:9">
      <c r="I4082" s="545"/>
    </row>
    <row r="4083" spans="9:9">
      <c r="I4083" s="545"/>
    </row>
    <row r="4084" spans="9:9">
      <c r="I4084" s="545"/>
    </row>
    <row r="4085" spans="9:9">
      <c r="I4085" s="545"/>
    </row>
    <row r="4086" spans="9:9">
      <c r="I4086" s="545"/>
    </row>
    <row r="4087" spans="9:9">
      <c r="I4087" s="545"/>
    </row>
    <row r="4088" spans="9:9">
      <c r="I4088" s="545"/>
    </row>
    <row r="4089" spans="9:9">
      <c r="I4089" s="545"/>
    </row>
    <row r="4090" spans="9:9">
      <c r="I4090" s="545"/>
    </row>
    <row r="4091" spans="9:9">
      <c r="I4091" s="545"/>
    </row>
    <row r="4092" spans="9:9">
      <c r="I4092" s="545"/>
    </row>
    <row r="4093" spans="9:9">
      <c r="I4093" s="545"/>
    </row>
    <row r="4094" spans="9:9">
      <c r="I4094" s="545"/>
    </row>
    <row r="4095" spans="9:9">
      <c r="I4095" s="545"/>
    </row>
    <row r="4096" spans="9:9">
      <c r="I4096" s="545"/>
    </row>
    <row r="4097" spans="9:9">
      <c r="I4097" s="545"/>
    </row>
    <row r="4098" spans="9:9">
      <c r="I4098" s="545"/>
    </row>
    <row r="4099" spans="9:9">
      <c r="I4099" s="545"/>
    </row>
    <row r="4100" spans="9:9">
      <c r="I4100" s="545"/>
    </row>
    <row r="4101" spans="9:9">
      <c r="I4101" s="545"/>
    </row>
    <row r="4102" spans="9:9">
      <c r="I4102" s="545"/>
    </row>
    <row r="4103" spans="9:9">
      <c r="I4103" s="545"/>
    </row>
    <row r="4104" spans="9:9">
      <c r="I4104" s="545"/>
    </row>
    <row r="4105" spans="9:9">
      <c r="I4105" s="545"/>
    </row>
    <row r="4106" spans="9:9">
      <c r="I4106" s="545"/>
    </row>
    <row r="4107" spans="9:9">
      <c r="I4107" s="545"/>
    </row>
    <row r="4108" spans="9:9">
      <c r="I4108" s="545"/>
    </row>
    <row r="4109" spans="9:9">
      <c r="I4109" s="545"/>
    </row>
    <row r="4110" spans="9:9">
      <c r="I4110" s="545"/>
    </row>
    <row r="4111" spans="9:9">
      <c r="I4111" s="545"/>
    </row>
    <row r="4112" spans="9:9">
      <c r="I4112" s="545"/>
    </row>
    <row r="4113" spans="9:9">
      <c r="I4113" s="545"/>
    </row>
    <row r="4114" spans="9:9">
      <c r="I4114" s="545"/>
    </row>
    <row r="4115" spans="9:9">
      <c r="I4115" s="545"/>
    </row>
    <row r="4116" spans="9:9">
      <c r="I4116" s="545"/>
    </row>
    <row r="4117" spans="9:9">
      <c r="I4117" s="545"/>
    </row>
    <row r="4118" spans="9:9">
      <c r="I4118" s="545"/>
    </row>
    <row r="4119" spans="9:9">
      <c r="I4119" s="545"/>
    </row>
    <row r="4120" spans="9:9">
      <c r="I4120" s="545"/>
    </row>
    <row r="4121" spans="9:9">
      <c r="I4121" s="545"/>
    </row>
    <row r="4122" spans="9:9">
      <c r="I4122" s="545"/>
    </row>
    <row r="4123" spans="9:9">
      <c r="I4123" s="545"/>
    </row>
    <row r="4124" spans="9:9">
      <c r="I4124" s="545"/>
    </row>
    <row r="4125" spans="9:9">
      <c r="I4125" s="545"/>
    </row>
    <row r="4126" spans="9:9">
      <c r="I4126" s="545"/>
    </row>
    <row r="4127" spans="9:9">
      <c r="I4127" s="545"/>
    </row>
    <row r="4128" spans="9:9">
      <c r="I4128" s="545"/>
    </row>
    <row r="4129" spans="9:9">
      <c r="I4129" s="545"/>
    </row>
    <row r="4130" spans="9:9">
      <c r="I4130" s="545"/>
    </row>
    <row r="4131" spans="9:9">
      <c r="I4131" s="545"/>
    </row>
    <row r="4132" spans="9:9">
      <c r="I4132" s="545"/>
    </row>
    <row r="4133" spans="9:9">
      <c r="I4133" s="545"/>
    </row>
    <row r="4134" spans="9:9">
      <c r="I4134" s="545"/>
    </row>
    <row r="4135" spans="9:9">
      <c r="I4135" s="545"/>
    </row>
    <row r="4136" spans="9:9">
      <c r="I4136" s="545"/>
    </row>
    <row r="4137" spans="9:9">
      <c r="I4137" s="545"/>
    </row>
    <row r="4138" spans="9:9">
      <c r="I4138" s="545"/>
    </row>
    <row r="4139" spans="9:9">
      <c r="I4139" s="545"/>
    </row>
    <row r="4140" spans="9:9">
      <c r="I4140" s="545"/>
    </row>
    <row r="4141" spans="9:9">
      <c r="I4141" s="545"/>
    </row>
    <row r="4142" spans="9:9">
      <c r="I4142" s="545"/>
    </row>
    <row r="4143" spans="9:9">
      <c r="I4143" s="545"/>
    </row>
    <row r="4144" spans="9:9">
      <c r="I4144" s="545"/>
    </row>
    <row r="4145" spans="9:9">
      <c r="I4145" s="545"/>
    </row>
    <row r="4146" spans="9:9">
      <c r="I4146" s="545"/>
    </row>
    <row r="4147" spans="9:9">
      <c r="I4147" s="545"/>
    </row>
    <row r="4148" spans="9:9">
      <c r="I4148" s="545"/>
    </row>
    <row r="4149" spans="9:9">
      <c r="I4149" s="545"/>
    </row>
    <row r="4150" spans="9:9">
      <c r="I4150" s="545"/>
    </row>
    <row r="4151" spans="9:9">
      <c r="I4151" s="545"/>
    </row>
    <row r="4152" spans="9:9">
      <c r="I4152" s="545"/>
    </row>
    <row r="4153" spans="9:9">
      <c r="I4153" s="545"/>
    </row>
    <row r="4154" spans="9:9">
      <c r="I4154" s="545"/>
    </row>
    <row r="4155" spans="9:9">
      <c r="I4155" s="545"/>
    </row>
    <row r="4156" spans="9:9">
      <c r="I4156" s="545"/>
    </row>
    <row r="4157" spans="9:9">
      <c r="I4157" s="545"/>
    </row>
    <row r="4158" spans="9:9">
      <c r="I4158" s="545"/>
    </row>
    <row r="4159" spans="9:9">
      <c r="I4159" s="545"/>
    </row>
    <row r="4160" spans="9:9">
      <c r="I4160" s="545"/>
    </row>
    <row r="4161" spans="9:9">
      <c r="I4161" s="545"/>
    </row>
    <row r="4162" spans="9:9">
      <c r="I4162" s="545"/>
    </row>
    <row r="4163" spans="9:9">
      <c r="I4163" s="545"/>
    </row>
    <row r="4164" spans="9:9">
      <c r="I4164" s="545"/>
    </row>
    <row r="4165" spans="9:9">
      <c r="I4165" s="545"/>
    </row>
    <row r="4166" spans="9:9">
      <c r="I4166" s="545"/>
    </row>
    <row r="4167" spans="9:9">
      <c r="I4167" s="545"/>
    </row>
    <row r="4168" spans="9:9">
      <c r="I4168" s="545"/>
    </row>
    <row r="4169" spans="9:9">
      <c r="I4169" s="545"/>
    </row>
    <row r="4170" spans="9:9">
      <c r="I4170" s="545"/>
    </row>
    <row r="4171" spans="9:9">
      <c r="I4171" s="545"/>
    </row>
    <row r="4172" spans="9:9">
      <c r="I4172" s="545"/>
    </row>
    <row r="4173" spans="9:9">
      <c r="I4173" s="545"/>
    </row>
    <row r="4174" spans="9:9">
      <c r="I4174" s="545"/>
    </row>
    <row r="4175" spans="9:9">
      <c r="I4175" s="545"/>
    </row>
    <row r="4176" spans="9:9">
      <c r="I4176" s="545"/>
    </row>
    <row r="4177" spans="9:9">
      <c r="I4177" s="545"/>
    </row>
    <row r="4178" spans="9:9">
      <c r="I4178" s="545"/>
    </row>
    <row r="4179" spans="9:9">
      <c r="I4179" s="545"/>
    </row>
    <row r="4180" spans="9:9">
      <c r="I4180" s="545"/>
    </row>
    <row r="4181" spans="9:9">
      <c r="I4181" s="545"/>
    </row>
    <row r="4182" spans="9:9">
      <c r="I4182" s="545"/>
    </row>
    <row r="4183" spans="9:9">
      <c r="I4183" s="545"/>
    </row>
    <row r="4184" spans="9:9">
      <c r="I4184" s="545"/>
    </row>
    <row r="4185" spans="9:9">
      <c r="I4185" s="545"/>
    </row>
    <row r="4186" spans="9:9">
      <c r="I4186" s="545"/>
    </row>
    <row r="4187" spans="9:9">
      <c r="I4187" s="545"/>
    </row>
    <row r="4188" spans="9:9">
      <c r="I4188" s="545"/>
    </row>
    <row r="4189" spans="9:9">
      <c r="I4189" s="545"/>
    </row>
    <row r="4190" spans="9:9">
      <c r="I4190" s="545"/>
    </row>
    <row r="4191" spans="9:9">
      <c r="I4191" s="545"/>
    </row>
    <row r="4192" spans="9:9">
      <c r="I4192" s="545"/>
    </row>
    <row r="4193" spans="9:9">
      <c r="I4193" s="545"/>
    </row>
    <row r="4194" spans="9:9">
      <c r="I4194" s="545"/>
    </row>
    <row r="4195" spans="9:9">
      <c r="I4195" s="545"/>
    </row>
    <row r="4196" spans="9:9">
      <c r="I4196" s="545"/>
    </row>
    <row r="4197" spans="9:9">
      <c r="I4197" s="545"/>
    </row>
    <row r="4198" spans="9:9">
      <c r="I4198" s="545"/>
    </row>
    <row r="4199" spans="9:9">
      <c r="I4199" s="545"/>
    </row>
    <row r="4200" spans="9:9">
      <c r="I4200" s="545"/>
    </row>
    <row r="4201" spans="9:9">
      <c r="I4201" s="545"/>
    </row>
    <row r="4202" spans="9:9">
      <c r="I4202" s="545"/>
    </row>
    <row r="4203" spans="9:9">
      <c r="I4203" s="545"/>
    </row>
    <row r="4204" spans="9:9">
      <c r="I4204" s="545"/>
    </row>
    <row r="4205" spans="9:9">
      <c r="I4205" s="545"/>
    </row>
    <row r="4206" spans="9:9">
      <c r="I4206" s="545"/>
    </row>
    <row r="4207" spans="9:9">
      <c r="I4207" s="545"/>
    </row>
    <row r="4208" spans="9:9">
      <c r="I4208" s="545"/>
    </row>
    <row r="4209" spans="9:9">
      <c r="I4209" s="545"/>
    </row>
    <row r="4210" spans="9:9">
      <c r="I4210" s="545"/>
    </row>
    <row r="4211" spans="9:9">
      <c r="I4211" s="545"/>
    </row>
    <row r="4212" spans="9:9">
      <c r="I4212" s="545"/>
    </row>
    <row r="4213" spans="9:9">
      <c r="I4213" s="545"/>
    </row>
    <row r="4214" spans="9:9">
      <c r="I4214" s="545"/>
    </row>
    <row r="4215" spans="9:9">
      <c r="I4215" s="545"/>
    </row>
    <row r="4216" spans="9:9">
      <c r="I4216" s="545"/>
    </row>
    <row r="4217" spans="9:9">
      <c r="I4217" s="545"/>
    </row>
    <row r="4218" spans="9:9">
      <c r="I4218" s="545"/>
    </row>
    <row r="4219" spans="9:9">
      <c r="I4219" s="545"/>
    </row>
    <row r="4220" spans="9:9">
      <c r="I4220" s="545"/>
    </row>
    <row r="4221" spans="9:9">
      <c r="I4221" s="545"/>
    </row>
    <row r="4222" spans="9:9">
      <c r="I4222" s="545"/>
    </row>
    <row r="4223" spans="9:9">
      <c r="I4223" s="545"/>
    </row>
    <row r="4224" spans="9:9">
      <c r="I4224" s="545"/>
    </row>
    <row r="4225" spans="9:9">
      <c r="I4225" s="545"/>
    </row>
    <row r="4226" spans="9:9">
      <c r="I4226" s="545"/>
    </row>
    <row r="4227" spans="9:9">
      <c r="I4227" s="545"/>
    </row>
    <row r="4228" spans="9:9">
      <c r="I4228" s="545"/>
    </row>
    <row r="4229" spans="9:9">
      <c r="I4229" s="545"/>
    </row>
    <row r="4230" spans="9:9">
      <c r="I4230" s="545"/>
    </row>
    <row r="4231" spans="9:9">
      <c r="I4231" s="545"/>
    </row>
    <row r="4232" spans="9:9">
      <c r="I4232" s="545"/>
    </row>
    <row r="4233" spans="9:9">
      <c r="I4233" s="545"/>
    </row>
    <row r="4234" spans="9:9">
      <c r="I4234" s="545"/>
    </row>
    <row r="4235" spans="9:9">
      <c r="I4235" s="545"/>
    </row>
    <row r="4236" spans="9:9">
      <c r="I4236" s="545"/>
    </row>
    <row r="4237" spans="9:9">
      <c r="I4237" s="545"/>
    </row>
    <row r="4238" spans="9:9">
      <c r="I4238" s="545"/>
    </row>
    <row r="4239" spans="9:9">
      <c r="I4239" s="545"/>
    </row>
    <row r="4240" spans="9:9">
      <c r="I4240" s="545"/>
    </row>
    <row r="4241" spans="9:9">
      <c r="I4241" s="545"/>
    </row>
    <row r="4242" spans="9:9">
      <c r="I4242" s="545"/>
    </row>
    <row r="4243" spans="9:9">
      <c r="I4243" s="545"/>
    </row>
    <row r="4244" spans="9:9">
      <c r="I4244" s="545"/>
    </row>
    <row r="4245" spans="9:9">
      <c r="I4245" s="545"/>
    </row>
    <row r="4246" spans="9:9">
      <c r="I4246" s="545"/>
    </row>
    <row r="4247" spans="9:9">
      <c r="I4247" s="545"/>
    </row>
    <row r="4248" spans="9:9">
      <c r="I4248" s="545"/>
    </row>
    <row r="4249" spans="9:9">
      <c r="I4249" s="545"/>
    </row>
    <row r="4250" spans="9:9">
      <c r="I4250" s="545"/>
    </row>
    <row r="4251" spans="9:9">
      <c r="I4251" s="545"/>
    </row>
    <row r="4252" spans="9:9">
      <c r="I4252" s="545"/>
    </row>
    <row r="4253" spans="9:9">
      <c r="I4253" s="545"/>
    </row>
    <row r="4254" spans="9:9">
      <c r="I4254" s="545"/>
    </row>
    <row r="4255" spans="9:9">
      <c r="I4255" s="545"/>
    </row>
    <row r="4256" spans="9:9">
      <c r="I4256" s="545"/>
    </row>
    <row r="4257" spans="9:9">
      <c r="I4257" s="545"/>
    </row>
    <row r="4258" spans="9:9">
      <c r="I4258" s="545"/>
    </row>
    <row r="4259" spans="9:9">
      <c r="I4259" s="545"/>
    </row>
    <row r="4260" spans="9:9">
      <c r="I4260" s="545"/>
    </row>
    <row r="4261" spans="9:9">
      <c r="I4261" s="545"/>
    </row>
    <row r="4262" spans="9:9">
      <c r="I4262" s="545"/>
    </row>
    <row r="4263" spans="9:9">
      <c r="I4263" s="545"/>
    </row>
    <row r="4264" spans="9:9">
      <c r="I4264" s="545"/>
    </row>
    <row r="4265" spans="9:9">
      <c r="I4265" s="545"/>
    </row>
    <row r="4266" spans="9:9">
      <c r="I4266" s="545"/>
    </row>
    <row r="4267" spans="9:9">
      <c r="I4267" s="545"/>
    </row>
    <row r="4268" spans="9:9">
      <c r="I4268" s="545"/>
    </row>
    <row r="4269" spans="9:9">
      <c r="I4269" s="545"/>
    </row>
    <row r="4270" spans="9:9">
      <c r="I4270" s="545"/>
    </row>
    <row r="4271" spans="9:9">
      <c r="I4271" s="545"/>
    </row>
    <row r="4272" spans="9:9">
      <c r="I4272" s="545"/>
    </row>
    <row r="4273" spans="9:9">
      <c r="I4273" s="545"/>
    </row>
    <row r="4274" spans="9:9">
      <c r="I4274" s="545"/>
    </row>
    <row r="4275" spans="9:9">
      <c r="I4275" s="545"/>
    </row>
    <row r="4276" spans="9:9">
      <c r="I4276" s="545"/>
    </row>
    <row r="4277" spans="9:9">
      <c r="I4277" s="545"/>
    </row>
    <row r="4278" spans="9:9">
      <c r="I4278" s="545"/>
    </row>
    <row r="4279" spans="9:9">
      <c r="I4279" s="545"/>
    </row>
    <row r="4280" spans="9:9">
      <c r="I4280" s="545"/>
    </row>
    <row r="4281" spans="9:9">
      <c r="I4281" s="545"/>
    </row>
    <row r="4282" spans="9:9">
      <c r="I4282" s="545"/>
    </row>
    <row r="4283" spans="9:9">
      <c r="I4283" s="545"/>
    </row>
    <row r="4284" spans="9:9">
      <c r="I4284" s="545"/>
    </row>
    <row r="4285" spans="9:9">
      <c r="I4285" s="545"/>
    </row>
    <row r="4286" spans="9:9">
      <c r="I4286" s="545"/>
    </row>
    <row r="4287" spans="9:9">
      <c r="I4287" s="545"/>
    </row>
    <row r="4288" spans="9:9">
      <c r="I4288" s="545"/>
    </row>
    <row r="4289" spans="9:9">
      <c r="I4289" s="545"/>
    </row>
    <row r="4290" spans="9:9">
      <c r="I4290" s="545"/>
    </row>
    <row r="4291" spans="9:9">
      <c r="I4291" s="545"/>
    </row>
    <row r="4292" spans="9:9">
      <c r="I4292" s="545"/>
    </row>
    <row r="4293" spans="9:9">
      <c r="I4293" s="545"/>
    </row>
    <row r="4294" spans="9:9">
      <c r="I4294" s="545"/>
    </row>
    <row r="4295" spans="9:9">
      <c r="I4295" s="545"/>
    </row>
    <row r="4296" spans="9:9">
      <c r="I4296" s="545"/>
    </row>
    <row r="4297" spans="9:9">
      <c r="I4297" s="545"/>
    </row>
    <row r="4298" spans="9:9">
      <c r="I4298" s="545"/>
    </row>
    <row r="4299" spans="9:9">
      <c r="I4299" s="545"/>
    </row>
    <row r="4300" spans="9:9">
      <c r="I4300" s="545"/>
    </row>
    <row r="4301" spans="9:9">
      <c r="I4301" s="545"/>
    </row>
    <row r="4302" spans="9:9">
      <c r="I4302" s="545"/>
    </row>
    <row r="4303" spans="9:9">
      <c r="I4303" s="545"/>
    </row>
    <row r="4304" spans="9:9">
      <c r="I4304" s="545"/>
    </row>
    <row r="4305" spans="9:9">
      <c r="I4305" s="545"/>
    </row>
    <row r="4306" spans="9:9">
      <c r="I4306" s="545"/>
    </row>
    <row r="4307" spans="9:9">
      <c r="I4307" s="545"/>
    </row>
    <row r="4308" spans="9:9">
      <c r="I4308" s="545"/>
    </row>
    <row r="4309" spans="9:9">
      <c r="I4309" s="545"/>
    </row>
    <row r="4310" spans="9:9">
      <c r="I4310" s="545"/>
    </row>
    <row r="4311" spans="9:9">
      <c r="I4311" s="545"/>
    </row>
    <row r="4312" spans="9:9">
      <c r="I4312" s="545"/>
    </row>
    <row r="4313" spans="9:9">
      <c r="I4313" s="545"/>
    </row>
    <row r="4314" spans="9:9">
      <c r="I4314" s="545"/>
    </row>
    <row r="4315" spans="9:9">
      <c r="I4315" s="545"/>
    </row>
    <row r="4316" spans="9:9">
      <c r="I4316" s="545"/>
    </row>
    <row r="4317" spans="9:9">
      <c r="I4317" s="545"/>
    </row>
    <row r="4318" spans="9:9">
      <c r="I4318" s="545"/>
    </row>
    <row r="4319" spans="9:9">
      <c r="I4319" s="545"/>
    </row>
    <row r="4320" spans="9:9">
      <c r="I4320" s="545"/>
    </row>
    <row r="4321" spans="9:9">
      <c r="I4321" s="545"/>
    </row>
    <row r="4322" spans="9:9">
      <c r="I4322" s="545"/>
    </row>
    <row r="4323" spans="9:9">
      <c r="I4323" s="545"/>
    </row>
    <row r="4324" spans="9:9">
      <c r="I4324" s="545"/>
    </row>
    <row r="4325" spans="9:9">
      <c r="I4325" s="545"/>
    </row>
    <row r="4326" spans="9:9">
      <c r="I4326" s="545"/>
    </row>
    <row r="4327" spans="9:9">
      <c r="I4327" s="545"/>
    </row>
    <row r="4328" spans="9:9">
      <c r="I4328" s="545"/>
    </row>
    <row r="4329" spans="9:9">
      <c r="I4329" s="545"/>
    </row>
    <row r="4330" spans="9:9">
      <c r="I4330" s="545"/>
    </row>
    <row r="4331" spans="9:9">
      <c r="I4331" s="545"/>
    </row>
    <row r="4332" spans="9:9">
      <c r="I4332" s="545"/>
    </row>
    <row r="4333" spans="9:9">
      <c r="I4333" s="545"/>
    </row>
    <row r="4334" spans="9:9">
      <c r="I4334" s="545"/>
    </row>
    <row r="4335" spans="9:9">
      <c r="I4335" s="545"/>
    </row>
    <row r="4336" spans="9:9">
      <c r="I4336" s="545"/>
    </row>
    <row r="4337" spans="9:9">
      <c r="I4337" s="545"/>
    </row>
    <row r="4338" spans="9:9">
      <c r="I4338" s="545"/>
    </row>
    <row r="4339" spans="9:9">
      <c r="I4339" s="545"/>
    </row>
    <row r="4340" spans="9:9">
      <c r="I4340" s="545"/>
    </row>
    <row r="4341" spans="9:9">
      <c r="I4341" s="545"/>
    </row>
    <row r="4342" spans="9:9">
      <c r="I4342" s="545"/>
    </row>
    <row r="4343" spans="9:9">
      <c r="I4343" s="545"/>
    </row>
    <row r="4344" spans="9:9">
      <c r="I4344" s="545"/>
    </row>
    <row r="4345" spans="9:9">
      <c r="I4345" s="545"/>
    </row>
    <row r="4346" spans="9:9">
      <c r="I4346" s="545"/>
    </row>
    <row r="4347" spans="9:9">
      <c r="I4347" s="545"/>
    </row>
    <row r="4348" spans="9:9">
      <c r="I4348" s="545"/>
    </row>
    <row r="4349" spans="9:9">
      <c r="I4349" s="545"/>
    </row>
    <row r="4350" spans="9:9">
      <c r="I4350" s="545"/>
    </row>
    <row r="4351" spans="9:9">
      <c r="I4351" s="545"/>
    </row>
    <row r="4352" spans="9:9">
      <c r="I4352" s="545"/>
    </row>
    <row r="4353" spans="9:9">
      <c r="I4353" s="545"/>
    </row>
    <row r="4354" spans="9:9">
      <c r="I4354" s="545"/>
    </row>
    <row r="4355" spans="9:9">
      <c r="I4355" s="545"/>
    </row>
    <row r="4356" spans="9:9">
      <c r="I4356" s="545"/>
    </row>
    <row r="4357" spans="9:9">
      <c r="I4357" s="545"/>
    </row>
    <row r="4358" spans="9:9">
      <c r="I4358" s="545"/>
    </row>
    <row r="4359" spans="9:9">
      <c r="I4359" s="545"/>
    </row>
    <row r="4360" spans="9:9">
      <c r="I4360" s="545"/>
    </row>
    <row r="4361" spans="9:9">
      <c r="I4361" s="545"/>
    </row>
    <row r="4362" spans="9:9">
      <c r="I4362" s="545"/>
    </row>
    <row r="4363" spans="9:9">
      <c r="I4363" s="545"/>
    </row>
    <row r="4364" spans="9:9">
      <c r="I4364" s="545"/>
    </row>
    <row r="4365" spans="9:9">
      <c r="I4365" s="545"/>
    </row>
    <row r="4366" spans="9:9">
      <c r="I4366" s="545"/>
    </row>
    <row r="4367" spans="9:9">
      <c r="I4367" s="545"/>
    </row>
    <row r="4368" spans="9:9">
      <c r="I4368" s="545"/>
    </row>
    <row r="4369" spans="9:9">
      <c r="I4369" s="545"/>
    </row>
    <row r="4370" spans="9:9">
      <c r="I4370" s="545"/>
    </row>
    <row r="4371" spans="9:9">
      <c r="I4371" s="545"/>
    </row>
    <row r="4372" spans="9:9">
      <c r="I4372" s="545"/>
    </row>
    <row r="4373" spans="9:9">
      <c r="I4373" s="545"/>
    </row>
    <row r="4374" spans="9:9">
      <c r="I4374" s="545"/>
    </row>
    <row r="4375" spans="9:9">
      <c r="I4375" s="545"/>
    </row>
    <row r="4376" spans="9:9">
      <c r="I4376" s="545"/>
    </row>
    <row r="4377" spans="9:9">
      <c r="I4377" s="545"/>
    </row>
    <row r="4378" spans="9:9">
      <c r="I4378" s="545"/>
    </row>
    <row r="4379" spans="9:9">
      <c r="I4379" s="545"/>
    </row>
    <row r="4380" spans="9:9">
      <c r="I4380" s="545"/>
    </row>
    <row r="4381" spans="9:9">
      <c r="I4381" s="545"/>
    </row>
    <row r="4382" spans="9:9">
      <c r="I4382" s="545"/>
    </row>
    <row r="4383" spans="9:9">
      <c r="I4383" s="545"/>
    </row>
    <row r="4384" spans="9:9">
      <c r="I4384" s="545"/>
    </row>
    <row r="4385" spans="9:9">
      <c r="I4385" s="545"/>
    </row>
    <row r="4386" spans="9:9">
      <c r="I4386" s="545"/>
    </row>
    <row r="4387" spans="9:9">
      <c r="I4387" s="545"/>
    </row>
    <row r="4388" spans="9:9">
      <c r="I4388" s="545"/>
    </row>
    <row r="4389" spans="9:9">
      <c r="I4389" s="545"/>
    </row>
    <row r="4390" spans="9:9">
      <c r="I4390" s="545"/>
    </row>
    <row r="4391" spans="9:9">
      <c r="I4391" s="545"/>
    </row>
    <row r="4392" spans="9:9">
      <c r="I4392" s="545"/>
    </row>
    <row r="4393" spans="9:9">
      <c r="I4393" s="545"/>
    </row>
    <row r="4394" spans="9:9">
      <c r="I4394" s="545"/>
    </row>
    <row r="4395" spans="9:9">
      <c r="I4395" s="545"/>
    </row>
    <row r="4396" spans="9:9">
      <c r="I4396" s="545"/>
    </row>
    <row r="4397" spans="9:9">
      <c r="I4397" s="545"/>
    </row>
    <row r="4398" spans="9:9">
      <c r="I4398" s="545"/>
    </row>
    <row r="4399" spans="9:9">
      <c r="I4399" s="545"/>
    </row>
    <row r="4400" spans="9:9">
      <c r="I4400" s="545"/>
    </row>
    <row r="4401" spans="9:9">
      <c r="I4401" s="545"/>
    </row>
    <row r="4402" spans="9:9">
      <c r="I4402" s="545"/>
    </row>
    <row r="4403" spans="9:9">
      <c r="I4403" s="545"/>
    </row>
    <row r="4404" spans="9:9">
      <c r="I4404" s="545"/>
    </row>
    <row r="4405" spans="9:9">
      <c r="I4405" s="545"/>
    </row>
    <row r="4406" spans="9:9">
      <c r="I4406" s="545"/>
    </row>
    <row r="4407" spans="9:9">
      <c r="I4407" s="545"/>
    </row>
    <row r="4408" spans="9:9">
      <c r="I4408" s="545"/>
    </row>
    <row r="4409" spans="9:9">
      <c r="I4409" s="545"/>
    </row>
    <row r="4410" spans="9:9">
      <c r="I4410" s="545"/>
    </row>
    <row r="4411" spans="9:9">
      <c r="I4411" s="545"/>
    </row>
    <row r="4412" spans="9:9">
      <c r="I4412" s="545"/>
    </row>
    <row r="4413" spans="9:9">
      <c r="I4413" s="545"/>
    </row>
    <row r="4414" spans="9:9">
      <c r="I4414" s="545"/>
    </row>
    <row r="4415" spans="9:9">
      <c r="I4415" s="545"/>
    </row>
    <row r="4416" spans="9:9">
      <c r="I4416" s="545"/>
    </row>
    <row r="4417" spans="9:9">
      <c r="I4417" s="545"/>
    </row>
    <row r="4418" spans="9:9">
      <c r="I4418" s="545"/>
    </row>
    <row r="4419" spans="9:9">
      <c r="I4419" s="545"/>
    </row>
    <row r="4420" spans="9:9">
      <c r="I4420" s="545"/>
    </row>
    <row r="4421" spans="9:9">
      <c r="I4421" s="545"/>
    </row>
    <row r="4422" spans="9:9">
      <c r="I4422" s="545"/>
    </row>
    <row r="4423" spans="9:9">
      <c r="I4423" s="545"/>
    </row>
    <row r="4424" spans="9:9">
      <c r="I4424" s="545"/>
    </row>
    <row r="4425" spans="9:9">
      <c r="I4425" s="545"/>
    </row>
    <row r="4426" spans="9:9">
      <c r="I4426" s="545"/>
    </row>
    <row r="4427" spans="9:9">
      <c r="I4427" s="545"/>
    </row>
    <row r="4428" spans="9:9">
      <c r="I4428" s="545"/>
    </row>
    <row r="4429" spans="9:9">
      <c r="I4429" s="545"/>
    </row>
    <row r="4430" spans="9:9">
      <c r="I4430" s="545"/>
    </row>
    <row r="4431" spans="9:9">
      <c r="I4431" s="545"/>
    </row>
    <row r="4432" spans="9:9">
      <c r="I4432" s="545"/>
    </row>
    <row r="4433" spans="9:9">
      <c r="I4433" s="545"/>
    </row>
    <row r="4434" spans="9:9">
      <c r="I4434" s="545"/>
    </row>
    <row r="4435" spans="9:9">
      <c r="I4435" s="545"/>
    </row>
    <row r="4436" spans="9:9">
      <c r="I4436" s="545"/>
    </row>
    <row r="4437" spans="9:9">
      <c r="I4437" s="545"/>
    </row>
    <row r="4438" spans="9:9">
      <c r="I4438" s="545"/>
    </row>
    <row r="4439" spans="9:9">
      <c r="I4439" s="545"/>
    </row>
    <row r="4440" spans="9:9">
      <c r="I4440" s="545"/>
    </row>
    <row r="4441" spans="9:9">
      <c r="I4441" s="545"/>
    </row>
    <row r="4442" spans="9:9">
      <c r="I4442" s="545"/>
    </row>
    <row r="4443" spans="9:9">
      <c r="I4443" s="545"/>
    </row>
    <row r="4444" spans="9:9">
      <c r="I4444" s="545"/>
    </row>
    <row r="4445" spans="9:9">
      <c r="I4445" s="545"/>
    </row>
    <row r="4446" spans="9:9">
      <c r="I4446" s="545"/>
    </row>
    <row r="4447" spans="9:9">
      <c r="I4447" s="545"/>
    </row>
    <row r="4448" spans="9:9">
      <c r="I4448" s="545"/>
    </row>
    <row r="4449" spans="9:9">
      <c r="I4449" s="545"/>
    </row>
    <row r="4450" spans="9:9">
      <c r="I4450" s="545"/>
    </row>
    <row r="4451" spans="9:9">
      <c r="I4451" s="545"/>
    </row>
    <row r="4452" spans="9:9">
      <c r="I4452" s="545"/>
    </row>
    <row r="4453" spans="9:9">
      <c r="I4453" s="545"/>
    </row>
    <row r="4454" spans="9:9">
      <c r="I4454" s="545"/>
    </row>
    <row r="4455" spans="9:9">
      <c r="I4455" s="545"/>
    </row>
    <row r="4456" spans="9:9">
      <c r="I4456" s="545"/>
    </row>
    <row r="4457" spans="9:9">
      <c r="I4457" s="545"/>
    </row>
    <row r="4458" spans="9:9">
      <c r="I4458" s="545"/>
    </row>
    <row r="4459" spans="9:9">
      <c r="I4459" s="545"/>
    </row>
    <row r="4460" spans="9:9">
      <c r="I4460" s="545"/>
    </row>
    <row r="4461" spans="9:9">
      <c r="I4461" s="545"/>
    </row>
    <row r="4462" spans="9:9">
      <c r="I4462" s="545"/>
    </row>
    <row r="4463" spans="9:9">
      <c r="I4463" s="545"/>
    </row>
    <row r="4464" spans="9:9">
      <c r="I4464" s="545"/>
    </row>
    <row r="4465" spans="9:9">
      <c r="I4465" s="545"/>
    </row>
    <row r="4466" spans="9:9">
      <c r="I4466" s="545"/>
    </row>
    <row r="4467" spans="9:9">
      <c r="I4467" s="545"/>
    </row>
    <row r="4468" spans="9:9">
      <c r="I4468" s="545"/>
    </row>
    <row r="4469" spans="9:9">
      <c r="I4469" s="545"/>
    </row>
    <row r="4470" spans="9:9">
      <c r="I4470" s="545"/>
    </row>
    <row r="4471" spans="9:9">
      <c r="I4471" s="545"/>
    </row>
    <row r="4472" spans="9:9">
      <c r="I4472" s="545"/>
    </row>
    <row r="4473" spans="9:9">
      <c r="I4473" s="545"/>
    </row>
    <row r="4474" spans="9:9">
      <c r="I4474" s="545"/>
    </row>
    <row r="4475" spans="9:9">
      <c r="I4475" s="545"/>
    </row>
    <row r="4476" spans="9:9">
      <c r="I4476" s="545"/>
    </row>
    <row r="4477" spans="9:9">
      <c r="I4477" s="545"/>
    </row>
    <row r="4478" spans="9:9">
      <c r="I4478" s="545"/>
    </row>
    <row r="4479" spans="9:9">
      <c r="I4479" s="545"/>
    </row>
    <row r="4480" spans="9:9">
      <c r="I4480" s="545"/>
    </row>
    <row r="4481" spans="9:9">
      <c r="I4481" s="545"/>
    </row>
    <row r="4482" spans="9:9">
      <c r="I4482" s="545"/>
    </row>
    <row r="4483" spans="9:9">
      <c r="I4483" s="545"/>
    </row>
    <row r="4484" spans="9:9">
      <c r="I4484" s="545"/>
    </row>
    <row r="4485" spans="9:9">
      <c r="I4485" s="545"/>
    </row>
    <row r="4486" spans="9:9">
      <c r="I4486" s="545"/>
    </row>
    <row r="4487" spans="9:9">
      <c r="I4487" s="545"/>
    </row>
    <row r="4488" spans="9:9">
      <c r="I4488" s="545"/>
    </row>
    <row r="4489" spans="9:9">
      <c r="I4489" s="545"/>
    </row>
    <row r="4490" spans="9:9">
      <c r="I4490" s="545"/>
    </row>
    <row r="4491" spans="9:9">
      <c r="I4491" s="545"/>
    </row>
    <row r="4492" spans="9:9">
      <c r="I4492" s="545"/>
    </row>
    <row r="4493" spans="9:9">
      <c r="I4493" s="545"/>
    </row>
    <row r="4494" spans="9:9">
      <c r="I4494" s="545"/>
    </row>
    <row r="4495" spans="9:9">
      <c r="I4495" s="545"/>
    </row>
    <row r="4496" spans="9:9">
      <c r="I4496" s="545"/>
    </row>
    <row r="4497" spans="9:9">
      <c r="I4497" s="545"/>
    </row>
    <row r="4498" spans="9:9">
      <c r="I4498" s="545"/>
    </row>
    <row r="4499" spans="9:9">
      <c r="I4499" s="545"/>
    </row>
    <row r="4500" spans="9:9">
      <c r="I4500" s="545"/>
    </row>
    <row r="4501" spans="9:9">
      <c r="I4501" s="545"/>
    </row>
    <row r="4502" spans="9:9">
      <c r="I4502" s="545"/>
    </row>
    <row r="4503" spans="9:9">
      <c r="I4503" s="545"/>
    </row>
    <row r="4504" spans="9:9">
      <c r="I4504" s="545"/>
    </row>
    <row r="4505" spans="9:9">
      <c r="I4505" s="545"/>
    </row>
    <row r="4506" spans="9:9">
      <c r="I4506" s="545"/>
    </row>
    <row r="4507" spans="9:9">
      <c r="I4507" s="545"/>
    </row>
    <row r="4508" spans="9:9">
      <c r="I4508" s="545"/>
    </row>
    <row r="4509" spans="9:9">
      <c r="I4509" s="545"/>
    </row>
    <row r="4510" spans="9:9">
      <c r="I4510" s="545"/>
    </row>
    <row r="4511" spans="9:9">
      <c r="I4511" s="545"/>
    </row>
    <row r="4512" spans="9:9">
      <c r="I4512" s="545"/>
    </row>
    <row r="4513" spans="9:9">
      <c r="I4513" s="545"/>
    </row>
    <row r="4514" spans="9:9">
      <c r="I4514" s="545"/>
    </row>
    <row r="4515" spans="9:9">
      <c r="I4515" s="545"/>
    </row>
    <row r="4516" spans="9:9">
      <c r="I4516" s="545"/>
    </row>
    <row r="4517" spans="9:9">
      <c r="I4517" s="545"/>
    </row>
    <row r="4518" spans="9:9">
      <c r="I4518" s="545"/>
    </row>
    <row r="4519" spans="9:9">
      <c r="I4519" s="545"/>
    </row>
    <row r="4520" spans="9:9">
      <c r="I4520" s="545"/>
    </row>
    <row r="4521" spans="9:9">
      <c r="I4521" s="545"/>
    </row>
    <row r="4522" spans="9:9">
      <c r="I4522" s="545"/>
    </row>
    <row r="4523" spans="9:9">
      <c r="I4523" s="545"/>
    </row>
    <row r="4524" spans="9:9">
      <c r="I4524" s="545"/>
    </row>
    <row r="4525" spans="9:9">
      <c r="I4525" s="545"/>
    </row>
    <row r="4526" spans="9:9">
      <c r="I4526" s="545"/>
    </row>
    <row r="4527" spans="9:9">
      <c r="I4527" s="545"/>
    </row>
    <row r="4528" spans="9:9">
      <c r="I4528" s="545"/>
    </row>
    <row r="4529" spans="9:9">
      <c r="I4529" s="545"/>
    </row>
    <row r="4530" spans="9:9">
      <c r="I4530" s="545"/>
    </row>
    <row r="4531" spans="9:9">
      <c r="I4531" s="545"/>
    </row>
    <row r="4532" spans="9:9">
      <c r="I4532" s="545"/>
    </row>
    <row r="4533" spans="9:9">
      <c r="I4533" s="545"/>
    </row>
    <row r="4534" spans="9:9">
      <c r="I4534" s="545"/>
    </row>
    <row r="4535" spans="9:9">
      <c r="I4535" s="545"/>
    </row>
    <row r="4536" spans="9:9">
      <c r="I4536" s="545"/>
    </row>
    <row r="4537" spans="9:9">
      <c r="I4537" s="545"/>
    </row>
    <row r="4538" spans="9:9">
      <c r="I4538" s="545"/>
    </row>
    <row r="4539" spans="9:9">
      <c r="I4539" s="545"/>
    </row>
    <row r="4540" spans="9:9">
      <c r="I4540" s="545"/>
    </row>
    <row r="4541" spans="9:9">
      <c r="I4541" s="545"/>
    </row>
    <row r="4542" spans="9:9">
      <c r="I4542" s="545"/>
    </row>
    <row r="4543" spans="9:9">
      <c r="I4543" s="545"/>
    </row>
    <row r="4544" spans="9:9">
      <c r="I4544" s="545"/>
    </row>
    <row r="4545" spans="9:9">
      <c r="I4545" s="545"/>
    </row>
    <row r="4546" spans="9:9">
      <c r="I4546" s="545"/>
    </row>
    <row r="4547" spans="9:9">
      <c r="I4547" s="545"/>
    </row>
    <row r="4548" spans="9:9">
      <c r="I4548" s="545"/>
    </row>
    <row r="4549" spans="9:9">
      <c r="I4549" s="545"/>
    </row>
    <row r="4550" spans="9:9">
      <c r="I4550" s="545"/>
    </row>
    <row r="4551" spans="9:9">
      <c r="I4551" s="545"/>
    </row>
    <row r="4552" spans="9:9">
      <c r="I4552" s="545"/>
    </row>
    <row r="4553" spans="9:9">
      <c r="I4553" s="545"/>
    </row>
    <row r="4554" spans="9:9">
      <c r="I4554" s="545"/>
    </row>
    <row r="4555" spans="9:9">
      <c r="I4555" s="545"/>
    </row>
    <row r="4556" spans="9:9">
      <c r="I4556" s="545"/>
    </row>
    <row r="4557" spans="9:9">
      <c r="I4557" s="545"/>
    </row>
    <row r="4558" spans="9:9">
      <c r="I4558" s="545"/>
    </row>
    <row r="4559" spans="9:9">
      <c r="I4559" s="545"/>
    </row>
    <row r="4560" spans="9:9">
      <c r="I4560" s="545"/>
    </row>
    <row r="4561" spans="9:9">
      <c r="I4561" s="545"/>
    </row>
    <row r="4562" spans="9:9">
      <c r="I4562" s="545"/>
    </row>
    <row r="4563" spans="9:9">
      <c r="I4563" s="545"/>
    </row>
    <row r="4564" spans="9:9">
      <c r="I4564" s="545"/>
    </row>
    <row r="4565" spans="9:9">
      <c r="I4565" s="545"/>
    </row>
    <row r="4566" spans="9:9">
      <c r="I4566" s="545"/>
    </row>
    <row r="4567" spans="9:9">
      <c r="I4567" s="545"/>
    </row>
    <row r="4568" spans="9:9">
      <c r="I4568" s="545"/>
    </row>
    <row r="4569" spans="9:9">
      <c r="I4569" s="545"/>
    </row>
    <row r="4570" spans="9:9">
      <c r="I4570" s="545"/>
    </row>
    <row r="4571" spans="9:9">
      <c r="I4571" s="545"/>
    </row>
    <row r="4572" spans="9:9">
      <c r="I4572" s="545"/>
    </row>
    <row r="4573" spans="9:9">
      <c r="I4573" s="545"/>
    </row>
    <row r="4574" spans="9:9">
      <c r="I4574" s="545"/>
    </row>
    <row r="4575" spans="9:9">
      <c r="I4575" s="545"/>
    </row>
    <row r="4576" spans="9:9">
      <c r="I4576" s="545"/>
    </row>
    <row r="4577" spans="9:9">
      <c r="I4577" s="545"/>
    </row>
    <row r="4578" spans="9:9">
      <c r="I4578" s="545"/>
    </row>
    <row r="4579" spans="9:9">
      <c r="I4579" s="545"/>
    </row>
    <row r="4580" spans="9:9">
      <c r="I4580" s="545"/>
    </row>
    <row r="4581" spans="9:9">
      <c r="I4581" s="545"/>
    </row>
    <row r="4582" spans="9:9">
      <c r="I4582" s="545"/>
    </row>
    <row r="4583" spans="9:9">
      <c r="I4583" s="545"/>
    </row>
    <row r="4584" spans="9:9">
      <c r="I4584" s="545"/>
    </row>
    <row r="4585" spans="9:9">
      <c r="I4585" s="545"/>
    </row>
    <row r="4586" spans="9:9">
      <c r="I4586" s="545"/>
    </row>
    <row r="4587" spans="9:9">
      <c r="I4587" s="545"/>
    </row>
    <row r="4588" spans="9:9">
      <c r="I4588" s="545"/>
    </row>
    <row r="4589" spans="9:9">
      <c r="I4589" s="545"/>
    </row>
    <row r="4590" spans="9:9">
      <c r="I4590" s="545"/>
    </row>
    <row r="4591" spans="9:9">
      <c r="I4591" s="545"/>
    </row>
    <row r="4592" spans="9:9">
      <c r="I4592" s="545"/>
    </row>
    <row r="4593" spans="9:9">
      <c r="I4593" s="545"/>
    </row>
    <row r="4594" spans="9:9">
      <c r="I4594" s="545"/>
    </row>
    <row r="4595" spans="9:9">
      <c r="I4595" s="545"/>
    </row>
    <row r="4596" spans="9:9">
      <c r="I4596" s="545"/>
    </row>
    <row r="4597" spans="9:9">
      <c r="I4597" s="545"/>
    </row>
    <row r="4598" spans="9:9">
      <c r="I4598" s="545"/>
    </row>
    <row r="4599" spans="9:9">
      <c r="I4599" s="545"/>
    </row>
    <row r="4600" spans="9:9">
      <c r="I4600" s="545"/>
    </row>
    <row r="4601" spans="9:9">
      <c r="I4601" s="545"/>
    </row>
    <row r="4602" spans="9:9">
      <c r="I4602" s="545"/>
    </row>
    <row r="4603" spans="9:9">
      <c r="I4603" s="545"/>
    </row>
    <row r="4604" spans="9:9">
      <c r="I4604" s="545"/>
    </row>
    <row r="4605" spans="9:9">
      <c r="I4605" s="545"/>
    </row>
    <row r="4606" spans="9:9">
      <c r="I4606" s="545"/>
    </row>
    <row r="4607" spans="9:9">
      <c r="I4607" s="545"/>
    </row>
    <row r="4608" spans="9:9">
      <c r="I4608" s="545"/>
    </row>
    <row r="4609" spans="9:9">
      <c r="I4609" s="545"/>
    </row>
    <row r="4610" spans="9:9">
      <c r="I4610" s="545"/>
    </row>
    <row r="4611" spans="9:9">
      <c r="I4611" s="545"/>
    </row>
    <row r="4612" spans="9:9">
      <c r="I4612" s="545"/>
    </row>
    <row r="4613" spans="9:9">
      <c r="I4613" s="545"/>
    </row>
    <row r="4614" spans="9:9">
      <c r="I4614" s="545"/>
    </row>
    <row r="4615" spans="9:9">
      <c r="I4615" s="545"/>
    </row>
    <row r="4616" spans="9:9">
      <c r="I4616" s="545"/>
    </row>
    <row r="4617" spans="9:9">
      <c r="I4617" s="545"/>
    </row>
    <row r="4618" spans="9:9">
      <c r="I4618" s="545"/>
    </row>
    <row r="4619" spans="9:9">
      <c r="I4619" s="545"/>
    </row>
    <row r="4620" spans="9:9">
      <c r="I4620" s="545"/>
    </row>
    <row r="4621" spans="9:9">
      <c r="I4621" s="545"/>
    </row>
    <row r="4622" spans="9:9">
      <c r="I4622" s="545"/>
    </row>
    <row r="4623" spans="9:9">
      <c r="I4623" s="545"/>
    </row>
    <row r="4624" spans="9:9">
      <c r="I4624" s="545"/>
    </row>
    <row r="4625" spans="9:9">
      <c r="I4625" s="545"/>
    </row>
    <row r="4626" spans="9:9">
      <c r="I4626" s="545"/>
    </row>
    <row r="4627" spans="9:9">
      <c r="I4627" s="545"/>
    </row>
    <row r="4628" spans="9:9">
      <c r="I4628" s="545"/>
    </row>
    <row r="4629" spans="9:9">
      <c r="I4629" s="545"/>
    </row>
    <row r="4630" spans="9:9">
      <c r="I4630" s="545"/>
    </row>
    <row r="4631" spans="9:9">
      <c r="I4631" s="545"/>
    </row>
    <row r="4632" spans="9:9">
      <c r="I4632" s="545"/>
    </row>
    <row r="4633" spans="9:9">
      <c r="I4633" s="545"/>
    </row>
    <row r="4634" spans="9:9">
      <c r="I4634" s="545"/>
    </row>
    <row r="4635" spans="9:9">
      <c r="I4635" s="545"/>
    </row>
    <row r="4636" spans="9:9">
      <c r="I4636" s="545"/>
    </row>
    <row r="4637" spans="9:9">
      <c r="I4637" s="545"/>
    </row>
    <row r="4638" spans="9:9">
      <c r="I4638" s="545"/>
    </row>
    <row r="4639" spans="9:9">
      <c r="I4639" s="545"/>
    </row>
    <row r="4640" spans="9:9">
      <c r="I4640" s="545"/>
    </row>
    <row r="4641" spans="9:9">
      <c r="I4641" s="545"/>
    </row>
    <row r="4642" spans="9:9">
      <c r="I4642" s="545"/>
    </row>
    <row r="4643" spans="9:9">
      <c r="I4643" s="545"/>
    </row>
    <row r="4644" spans="9:9">
      <c r="I4644" s="545"/>
    </row>
    <row r="4645" spans="9:9">
      <c r="I4645" s="545"/>
    </row>
    <row r="4646" spans="9:9">
      <c r="I4646" s="545"/>
    </row>
    <row r="4647" spans="9:9">
      <c r="I4647" s="545"/>
    </row>
    <row r="4648" spans="9:9">
      <c r="I4648" s="545"/>
    </row>
    <row r="4649" spans="9:9">
      <c r="I4649" s="545"/>
    </row>
    <row r="4650" spans="9:9">
      <c r="I4650" s="545"/>
    </row>
    <row r="4651" spans="9:9">
      <c r="I4651" s="545"/>
    </row>
    <row r="4652" spans="9:9">
      <c r="I4652" s="545"/>
    </row>
    <row r="4653" spans="9:9">
      <c r="I4653" s="545"/>
    </row>
    <row r="4654" spans="9:9">
      <c r="I4654" s="545"/>
    </row>
    <row r="4655" spans="9:9">
      <c r="I4655" s="545"/>
    </row>
    <row r="4656" spans="9:9">
      <c r="I4656" s="545"/>
    </row>
    <row r="4657" spans="9:9">
      <c r="I4657" s="545"/>
    </row>
    <row r="4658" spans="9:9">
      <c r="I4658" s="545"/>
    </row>
    <row r="4659" spans="9:9">
      <c r="I4659" s="545"/>
    </row>
    <row r="4660" spans="9:9">
      <c r="I4660" s="545"/>
    </row>
    <row r="4661" spans="9:9">
      <c r="I4661" s="545"/>
    </row>
    <row r="4662" spans="9:9">
      <c r="I4662" s="545"/>
    </row>
    <row r="4663" spans="9:9">
      <c r="I4663" s="545"/>
    </row>
    <row r="4664" spans="9:9">
      <c r="I4664" s="545"/>
    </row>
    <row r="4665" spans="9:9">
      <c r="I4665" s="545"/>
    </row>
    <row r="4666" spans="9:9">
      <c r="I4666" s="545"/>
    </row>
    <row r="4667" spans="9:9">
      <c r="I4667" s="545"/>
    </row>
    <row r="4668" spans="9:9">
      <c r="I4668" s="545"/>
    </row>
    <row r="4669" spans="9:9">
      <c r="I4669" s="545"/>
    </row>
    <row r="4670" spans="9:9">
      <c r="I4670" s="545"/>
    </row>
    <row r="4671" spans="9:9">
      <c r="I4671" s="545"/>
    </row>
    <row r="4672" spans="9:9">
      <c r="I4672" s="545"/>
    </row>
    <row r="4673" spans="9:9">
      <c r="I4673" s="545"/>
    </row>
    <row r="4674" spans="9:9">
      <c r="I4674" s="545"/>
    </row>
    <row r="4675" spans="9:9">
      <c r="I4675" s="545"/>
    </row>
    <row r="4676" spans="9:9">
      <c r="I4676" s="545"/>
    </row>
    <row r="4677" spans="9:9">
      <c r="I4677" s="545"/>
    </row>
    <row r="4678" spans="9:9">
      <c r="I4678" s="545"/>
    </row>
    <row r="4679" spans="9:9">
      <c r="I4679" s="545"/>
    </row>
    <row r="4680" spans="9:9">
      <c r="I4680" s="545"/>
    </row>
    <row r="4681" spans="9:9">
      <c r="I4681" s="545"/>
    </row>
    <row r="4682" spans="9:9">
      <c r="I4682" s="545"/>
    </row>
    <row r="4683" spans="9:9">
      <c r="I4683" s="545"/>
    </row>
    <row r="4684" spans="9:9">
      <c r="I4684" s="545"/>
    </row>
    <row r="4685" spans="9:9">
      <c r="I4685" s="545"/>
    </row>
    <row r="4686" spans="9:9">
      <c r="I4686" s="545"/>
    </row>
    <row r="4687" spans="9:9">
      <c r="I4687" s="545"/>
    </row>
    <row r="4688" spans="9:9">
      <c r="I4688" s="545"/>
    </row>
    <row r="4689" spans="9:9">
      <c r="I4689" s="545"/>
    </row>
    <row r="4690" spans="9:9">
      <c r="I4690" s="545"/>
    </row>
    <row r="4691" spans="9:9">
      <c r="I4691" s="545"/>
    </row>
    <row r="4692" spans="9:9">
      <c r="I4692" s="545"/>
    </row>
    <row r="4693" spans="9:9">
      <c r="I4693" s="545"/>
    </row>
    <row r="4694" spans="9:9">
      <c r="I4694" s="545"/>
    </row>
    <row r="4695" spans="9:9">
      <c r="I4695" s="545"/>
    </row>
    <row r="4696" spans="9:9">
      <c r="I4696" s="545"/>
    </row>
    <row r="4697" spans="9:9">
      <c r="I4697" s="545"/>
    </row>
    <row r="4698" spans="9:9">
      <c r="I4698" s="545"/>
    </row>
    <row r="4699" spans="9:9">
      <c r="I4699" s="545"/>
    </row>
    <row r="4700" spans="9:9">
      <c r="I4700" s="545"/>
    </row>
    <row r="4701" spans="9:9">
      <c r="I4701" s="545"/>
    </row>
    <row r="4702" spans="9:9">
      <c r="I4702" s="545"/>
    </row>
    <row r="4703" spans="9:9">
      <c r="I4703" s="545"/>
    </row>
    <row r="4704" spans="9:9">
      <c r="I4704" s="545"/>
    </row>
    <row r="4705" spans="9:9">
      <c r="I4705" s="545"/>
    </row>
    <row r="4706" spans="9:9">
      <c r="I4706" s="545"/>
    </row>
    <row r="4707" spans="9:9">
      <c r="I4707" s="545"/>
    </row>
    <row r="4708" spans="9:9">
      <c r="I4708" s="545"/>
    </row>
    <row r="4709" spans="9:9">
      <c r="I4709" s="545"/>
    </row>
    <row r="4710" spans="9:9">
      <c r="I4710" s="545"/>
    </row>
    <row r="4711" spans="9:9">
      <c r="I4711" s="545"/>
    </row>
    <row r="4712" spans="9:9">
      <c r="I4712" s="545"/>
    </row>
    <row r="4713" spans="9:9">
      <c r="I4713" s="545"/>
    </row>
    <row r="4714" spans="9:9">
      <c r="I4714" s="545"/>
    </row>
    <row r="4715" spans="9:9">
      <c r="I4715" s="545"/>
    </row>
    <row r="4716" spans="9:9">
      <c r="I4716" s="545"/>
    </row>
    <row r="4717" spans="9:9">
      <c r="I4717" s="545"/>
    </row>
    <row r="4718" spans="9:9">
      <c r="I4718" s="545"/>
    </row>
    <row r="4719" spans="9:9">
      <c r="I4719" s="545"/>
    </row>
    <row r="4720" spans="9:9">
      <c r="I4720" s="545"/>
    </row>
    <row r="4721" spans="9:9">
      <c r="I4721" s="545"/>
    </row>
    <row r="4722" spans="9:9">
      <c r="I4722" s="545"/>
    </row>
    <row r="4723" spans="9:9">
      <c r="I4723" s="545"/>
    </row>
    <row r="4724" spans="9:9">
      <c r="I4724" s="545"/>
    </row>
    <row r="4725" spans="9:9">
      <c r="I4725" s="545"/>
    </row>
    <row r="4726" spans="9:9">
      <c r="I4726" s="545"/>
    </row>
    <row r="4727" spans="9:9">
      <c r="I4727" s="545"/>
    </row>
    <row r="4728" spans="9:9">
      <c r="I4728" s="545"/>
    </row>
    <row r="4729" spans="9:9">
      <c r="I4729" s="545"/>
    </row>
    <row r="4730" spans="9:9">
      <c r="I4730" s="545"/>
    </row>
    <row r="4731" spans="9:9">
      <c r="I4731" s="545"/>
    </row>
    <row r="4732" spans="9:9">
      <c r="I4732" s="545"/>
    </row>
    <row r="4733" spans="9:9">
      <c r="I4733" s="545"/>
    </row>
    <row r="4734" spans="9:9">
      <c r="I4734" s="545"/>
    </row>
    <row r="4735" spans="9:9">
      <c r="I4735" s="545"/>
    </row>
    <row r="4736" spans="9:9">
      <c r="I4736" s="545"/>
    </row>
    <row r="4737" spans="9:9">
      <c r="I4737" s="545"/>
    </row>
    <row r="4738" spans="9:9">
      <c r="I4738" s="545"/>
    </row>
    <row r="4739" spans="9:9">
      <c r="I4739" s="545"/>
    </row>
    <row r="4740" spans="9:9">
      <c r="I4740" s="545"/>
    </row>
    <row r="4741" spans="9:9">
      <c r="I4741" s="545"/>
    </row>
    <row r="4742" spans="9:9">
      <c r="I4742" s="545"/>
    </row>
    <row r="4743" spans="9:9">
      <c r="I4743" s="545"/>
    </row>
    <row r="4744" spans="9:9">
      <c r="I4744" s="545"/>
    </row>
    <row r="4745" spans="9:9">
      <c r="I4745" s="545"/>
    </row>
    <row r="4746" spans="9:9">
      <c r="I4746" s="545"/>
    </row>
    <row r="4747" spans="9:9">
      <c r="I4747" s="545"/>
    </row>
    <row r="4748" spans="9:9">
      <c r="I4748" s="545"/>
    </row>
    <row r="4749" spans="9:9">
      <c r="I4749" s="545"/>
    </row>
    <row r="4750" spans="9:9">
      <c r="I4750" s="545"/>
    </row>
    <row r="4751" spans="9:9">
      <c r="I4751" s="545"/>
    </row>
    <row r="4752" spans="9:9">
      <c r="I4752" s="545"/>
    </row>
    <row r="4753" spans="9:9">
      <c r="I4753" s="545"/>
    </row>
    <row r="4754" spans="9:9">
      <c r="I4754" s="545"/>
    </row>
    <row r="4755" spans="9:9">
      <c r="I4755" s="545"/>
    </row>
    <row r="4756" spans="9:9">
      <c r="I4756" s="545"/>
    </row>
    <row r="4757" spans="9:9">
      <c r="I4757" s="545"/>
    </row>
    <row r="4758" spans="9:9">
      <c r="I4758" s="545"/>
    </row>
    <row r="4759" spans="9:9">
      <c r="I4759" s="545"/>
    </row>
    <row r="4760" spans="9:9">
      <c r="I4760" s="545"/>
    </row>
    <row r="4761" spans="9:9">
      <c r="I4761" s="545"/>
    </row>
    <row r="4762" spans="9:9">
      <c r="I4762" s="545"/>
    </row>
    <row r="4763" spans="9:9">
      <c r="I4763" s="545"/>
    </row>
    <row r="4764" spans="9:9">
      <c r="I4764" s="545"/>
    </row>
    <row r="4765" spans="9:9">
      <c r="I4765" s="545"/>
    </row>
    <row r="4766" spans="9:9">
      <c r="I4766" s="545"/>
    </row>
    <row r="4767" spans="9:9">
      <c r="I4767" s="545"/>
    </row>
    <row r="4768" spans="9:9">
      <c r="I4768" s="545"/>
    </row>
    <row r="4769" spans="9:9">
      <c r="I4769" s="545"/>
    </row>
    <row r="4770" spans="9:9">
      <c r="I4770" s="545"/>
    </row>
    <row r="4771" spans="9:9">
      <c r="I4771" s="545"/>
    </row>
    <row r="4772" spans="9:9">
      <c r="I4772" s="545"/>
    </row>
    <row r="4773" spans="9:9">
      <c r="I4773" s="545"/>
    </row>
    <row r="4774" spans="9:9">
      <c r="I4774" s="545"/>
    </row>
    <row r="4775" spans="9:9">
      <c r="I4775" s="545"/>
    </row>
    <row r="4776" spans="9:9">
      <c r="I4776" s="545"/>
    </row>
    <row r="4777" spans="9:9">
      <c r="I4777" s="545"/>
    </row>
    <row r="4778" spans="9:9">
      <c r="I4778" s="545"/>
    </row>
    <row r="4779" spans="9:9">
      <c r="I4779" s="545"/>
    </row>
    <row r="4780" spans="9:9">
      <c r="I4780" s="545"/>
    </row>
    <row r="4781" spans="9:9">
      <c r="I4781" s="545"/>
    </row>
    <row r="4782" spans="9:9">
      <c r="I4782" s="545"/>
    </row>
    <row r="4783" spans="9:9">
      <c r="I4783" s="545"/>
    </row>
    <row r="4784" spans="9:9">
      <c r="I4784" s="545"/>
    </row>
    <row r="4785" spans="9:9">
      <c r="I4785" s="545"/>
    </row>
    <row r="4786" spans="9:9">
      <c r="I4786" s="545"/>
    </row>
    <row r="4787" spans="9:9">
      <c r="I4787" s="545"/>
    </row>
    <row r="4788" spans="9:9">
      <c r="I4788" s="545"/>
    </row>
    <row r="4789" spans="9:9">
      <c r="I4789" s="545"/>
    </row>
    <row r="4790" spans="9:9">
      <c r="I4790" s="545"/>
    </row>
    <row r="4791" spans="9:9">
      <c r="I4791" s="545"/>
    </row>
    <row r="4792" spans="9:9">
      <c r="I4792" s="545"/>
    </row>
    <row r="4793" spans="9:9">
      <c r="I4793" s="545"/>
    </row>
    <row r="4794" spans="9:9">
      <c r="I4794" s="545"/>
    </row>
    <row r="4795" spans="9:9">
      <c r="I4795" s="545"/>
    </row>
    <row r="4796" spans="9:9">
      <c r="I4796" s="545"/>
    </row>
    <row r="4797" spans="9:9">
      <c r="I4797" s="545"/>
    </row>
    <row r="4798" spans="9:9">
      <c r="I4798" s="545"/>
    </row>
    <row r="4799" spans="9:9">
      <c r="I4799" s="545"/>
    </row>
    <row r="4800" spans="9:9">
      <c r="I4800" s="545"/>
    </row>
    <row r="4801" spans="9:9">
      <c r="I4801" s="545"/>
    </row>
    <row r="4802" spans="9:9">
      <c r="I4802" s="545"/>
    </row>
    <row r="4803" spans="9:9">
      <c r="I4803" s="545"/>
    </row>
    <row r="4804" spans="9:9">
      <c r="I4804" s="545"/>
    </row>
    <row r="4805" spans="9:9">
      <c r="I4805" s="545"/>
    </row>
    <row r="4806" spans="9:9">
      <c r="I4806" s="545"/>
    </row>
    <row r="4807" spans="9:9">
      <c r="I4807" s="545"/>
    </row>
    <row r="4808" spans="9:9">
      <c r="I4808" s="545"/>
    </row>
    <row r="4809" spans="9:9">
      <c r="I4809" s="545"/>
    </row>
    <row r="4810" spans="9:9">
      <c r="I4810" s="545"/>
    </row>
    <row r="4811" spans="9:9">
      <c r="I4811" s="545"/>
    </row>
    <row r="4812" spans="9:9">
      <c r="I4812" s="545"/>
    </row>
    <row r="4813" spans="9:9">
      <c r="I4813" s="545"/>
    </row>
    <row r="4814" spans="9:9">
      <c r="I4814" s="545"/>
    </row>
    <row r="4815" spans="9:9">
      <c r="I4815" s="545"/>
    </row>
    <row r="4816" spans="9:9">
      <c r="I4816" s="545"/>
    </row>
    <row r="4817" spans="9:9">
      <c r="I4817" s="545"/>
    </row>
    <row r="4818" spans="9:9">
      <c r="I4818" s="545"/>
    </row>
    <row r="4819" spans="9:9">
      <c r="I4819" s="545"/>
    </row>
    <row r="4820" spans="9:9">
      <c r="I4820" s="545"/>
    </row>
    <row r="4821" spans="9:9">
      <c r="I4821" s="545"/>
    </row>
    <row r="4822" spans="9:9">
      <c r="I4822" s="545"/>
    </row>
    <row r="4823" spans="9:9">
      <c r="I4823" s="545"/>
    </row>
    <row r="4824" spans="9:9">
      <c r="I4824" s="545"/>
    </row>
    <row r="4825" spans="9:9">
      <c r="I4825" s="545"/>
    </row>
    <row r="4826" spans="9:9">
      <c r="I4826" s="545"/>
    </row>
    <row r="4827" spans="9:9">
      <c r="I4827" s="545"/>
    </row>
    <row r="4828" spans="9:9">
      <c r="I4828" s="545"/>
    </row>
    <row r="4829" spans="9:9">
      <c r="I4829" s="545"/>
    </row>
    <row r="4830" spans="9:9">
      <c r="I4830" s="545"/>
    </row>
    <row r="4831" spans="9:9">
      <c r="I4831" s="545"/>
    </row>
    <row r="4832" spans="9:9">
      <c r="I4832" s="545"/>
    </row>
    <row r="4833" spans="9:9">
      <c r="I4833" s="545"/>
    </row>
    <row r="4834" spans="9:9">
      <c r="I4834" s="545"/>
    </row>
    <row r="4835" spans="9:9">
      <c r="I4835" s="545"/>
    </row>
    <row r="4836" spans="9:9">
      <c r="I4836" s="545"/>
    </row>
    <row r="4837" spans="9:9">
      <c r="I4837" s="545"/>
    </row>
    <row r="4838" spans="9:9">
      <c r="I4838" s="545"/>
    </row>
    <row r="4839" spans="9:9">
      <c r="I4839" s="545"/>
    </row>
    <row r="4840" spans="9:9">
      <c r="I4840" s="545"/>
    </row>
    <row r="4841" spans="9:9">
      <c r="I4841" s="545"/>
    </row>
    <row r="4842" spans="9:9">
      <c r="I4842" s="545"/>
    </row>
    <row r="4843" spans="9:9">
      <c r="I4843" s="545"/>
    </row>
    <row r="4844" spans="9:9">
      <c r="I4844" s="545"/>
    </row>
    <row r="4845" spans="9:9">
      <c r="I4845" s="545"/>
    </row>
    <row r="4846" spans="9:9">
      <c r="I4846" s="545"/>
    </row>
    <row r="4847" spans="9:9">
      <c r="I4847" s="545"/>
    </row>
    <row r="4848" spans="9:9">
      <c r="I4848" s="545"/>
    </row>
    <row r="4849" spans="9:9">
      <c r="I4849" s="545"/>
    </row>
    <row r="4850" spans="9:9">
      <c r="I4850" s="545"/>
    </row>
    <row r="4851" spans="9:9">
      <c r="I4851" s="545"/>
    </row>
    <row r="4852" spans="9:9">
      <c r="I4852" s="545"/>
    </row>
    <row r="4853" spans="9:9">
      <c r="I4853" s="545"/>
    </row>
    <row r="4854" spans="9:9">
      <c r="I4854" s="545"/>
    </row>
    <row r="4855" spans="9:9">
      <c r="I4855" s="545"/>
    </row>
    <row r="4856" spans="9:9">
      <c r="I4856" s="545"/>
    </row>
    <row r="4857" spans="9:9">
      <c r="I4857" s="545"/>
    </row>
    <row r="4858" spans="9:9">
      <c r="I4858" s="545"/>
    </row>
    <row r="4859" spans="9:9">
      <c r="I4859" s="545"/>
    </row>
    <row r="4860" spans="9:9">
      <c r="I4860" s="545"/>
    </row>
    <row r="4861" spans="9:9">
      <c r="I4861" s="545"/>
    </row>
    <row r="4862" spans="9:9">
      <c r="I4862" s="545"/>
    </row>
    <row r="4863" spans="9:9">
      <c r="I4863" s="545"/>
    </row>
    <row r="4864" spans="9:9">
      <c r="I4864" s="545"/>
    </row>
    <row r="4865" spans="9:9">
      <c r="I4865" s="545"/>
    </row>
    <row r="4866" spans="9:9">
      <c r="I4866" s="545"/>
    </row>
    <row r="4867" spans="9:9">
      <c r="I4867" s="545"/>
    </row>
    <row r="4868" spans="9:9">
      <c r="I4868" s="545"/>
    </row>
    <row r="4869" spans="9:9">
      <c r="I4869" s="545"/>
    </row>
    <row r="4870" spans="9:9">
      <c r="I4870" s="545"/>
    </row>
    <row r="4871" spans="9:9">
      <c r="I4871" s="545"/>
    </row>
    <row r="4872" spans="9:9">
      <c r="I4872" s="545"/>
    </row>
    <row r="4873" spans="9:9">
      <c r="I4873" s="545"/>
    </row>
    <row r="4874" spans="9:9">
      <c r="I4874" s="545"/>
    </row>
    <row r="4875" spans="9:9">
      <c r="I4875" s="545"/>
    </row>
    <row r="4876" spans="9:9">
      <c r="I4876" s="545"/>
    </row>
    <row r="4877" spans="9:9">
      <c r="I4877" s="545"/>
    </row>
    <row r="4878" spans="9:9">
      <c r="I4878" s="545"/>
    </row>
    <row r="4879" spans="9:9">
      <c r="I4879" s="545"/>
    </row>
    <row r="4880" spans="9:9">
      <c r="I4880" s="545"/>
    </row>
    <row r="4881" spans="9:9">
      <c r="I4881" s="545"/>
    </row>
    <row r="4882" spans="9:9">
      <c r="I4882" s="545"/>
    </row>
    <row r="4883" spans="9:9">
      <c r="I4883" s="545"/>
    </row>
    <row r="4884" spans="9:9">
      <c r="I4884" s="545"/>
    </row>
    <row r="4885" spans="9:9">
      <c r="I4885" s="545"/>
    </row>
    <row r="4886" spans="9:9">
      <c r="I4886" s="545"/>
    </row>
    <row r="4887" spans="9:9">
      <c r="I4887" s="545"/>
    </row>
    <row r="4888" spans="9:9">
      <c r="I4888" s="545"/>
    </row>
    <row r="4889" spans="9:9">
      <c r="I4889" s="545"/>
    </row>
    <row r="4890" spans="9:9">
      <c r="I4890" s="545"/>
    </row>
    <row r="4891" spans="9:9">
      <c r="I4891" s="545"/>
    </row>
    <row r="4892" spans="9:9">
      <c r="I4892" s="545"/>
    </row>
    <row r="4893" spans="9:9">
      <c r="I4893" s="545"/>
    </row>
    <row r="4894" spans="9:9">
      <c r="I4894" s="545"/>
    </row>
    <row r="4895" spans="9:9">
      <c r="I4895" s="545"/>
    </row>
    <row r="4896" spans="9:9">
      <c r="I4896" s="545"/>
    </row>
    <row r="4897" spans="9:9">
      <c r="I4897" s="545"/>
    </row>
    <row r="4898" spans="9:9">
      <c r="I4898" s="545"/>
    </row>
    <row r="4899" spans="9:9">
      <c r="I4899" s="545"/>
    </row>
    <row r="4900" spans="9:9">
      <c r="I4900" s="545"/>
    </row>
    <row r="4901" spans="9:9">
      <c r="I4901" s="545"/>
    </row>
    <row r="4902" spans="9:9">
      <c r="I4902" s="545"/>
    </row>
    <row r="4903" spans="9:9">
      <c r="I4903" s="545"/>
    </row>
    <row r="4904" spans="9:9">
      <c r="I4904" s="545"/>
    </row>
    <row r="4905" spans="9:9">
      <c r="I4905" s="545"/>
    </row>
    <row r="4906" spans="9:9">
      <c r="I4906" s="545"/>
    </row>
    <row r="4907" spans="9:9">
      <c r="I4907" s="545"/>
    </row>
    <row r="4908" spans="9:9">
      <c r="I4908" s="545"/>
    </row>
    <row r="4909" spans="9:9">
      <c r="I4909" s="545"/>
    </row>
    <row r="4910" spans="9:9">
      <c r="I4910" s="545"/>
    </row>
    <row r="4911" spans="9:9">
      <c r="I4911" s="545"/>
    </row>
    <row r="4912" spans="9:9">
      <c r="I4912" s="545"/>
    </row>
    <row r="4913" spans="9:9">
      <c r="I4913" s="545"/>
    </row>
    <row r="4914" spans="9:9">
      <c r="I4914" s="545"/>
    </row>
    <row r="4915" spans="9:9">
      <c r="I4915" s="545"/>
    </row>
    <row r="4916" spans="9:9">
      <c r="I4916" s="545"/>
    </row>
    <row r="4917" spans="9:9">
      <c r="I4917" s="545"/>
    </row>
    <row r="4918" spans="9:9">
      <c r="I4918" s="545"/>
    </row>
    <row r="4919" spans="9:9">
      <c r="I4919" s="545"/>
    </row>
    <row r="4920" spans="9:9">
      <c r="I4920" s="545"/>
    </row>
    <row r="4921" spans="9:9">
      <c r="I4921" s="545"/>
    </row>
    <row r="4922" spans="9:9">
      <c r="I4922" s="545"/>
    </row>
    <row r="4923" spans="9:9">
      <c r="I4923" s="545"/>
    </row>
    <row r="4924" spans="9:9">
      <c r="I4924" s="545"/>
    </row>
    <row r="4925" spans="9:9">
      <c r="I4925" s="545"/>
    </row>
    <row r="4926" spans="9:9">
      <c r="I4926" s="545"/>
    </row>
    <row r="4927" spans="9:9">
      <c r="I4927" s="545"/>
    </row>
    <row r="4928" spans="9:9">
      <c r="I4928" s="545"/>
    </row>
    <row r="4929" spans="9:9">
      <c r="I4929" s="545"/>
    </row>
    <row r="4930" spans="9:9">
      <c r="I4930" s="545"/>
    </row>
    <row r="4931" spans="9:9">
      <c r="I4931" s="545"/>
    </row>
    <row r="4932" spans="9:9">
      <c r="I4932" s="545"/>
    </row>
    <row r="4933" spans="9:9">
      <c r="I4933" s="545"/>
    </row>
    <row r="4934" spans="9:9">
      <c r="I4934" s="545"/>
    </row>
    <row r="4935" spans="9:9">
      <c r="I4935" s="545"/>
    </row>
    <row r="4936" spans="9:9">
      <c r="I4936" s="545"/>
    </row>
    <row r="4937" spans="9:9">
      <c r="I4937" s="545"/>
    </row>
    <row r="4938" spans="9:9">
      <c r="I4938" s="545"/>
    </row>
    <row r="4939" spans="9:9">
      <c r="I4939" s="545"/>
    </row>
    <row r="4940" spans="9:9">
      <c r="I4940" s="545"/>
    </row>
    <row r="4941" spans="9:9">
      <c r="I4941" s="545"/>
    </row>
    <row r="4942" spans="9:9">
      <c r="I4942" s="545"/>
    </row>
    <row r="4943" spans="9:9">
      <c r="I4943" s="545"/>
    </row>
    <row r="4944" spans="9:9">
      <c r="I4944" s="545"/>
    </row>
    <row r="4945" spans="9:9">
      <c r="I4945" s="545"/>
    </row>
    <row r="4946" spans="9:9">
      <c r="I4946" s="545"/>
    </row>
    <row r="4947" spans="9:9">
      <c r="I4947" s="545"/>
    </row>
    <row r="4948" spans="9:9">
      <c r="I4948" s="545"/>
    </row>
    <row r="4949" spans="9:9">
      <c r="I4949" s="545"/>
    </row>
    <row r="4950" spans="9:9">
      <c r="I4950" s="545"/>
    </row>
    <row r="4951" spans="9:9">
      <c r="I4951" s="545"/>
    </row>
    <row r="4952" spans="9:9">
      <c r="I4952" s="545"/>
    </row>
    <row r="4953" spans="9:9">
      <c r="I4953" s="545"/>
    </row>
    <row r="4954" spans="9:9">
      <c r="I4954" s="545"/>
    </row>
    <row r="4955" spans="9:9">
      <c r="I4955" s="545"/>
    </row>
    <row r="4956" spans="9:9">
      <c r="I4956" s="545"/>
    </row>
    <row r="4957" spans="9:9">
      <c r="I4957" s="545"/>
    </row>
    <row r="4958" spans="9:9">
      <c r="I4958" s="545"/>
    </row>
    <row r="4959" spans="9:9">
      <c r="I4959" s="545"/>
    </row>
    <row r="4960" spans="9:9">
      <c r="I4960" s="545"/>
    </row>
    <row r="4961" spans="9:9">
      <c r="I4961" s="545"/>
    </row>
    <row r="4962" spans="9:9">
      <c r="I4962" s="545"/>
    </row>
    <row r="4963" spans="9:9">
      <c r="I4963" s="545"/>
    </row>
    <row r="4964" spans="9:9">
      <c r="I4964" s="545"/>
    </row>
    <row r="4965" spans="9:9">
      <c r="I4965" s="545"/>
    </row>
    <row r="4966" spans="9:9">
      <c r="I4966" s="545"/>
    </row>
    <row r="4967" spans="9:9">
      <c r="I4967" s="545"/>
    </row>
    <row r="4968" spans="9:9">
      <c r="I4968" s="545"/>
    </row>
    <row r="4969" spans="9:9">
      <c r="I4969" s="545"/>
    </row>
    <row r="4970" spans="9:9">
      <c r="I4970" s="545"/>
    </row>
    <row r="4971" spans="9:9">
      <c r="I4971" s="545"/>
    </row>
    <row r="4972" spans="9:9">
      <c r="I4972" s="545"/>
    </row>
    <row r="4973" spans="9:9">
      <c r="I4973" s="545"/>
    </row>
    <row r="4974" spans="9:9">
      <c r="I4974" s="545"/>
    </row>
    <row r="4975" spans="9:9">
      <c r="I4975" s="545"/>
    </row>
    <row r="4976" spans="9:9">
      <c r="I4976" s="545"/>
    </row>
    <row r="4977" spans="9:9">
      <c r="I4977" s="545"/>
    </row>
    <row r="4978" spans="9:9">
      <c r="I4978" s="545"/>
    </row>
    <row r="4979" spans="9:9">
      <c r="I4979" s="545"/>
    </row>
    <row r="4980" spans="9:9">
      <c r="I4980" s="545"/>
    </row>
    <row r="4981" spans="9:9">
      <c r="I4981" s="545"/>
    </row>
    <row r="4982" spans="9:9">
      <c r="I4982" s="545"/>
    </row>
    <row r="4983" spans="9:9">
      <c r="I4983" s="545"/>
    </row>
    <row r="4984" spans="9:9">
      <c r="I4984" s="545"/>
    </row>
    <row r="4985" spans="9:9">
      <c r="I4985" s="545"/>
    </row>
    <row r="4986" spans="9:9">
      <c r="I4986" s="545"/>
    </row>
    <row r="4987" spans="9:9">
      <c r="I4987" s="545"/>
    </row>
    <row r="4988" spans="9:9">
      <c r="I4988" s="545"/>
    </row>
    <row r="4989" spans="9:9">
      <c r="I4989" s="545"/>
    </row>
    <row r="4990" spans="9:9">
      <c r="I4990" s="545"/>
    </row>
    <row r="4991" spans="9:9">
      <c r="I4991" s="545"/>
    </row>
    <row r="4992" spans="9:9">
      <c r="I4992" s="545"/>
    </row>
    <row r="4993" spans="9:9">
      <c r="I4993" s="545"/>
    </row>
    <row r="4994" spans="9:9">
      <c r="I4994" s="545"/>
    </row>
    <row r="4995" spans="9:9">
      <c r="I4995" s="545"/>
    </row>
    <row r="4996" spans="9:9">
      <c r="I4996" s="545"/>
    </row>
    <row r="4997" spans="9:9">
      <c r="I4997" s="545"/>
    </row>
    <row r="4998" spans="9:9">
      <c r="I4998" s="545"/>
    </row>
    <row r="4999" spans="9:9">
      <c r="I4999" s="545"/>
    </row>
    <row r="5000" spans="9:9">
      <c r="I5000" s="545"/>
    </row>
    <row r="5001" spans="9:9">
      <c r="I5001" s="545"/>
    </row>
    <row r="5002" spans="9:9">
      <c r="I5002" s="545"/>
    </row>
    <row r="5003" spans="9:9">
      <c r="I5003" s="545"/>
    </row>
    <row r="5004" spans="9:9">
      <c r="I5004" s="545"/>
    </row>
    <row r="5005" spans="9:9">
      <c r="I5005" s="545"/>
    </row>
    <row r="5006" spans="9:9">
      <c r="I5006" s="545"/>
    </row>
    <row r="5007" spans="9:9">
      <c r="I5007" s="545"/>
    </row>
    <row r="5008" spans="9:9">
      <c r="I5008" s="545"/>
    </row>
    <row r="5009" spans="9:9">
      <c r="I5009" s="545"/>
    </row>
    <row r="5010" spans="9:9">
      <c r="I5010" s="545"/>
    </row>
    <row r="5011" spans="9:9">
      <c r="I5011" s="545"/>
    </row>
    <row r="5012" spans="9:9">
      <c r="I5012" s="545"/>
    </row>
    <row r="5013" spans="9:9">
      <c r="I5013" s="545"/>
    </row>
    <row r="5014" spans="9:9">
      <c r="I5014" s="545"/>
    </row>
    <row r="5015" spans="9:9">
      <c r="I5015" s="545"/>
    </row>
    <row r="5016" spans="9:9">
      <c r="I5016" s="545"/>
    </row>
    <row r="5017" spans="9:9">
      <c r="I5017" s="545"/>
    </row>
    <row r="5018" spans="9:9">
      <c r="I5018" s="545"/>
    </row>
    <row r="5019" spans="9:9">
      <c r="I5019" s="545"/>
    </row>
    <row r="5020" spans="9:9">
      <c r="I5020" s="545"/>
    </row>
    <row r="5021" spans="9:9">
      <c r="I5021" s="545"/>
    </row>
    <row r="5022" spans="9:9">
      <c r="I5022" s="545"/>
    </row>
    <row r="5023" spans="9:9">
      <c r="I5023" s="545"/>
    </row>
    <row r="5024" spans="9:9">
      <c r="I5024" s="545"/>
    </row>
    <row r="5025" spans="9:9">
      <c r="I5025" s="545"/>
    </row>
    <row r="5026" spans="9:9">
      <c r="I5026" s="545"/>
    </row>
    <row r="5027" spans="9:9">
      <c r="I5027" s="545"/>
    </row>
    <row r="5028" spans="9:9">
      <c r="I5028" s="545"/>
    </row>
    <row r="5029" spans="9:9">
      <c r="I5029" s="545"/>
    </row>
    <row r="5030" spans="9:9">
      <c r="I5030" s="545"/>
    </row>
    <row r="5031" spans="9:9">
      <c r="I5031" s="545"/>
    </row>
    <row r="5032" spans="9:9">
      <c r="I5032" s="545"/>
    </row>
    <row r="5033" spans="9:9">
      <c r="I5033" s="545"/>
    </row>
    <row r="5034" spans="9:9">
      <c r="I5034" s="545"/>
    </row>
    <row r="5035" spans="9:9">
      <c r="I5035" s="545"/>
    </row>
    <row r="5036" spans="9:9">
      <c r="I5036" s="545"/>
    </row>
    <row r="5037" spans="9:9">
      <c r="I5037" s="545"/>
    </row>
    <row r="5038" spans="9:9">
      <c r="I5038" s="545"/>
    </row>
    <row r="5039" spans="9:9">
      <c r="I5039" s="545"/>
    </row>
    <row r="5040" spans="9:9">
      <c r="I5040" s="545"/>
    </row>
    <row r="5041" spans="9:9">
      <c r="I5041" s="545"/>
    </row>
    <row r="5042" spans="9:9">
      <c r="I5042" s="545"/>
    </row>
    <row r="5043" spans="9:9">
      <c r="I5043" s="545"/>
    </row>
    <row r="5044" spans="9:9">
      <c r="I5044" s="545"/>
    </row>
    <row r="5045" spans="9:9">
      <c r="I5045" s="545"/>
    </row>
    <row r="5046" spans="9:9">
      <c r="I5046" s="545"/>
    </row>
    <row r="5047" spans="9:9">
      <c r="I5047" s="545"/>
    </row>
    <row r="5048" spans="9:9">
      <c r="I5048" s="545"/>
    </row>
    <row r="5049" spans="9:9">
      <c r="I5049" s="545"/>
    </row>
    <row r="5050" spans="9:9">
      <c r="I5050" s="545"/>
    </row>
    <row r="5051" spans="9:9">
      <c r="I5051" s="545"/>
    </row>
    <row r="5052" spans="9:9">
      <c r="I5052" s="545"/>
    </row>
    <row r="5053" spans="9:9">
      <c r="I5053" s="545"/>
    </row>
    <row r="5054" spans="9:9">
      <c r="I5054" s="545"/>
    </row>
    <row r="5055" spans="9:9">
      <c r="I5055" s="545"/>
    </row>
    <row r="5056" spans="9:9">
      <c r="I5056" s="545"/>
    </row>
    <row r="5057" spans="9:9">
      <c r="I5057" s="545"/>
    </row>
    <row r="5058" spans="9:9">
      <c r="I5058" s="545"/>
    </row>
    <row r="5059" spans="9:9">
      <c r="I5059" s="545"/>
    </row>
    <row r="5060" spans="9:9">
      <c r="I5060" s="545"/>
    </row>
    <row r="5061" spans="9:9">
      <c r="I5061" s="545"/>
    </row>
    <row r="5062" spans="9:9">
      <c r="I5062" s="545"/>
    </row>
    <row r="5063" spans="9:9">
      <c r="I5063" s="545"/>
    </row>
    <row r="5064" spans="9:9">
      <c r="I5064" s="545"/>
    </row>
    <row r="5065" spans="9:9">
      <c r="I5065" s="545"/>
    </row>
    <row r="5066" spans="9:9">
      <c r="I5066" s="545"/>
    </row>
    <row r="5067" spans="9:9">
      <c r="I5067" s="545"/>
    </row>
    <row r="5068" spans="9:9">
      <c r="I5068" s="545"/>
    </row>
    <row r="5069" spans="9:9">
      <c r="I5069" s="545"/>
    </row>
    <row r="5070" spans="9:9">
      <c r="I5070" s="545"/>
    </row>
    <row r="5071" spans="9:9">
      <c r="I5071" s="545"/>
    </row>
    <row r="5072" spans="9:9">
      <c r="I5072" s="545"/>
    </row>
    <row r="5073" spans="9:9">
      <c r="I5073" s="545"/>
    </row>
    <row r="5074" spans="9:9">
      <c r="I5074" s="545"/>
    </row>
    <row r="5075" spans="9:9">
      <c r="I5075" s="545"/>
    </row>
    <row r="5076" spans="9:9">
      <c r="I5076" s="545"/>
    </row>
    <row r="5077" spans="9:9">
      <c r="I5077" s="545"/>
    </row>
    <row r="5078" spans="9:9">
      <c r="I5078" s="545"/>
    </row>
    <row r="5079" spans="9:9">
      <c r="I5079" s="545"/>
    </row>
    <row r="5080" spans="9:9">
      <c r="I5080" s="545"/>
    </row>
    <row r="5081" spans="9:9">
      <c r="I5081" s="545"/>
    </row>
    <row r="5082" spans="9:9">
      <c r="I5082" s="545"/>
    </row>
    <row r="5083" spans="9:9">
      <c r="I5083" s="545"/>
    </row>
    <row r="5084" spans="9:9">
      <c r="I5084" s="545"/>
    </row>
    <row r="5085" spans="9:9">
      <c r="I5085" s="545"/>
    </row>
    <row r="5086" spans="9:9">
      <c r="I5086" s="545"/>
    </row>
    <row r="5087" spans="9:9">
      <c r="I5087" s="545"/>
    </row>
    <row r="5088" spans="9:9">
      <c r="I5088" s="545"/>
    </row>
    <row r="5089" spans="9:9">
      <c r="I5089" s="545"/>
    </row>
    <row r="5090" spans="9:9">
      <c r="I5090" s="545"/>
    </row>
    <row r="5091" spans="9:9">
      <c r="I5091" s="545"/>
    </row>
    <row r="5092" spans="9:9">
      <c r="I5092" s="545"/>
    </row>
    <row r="5093" spans="9:9">
      <c r="I5093" s="545"/>
    </row>
    <row r="5094" spans="9:9">
      <c r="I5094" s="545"/>
    </row>
    <row r="5095" spans="9:9">
      <c r="I5095" s="545"/>
    </row>
    <row r="5096" spans="9:9">
      <c r="I5096" s="545"/>
    </row>
    <row r="5097" spans="9:9">
      <c r="I5097" s="545"/>
    </row>
    <row r="5098" spans="9:9">
      <c r="I5098" s="545"/>
    </row>
    <row r="5099" spans="9:9">
      <c r="I5099" s="545"/>
    </row>
    <row r="5100" spans="9:9">
      <c r="I5100" s="545"/>
    </row>
    <row r="5101" spans="9:9">
      <c r="I5101" s="545"/>
    </row>
    <row r="5102" spans="9:9">
      <c r="I5102" s="545"/>
    </row>
    <row r="5103" spans="9:9">
      <c r="I5103" s="545"/>
    </row>
    <row r="5104" spans="9:9">
      <c r="I5104" s="545"/>
    </row>
    <row r="5105" spans="9:9">
      <c r="I5105" s="545"/>
    </row>
    <row r="5106" spans="9:9">
      <c r="I5106" s="545"/>
    </row>
    <row r="5107" spans="9:9">
      <c r="I5107" s="545"/>
    </row>
    <row r="5108" spans="9:9">
      <c r="I5108" s="545"/>
    </row>
    <row r="5109" spans="9:9">
      <c r="I5109" s="545"/>
    </row>
    <row r="5110" spans="9:9">
      <c r="I5110" s="545"/>
    </row>
    <row r="5111" spans="9:9">
      <c r="I5111" s="545"/>
    </row>
    <row r="5112" spans="9:9">
      <c r="I5112" s="545"/>
    </row>
    <row r="5113" spans="9:9">
      <c r="I5113" s="545"/>
    </row>
    <row r="5114" spans="9:9">
      <c r="I5114" s="545"/>
    </row>
    <row r="5115" spans="9:9">
      <c r="I5115" s="545"/>
    </row>
    <row r="5116" spans="9:9">
      <c r="I5116" s="545"/>
    </row>
    <row r="5117" spans="9:9">
      <c r="I5117" s="545"/>
    </row>
    <row r="5118" spans="9:9">
      <c r="I5118" s="545"/>
    </row>
    <row r="5119" spans="9:9">
      <c r="I5119" s="545"/>
    </row>
    <row r="5120" spans="9:9">
      <c r="I5120" s="545"/>
    </row>
    <row r="5121" spans="9:9">
      <c r="I5121" s="545"/>
    </row>
    <row r="5122" spans="9:9">
      <c r="I5122" s="545"/>
    </row>
    <row r="5123" spans="9:9">
      <c r="I5123" s="545"/>
    </row>
    <row r="5124" spans="9:9">
      <c r="I5124" s="545"/>
    </row>
    <row r="5125" spans="9:9">
      <c r="I5125" s="545"/>
    </row>
    <row r="5126" spans="9:9">
      <c r="I5126" s="545"/>
    </row>
    <row r="5127" spans="9:9">
      <c r="I5127" s="545"/>
    </row>
    <row r="5128" spans="9:9">
      <c r="I5128" s="545"/>
    </row>
    <row r="5129" spans="9:9">
      <c r="I5129" s="545"/>
    </row>
    <row r="5130" spans="9:9">
      <c r="I5130" s="545"/>
    </row>
    <row r="5131" spans="9:9">
      <c r="I5131" s="545"/>
    </row>
    <row r="5132" spans="9:9">
      <c r="I5132" s="545"/>
    </row>
    <row r="5133" spans="9:9">
      <c r="I5133" s="545"/>
    </row>
    <row r="5134" spans="9:9">
      <c r="I5134" s="545"/>
    </row>
    <row r="5135" spans="9:9">
      <c r="I5135" s="545"/>
    </row>
    <row r="5136" spans="9:9">
      <c r="I5136" s="545"/>
    </row>
    <row r="5137" spans="9:9">
      <c r="I5137" s="545"/>
    </row>
    <row r="5138" spans="9:9">
      <c r="I5138" s="545"/>
    </row>
    <row r="5139" spans="9:9">
      <c r="I5139" s="545"/>
    </row>
    <row r="5140" spans="9:9">
      <c r="I5140" s="545"/>
    </row>
    <row r="5141" spans="9:9">
      <c r="I5141" s="545"/>
    </row>
    <row r="5142" spans="9:9">
      <c r="I5142" s="545"/>
    </row>
    <row r="5143" spans="9:9">
      <c r="I5143" s="545"/>
    </row>
    <row r="5144" spans="9:9">
      <c r="I5144" s="545"/>
    </row>
    <row r="5145" spans="9:9">
      <c r="I5145" s="545"/>
    </row>
    <row r="5146" spans="9:9">
      <c r="I5146" s="545"/>
    </row>
    <row r="5147" spans="9:9">
      <c r="I5147" s="545"/>
    </row>
    <row r="5148" spans="9:9">
      <c r="I5148" s="545"/>
    </row>
    <row r="5149" spans="9:9">
      <c r="I5149" s="545"/>
    </row>
    <row r="5150" spans="9:9">
      <c r="I5150" s="545"/>
    </row>
    <row r="5151" spans="9:9">
      <c r="I5151" s="545"/>
    </row>
    <row r="5152" spans="9:9">
      <c r="I5152" s="545"/>
    </row>
    <row r="5153" spans="9:9">
      <c r="I5153" s="545"/>
    </row>
    <row r="5154" spans="9:9">
      <c r="I5154" s="545"/>
    </row>
    <row r="5155" spans="9:9">
      <c r="I5155" s="545"/>
    </row>
    <row r="5156" spans="9:9">
      <c r="I5156" s="545"/>
    </row>
    <row r="5157" spans="9:9">
      <c r="I5157" s="545"/>
    </row>
    <row r="5158" spans="9:9">
      <c r="I5158" s="545"/>
    </row>
    <row r="5159" spans="9:9">
      <c r="I5159" s="545"/>
    </row>
    <row r="5160" spans="9:9">
      <c r="I5160" s="545"/>
    </row>
    <row r="5161" spans="9:9">
      <c r="I5161" s="545"/>
    </row>
    <row r="5162" spans="9:9">
      <c r="I5162" s="545"/>
    </row>
    <row r="5163" spans="9:9">
      <c r="I5163" s="545"/>
    </row>
    <row r="5164" spans="9:9">
      <c r="I5164" s="545"/>
    </row>
    <row r="5165" spans="9:9">
      <c r="I5165" s="545"/>
    </row>
    <row r="5166" spans="9:9">
      <c r="I5166" s="545"/>
    </row>
    <row r="5167" spans="9:9">
      <c r="I5167" s="545"/>
    </row>
    <row r="5168" spans="9:9">
      <c r="I5168" s="545"/>
    </row>
    <row r="5169" spans="9:9">
      <c r="I5169" s="545"/>
    </row>
    <row r="5170" spans="9:9">
      <c r="I5170" s="545"/>
    </row>
    <row r="5171" spans="9:9">
      <c r="I5171" s="545"/>
    </row>
    <row r="5172" spans="9:9">
      <c r="I5172" s="545"/>
    </row>
    <row r="5173" spans="9:9">
      <c r="I5173" s="545"/>
    </row>
    <row r="5174" spans="9:9">
      <c r="I5174" s="545"/>
    </row>
    <row r="5175" spans="9:9">
      <c r="I5175" s="545"/>
    </row>
    <row r="5176" spans="9:9">
      <c r="I5176" s="545"/>
    </row>
    <row r="5177" spans="9:9">
      <c r="I5177" s="545"/>
    </row>
    <row r="5178" spans="9:9">
      <c r="I5178" s="545"/>
    </row>
    <row r="5179" spans="9:9">
      <c r="I5179" s="545"/>
    </row>
    <row r="5180" spans="9:9">
      <c r="I5180" s="545"/>
    </row>
    <row r="5181" spans="9:9">
      <c r="I5181" s="545"/>
    </row>
    <row r="5182" spans="9:9">
      <c r="I5182" s="545"/>
    </row>
    <row r="5183" spans="9:9">
      <c r="I5183" s="545"/>
    </row>
    <row r="5184" spans="9:9">
      <c r="I5184" s="545"/>
    </row>
    <row r="5185" spans="9:9">
      <c r="I5185" s="545"/>
    </row>
    <row r="5186" spans="9:9">
      <c r="I5186" s="545"/>
    </row>
    <row r="5187" spans="9:9">
      <c r="I5187" s="545"/>
    </row>
    <row r="5188" spans="9:9">
      <c r="I5188" s="545"/>
    </row>
    <row r="5189" spans="9:9">
      <c r="I5189" s="545"/>
    </row>
    <row r="5190" spans="9:9">
      <c r="I5190" s="545"/>
    </row>
    <row r="5191" spans="9:9">
      <c r="I5191" s="545"/>
    </row>
    <row r="5192" spans="9:9">
      <c r="I5192" s="545"/>
    </row>
    <row r="5193" spans="9:9">
      <c r="I5193" s="545"/>
    </row>
    <row r="5194" spans="9:9">
      <c r="I5194" s="545"/>
    </row>
    <row r="5195" spans="9:9">
      <c r="I5195" s="545"/>
    </row>
    <row r="5196" spans="9:9">
      <c r="I5196" s="545"/>
    </row>
    <row r="5197" spans="9:9">
      <c r="I5197" s="545"/>
    </row>
    <row r="5198" spans="9:9">
      <c r="I5198" s="545"/>
    </row>
    <row r="5199" spans="9:9">
      <c r="I5199" s="545"/>
    </row>
    <row r="5200" spans="9:9">
      <c r="I5200" s="545"/>
    </row>
    <row r="5201" spans="9:9">
      <c r="I5201" s="545"/>
    </row>
    <row r="5202" spans="9:9">
      <c r="I5202" s="545"/>
    </row>
    <row r="5203" spans="9:9">
      <c r="I5203" s="545"/>
    </row>
    <row r="5204" spans="9:9">
      <c r="I5204" s="545"/>
    </row>
    <row r="5205" spans="9:9">
      <c r="I5205" s="545"/>
    </row>
    <row r="5206" spans="9:9">
      <c r="I5206" s="545"/>
    </row>
    <row r="5207" spans="9:9">
      <c r="I5207" s="545"/>
    </row>
    <row r="5208" spans="9:9">
      <c r="I5208" s="545"/>
    </row>
    <row r="5209" spans="9:9">
      <c r="I5209" s="545"/>
    </row>
    <row r="5210" spans="9:9">
      <c r="I5210" s="545"/>
    </row>
    <row r="5211" spans="9:9">
      <c r="I5211" s="545"/>
    </row>
    <row r="5212" spans="9:9">
      <c r="I5212" s="545"/>
    </row>
    <row r="5213" spans="9:9">
      <c r="I5213" s="545"/>
    </row>
    <row r="5214" spans="9:9">
      <c r="I5214" s="545"/>
    </row>
    <row r="5215" spans="9:9">
      <c r="I5215" s="545"/>
    </row>
    <row r="5216" spans="9:9">
      <c r="I5216" s="545"/>
    </row>
    <row r="5217" spans="9:9">
      <c r="I5217" s="545"/>
    </row>
    <row r="5218" spans="9:9">
      <c r="I5218" s="545"/>
    </row>
    <row r="5219" spans="9:9">
      <c r="I5219" s="545"/>
    </row>
    <row r="5220" spans="9:9">
      <c r="I5220" s="545"/>
    </row>
    <row r="5221" spans="9:9">
      <c r="I5221" s="545"/>
    </row>
    <row r="5222" spans="9:9">
      <c r="I5222" s="545"/>
    </row>
    <row r="5223" spans="9:9">
      <c r="I5223" s="545"/>
    </row>
    <row r="5224" spans="9:9">
      <c r="I5224" s="545"/>
    </row>
    <row r="5225" spans="9:9">
      <c r="I5225" s="545"/>
    </row>
    <row r="5226" spans="9:9">
      <c r="I5226" s="545"/>
    </row>
    <row r="5227" spans="9:9">
      <c r="I5227" s="545"/>
    </row>
    <row r="5228" spans="9:9">
      <c r="I5228" s="545"/>
    </row>
    <row r="5229" spans="9:9">
      <c r="I5229" s="545"/>
    </row>
    <row r="5230" spans="9:9">
      <c r="I5230" s="545"/>
    </row>
    <row r="5231" spans="9:9">
      <c r="I5231" s="545"/>
    </row>
    <row r="5232" spans="9:9">
      <c r="I5232" s="545"/>
    </row>
    <row r="5233" spans="9:9">
      <c r="I5233" s="545"/>
    </row>
    <row r="5234" spans="9:9">
      <c r="I5234" s="545"/>
    </row>
    <row r="5235" spans="9:9">
      <c r="I5235" s="545"/>
    </row>
    <row r="5236" spans="9:9">
      <c r="I5236" s="545"/>
    </row>
    <row r="5237" spans="9:9">
      <c r="I5237" s="545"/>
    </row>
    <row r="5238" spans="9:9">
      <c r="I5238" s="545"/>
    </row>
    <row r="5239" spans="9:9">
      <c r="I5239" s="545"/>
    </row>
    <row r="5240" spans="9:9">
      <c r="I5240" s="545"/>
    </row>
    <row r="5241" spans="9:9">
      <c r="I5241" s="545"/>
    </row>
    <row r="5242" spans="9:9">
      <c r="I5242" s="545"/>
    </row>
    <row r="5243" spans="9:9">
      <c r="I5243" s="545"/>
    </row>
    <row r="5244" spans="9:9">
      <c r="I5244" s="545"/>
    </row>
    <row r="5245" spans="9:9">
      <c r="I5245" s="545"/>
    </row>
    <row r="5246" spans="9:9">
      <c r="I5246" s="545"/>
    </row>
    <row r="5247" spans="9:9">
      <c r="I5247" s="545"/>
    </row>
    <row r="5248" spans="9:9">
      <c r="I5248" s="545"/>
    </row>
    <row r="5249" spans="9:9">
      <c r="I5249" s="545"/>
    </row>
    <row r="5250" spans="9:9">
      <c r="I5250" s="545"/>
    </row>
    <row r="5251" spans="9:9">
      <c r="I5251" s="545"/>
    </row>
    <row r="5252" spans="9:9">
      <c r="I5252" s="545"/>
    </row>
    <row r="5253" spans="9:9">
      <c r="I5253" s="545"/>
    </row>
    <row r="5254" spans="9:9">
      <c r="I5254" s="545"/>
    </row>
    <row r="5255" spans="9:9">
      <c r="I5255" s="545"/>
    </row>
    <row r="5256" spans="9:9">
      <c r="I5256" s="545"/>
    </row>
    <row r="5257" spans="9:9">
      <c r="I5257" s="545"/>
    </row>
    <row r="5258" spans="9:9">
      <c r="I5258" s="545"/>
    </row>
    <row r="5259" spans="9:9">
      <c r="I5259" s="545"/>
    </row>
    <row r="5260" spans="9:9">
      <c r="I5260" s="545"/>
    </row>
    <row r="5261" spans="9:9">
      <c r="I5261" s="545"/>
    </row>
    <row r="5262" spans="9:9">
      <c r="I5262" s="545"/>
    </row>
    <row r="5263" spans="9:9">
      <c r="I5263" s="545"/>
    </row>
    <row r="5264" spans="9:9">
      <c r="I5264" s="545"/>
    </row>
    <row r="5265" spans="9:9">
      <c r="I5265" s="545"/>
    </row>
    <row r="5266" spans="9:9">
      <c r="I5266" s="545"/>
    </row>
    <row r="5267" spans="9:9">
      <c r="I5267" s="545"/>
    </row>
    <row r="5268" spans="9:9">
      <c r="I5268" s="545"/>
    </row>
    <row r="5269" spans="9:9">
      <c r="I5269" s="545"/>
    </row>
    <row r="5270" spans="9:9">
      <c r="I5270" s="545"/>
    </row>
    <row r="5271" spans="9:9">
      <c r="I5271" s="545"/>
    </row>
    <row r="5272" spans="9:9">
      <c r="I5272" s="545"/>
    </row>
    <row r="5273" spans="9:9">
      <c r="I5273" s="545"/>
    </row>
    <row r="5274" spans="9:9">
      <c r="I5274" s="545"/>
    </row>
    <row r="5275" spans="9:9">
      <c r="I5275" s="545"/>
    </row>
    <row r="5276" spans="9:9">
      <c r="I5276" s="545"/>
    </row>
    <row r="5277" spans="9:9">
      <c r="I5277" s="545"/>
    </row>
    <row r="5278" spans="9:9">
      <c r="I5278" s="545"/>
    </row>
    <row r="5279" spans="9:9">
      <c r="I5279" s="545"/>
    </row>
    <row r="5280" spans="9:9">
      <c r="I5280" s="545"/>
    </row>
    <row r="5281" spans="9:9">
      <c r="I5281" s="545"/>
    </row>
    <row r="5282" spans="9:9">
      <c r="I5282" s="545"/>
    </row>
    <row r="5283" spans="9:9">
      <c r="I5283" s="545"/>
    </row>
    <row r="5284" spans="9:9">
      <c r="I5284" s="545"/>
    </row>
    <row r="5285" spans="9:9">
      <c r="I5285" s="545"/>
    </row>
    <row r="5286" spans="9:9">
      <c r="I5286" s="545"/>
    </row>
    <row r="5287" spans="9:9">
      <c r="I5287" s="545"/>
    </row>
    <row r="5288" spans="9:9">
      <c r="I5288" s="545"/>
    </row>
    <row r="5289" spans="9:9">
      <c r="I5289" s="545"/>
    </row>
    <row r="5290" spans="9:9">
      <c r="I5290" s="545"/>
    </row>
    <row r="5291" spans="9:9">
      <c r="I5291" s="545"/>
    </row>
    <row r="5292" spans="9:9">
      <c r="I5292" s="545"/>
    </row>
    <row r="5293" spans="9:9">
      <c r="I5293" s="545"/>
    </row>
    <row r="5294" spans="9:9">
      <c r="I5294" s="545"/>
    </row>
    <row r="5295" spans="9:9">
      <c r="I5295" s="545"/>
    </row>
    <row r="5296" spans="9:9">
      <c r="I5296" s="545"/>
    </row>
    <row r="5297" spans="9:9">
      <c r="I5297" s="545"/>
    </row>
    <row r="5298" spans="9:9">
      <c r="I5298" s="545"/>
    </row>
    <row r="5299" spans="9:9">
      <c r="I5299" s="545"/>
    </row>
    <row r="5300" spans="9:9">
      <c r="I5300" s="545"/>
    </row>
    <row r="5301" spans="9:9">
      <c r="I5301" s="545"/>
    </row>
    <row r="5302" spans="9:9">
      <c r="I5302" s="545"/>
    </row>
    <row r="5303" spans="9:9">
      <c r="I5303" s="545"/>
    </row>
    <row r="5304" spans="9:9">
      <c r="I5304" s="545"/>
    </row>
    <row r="5305" spans="9:9">
      <c r="I5305" s="545"/>
    </row>
    <row r="5306" spans="9:9">
      <c r="I5306" s="545"/>
    </row>
    <row r="5307" spans="9:9">
      <c r="I5307" s="545"/>
    </row>
    <row r="5308" spans="9:9">
      <c r="I5308" s="545"/>
    </row>
    <row r="5309" spans="9:9">
      <c r="I5309" s="545"/>
    </row>
    <row r="5310" spans="9:9">
      <c r="I5310" s="545"/>
    </row>
    <row r="5311" spans="9:9">
      <c r="I5311" s="545"/>
    </row>
    <row r="5312" spans="9:9">
      <c r="I5312" s="545"/>
    </row>
    <row r="5313" spans="9:9">
      <c r="I5313" s="545"/>
    </row>
    <row r="5314" spans="9:9">
      <c r="I5314" s="545"/>
    </row>
    <row r="5315" spans="9:9">
      <c r="I5315" s="545"/>
    </row>
    <row r="5316" spans="9:9">
      <c r="I5316" s="545"/>
    </row>
    <row r="5317" spans="9:9">
      <c r="I5317" s="545"/>
    </row>
    <row r="5318" spans="9:9">
      <c r="I5318" s="545"/>
    </row>
    <row r="5319" spans="9:9">
      <c r="I5319" s="545"/>
    </row>
    <row r="5320" spans="9:9">
      <c r="I5320" s="545"/>
    </row>
    <row r="5321" spans="9:9">
      <c r="I5321" s="545"/>
    </row>
    <row r="5322" spans="9:9">
      <c r="I5322" s="545"/>
    </row>
    <row r="5323" spans="9:9">
      <c r="I5323" s="545"/>
    </row>
    <row r="5324" spans="9:9">
      <c r="I5324" s="545"/>
    </row>
    <row r="5325" spans="9:9">
      <c r="I5325" s="545"/>
    </row>
    <row r="5326" spans="9:9">
      <c r="I5326" s="545"/>
    </row>
    <row r="5327" spans="9:9">
      <c r="I5327" s="545"/>
    </row>
    <row r="5328" spans="9:9">
      <c r="I5328" s="545"/>
    </row>
    <row r="5329" spans="9:9">
      <c r="I5329" s="545"/>
    </row>
    <row r="5330" spans="9:9">
      <c r="I5330" s="545"/>
    </row>
    <row r="5331" spans="9:9">
      <c r="I5331" s="545"/>
    </row>
    <row r="5332" spans="9:9">
      <c r="I5332" s="545"/>
    </row>
    <row r="5333" spans="9:9">
      <c r="I5333" s="545"/>
    </row>
    <row r="5334" spans="9:9">
      <c r="I5334" s="545"/>
    </row>
    <row r="5335" spans="9:9">
      <c r="I5335" s="545"/>
    </row>
    <row r="5336" spans="9:9">
      <c r="I5336" s="545"/>
    </row>
    <row r="5337" spans="9:9">
      <c r="I5337" s="545"/>
    </row>
    <row r="5338" spans="9:9">
      <c r="I5338" s="545"/>
    </row>
    <row r="5339" spans="9:9">
      <c r="I5339" s="545"/>
    </row>
    <row r="5340" spans="9:9">
      <c r="I5340" s="545"/>
    </row>
    <row r="5341" spans="9:9">
      <c r="I5341" s="545"/>
    </row>
    <row r="5342" spans="9:9">
      <c r="I5342" s="545"/>
    </row>
    <row r="5343" spans="9:9">
      <c r="I5343" s="545"/>
    </row>
    <row r="5344" spans="9:9">
      <c r="I5344" s="545"/>
    </row>
    <row r="5345" spans="9:9">
      <c r="I5345" s="545"/>
    </row>
    <row r="5346" spans="9:9">
      <c r="I5346" s="545"/>
    </row>
    <row r="5347" spans="9:9">
      <c r="I5347" s="545"/>
    </row>
    <row r="5348" spans="9:9">
      <c r="I5348" s="545"/>
    </row>
    <row r="5349" spans="9:9">
      <c r="I5349" s="545"/>
    </row>
    <row r="5350" spans="9:9">
      <c r="I5350" s="545"/>
    </row>
    <row r="5351" spans="9:9">
      <c r="I5351" s="545"/>
    </row>
    <row r="5352" spans="9:9">
      <c r="I5352" s="545"/>
    </row>
    <row r="5353" spans="9:9">
      <c r="I5353" s="545"/>
    </row>
    <row r="5354" spans="9:9">
      <c r="I5354" s="545"/>
    </row>
    <row r="5355" spans="9:9">
      <c r="I5355" s="545"/>
    </row>
    <row r="5356" spans="9:9">
      <c r="I5356" s="545"/>
    </row>
    <row r="5357" spans="9:9">
      <c r="I5357" s="545"/>
    </row>
    <row r="5358" spans="9:9">
      <c r="I5358" s="545"/>
    </row>
    <row r="5359" spans="9:9">
      <c r="I5359" s="545"/>
    </row>
    <row r="5360" spans="9:9">
      <c r="I5360" s="545"/>
    </row>
    <row r="5361" spans="9:9">
      <c r="I5361" s="545"/>
    </row>
    <row r="5362" spans="9:9">
      <c r="I5362" s="545"/>
    </row>
    <row r="5363" spans="9:9">
      <c r="I5363" s="545"/>
    </row>
    <row r="5364" spans="9:9">
      <c r="I5364" s="545"/>
    </row>
    <row r="5365" spans="9:9">
      <c r="I5365" s="545"/>
    </row>
    <row r="5366" spans="9:9">
      <c r="I5366" s="545"/>
    </row>
    <row r="5367" spans="9:9">
      <c r="I5367" s="545"/>
    </row>
    <row r="5368" spans="9:9">
      <c r="I5368" s="545"/>
    </row>
    <row r="5369" spans="9:9">
      <c r="I5369" s="545"/>
    </row>
    <row r="5370" spans="9:9">
      <c r="I5370" s="545"/>
    </row>
    <row r="5371" spans="9:9">
      <c r="I5371" s="545"/>
    </row>
    <row r="5372" spans="9:9">
      <c r="I5372" s="545"/>
    </row>
    <row r="5373" spans="9:9">
      <c r="I5373" s="545"/>
    </row>
    <row r="5374" spans="9:9">
      <c r="I5374" s="545"/>
    </row>
    <row r="5375" spans="9:9">
      <c r="I5375" s="545"/>
    </row>
    <row r="5376" spans="9:9">
      <c r="I5376" s="545"/>
    </row>
    <row r="5377" spans="9:9">
      <c r="I5377" s="545"/>
    </row>
    <row r="5378" spans="9:9">
      <c r="I5378" s="545"/>
    </row>
    <row r="5379" spans="9:9">
      <c r="I5379" s="545"/>
    </row>
    <row r="5380" spans="9:9">
      <c r="I5380" s="545"/>
    </row>
    <row r="5381" spans="9:9">
      <c r="I5381" s="545"/>
    </row>
    <row r="5382" spans="9:9">
      <c r="I5382" s="545"/>
    </row>
    <row r="5383" spans="9:9">
      <c r="I5383" s="545"/>
    </row>
    <row r="5384" spans="9:9">
      <c r="I5384" s="545"/>
    </row>
    <row r="5385" spans="9:9">
      <c r="I5385" s="545"/>
    </row>
    <row r="5386" spans="9:9">
      <c r="I5386" s="545"/>
    </row>
    <row r="5387" spans="9:9">
      <c r="I5387" s="545"/>
    </row>
    <row r="5388" spans="9:9">
      <c r="I5388" s="545"/>
    </row>
    <row r="5389" spans="9:9">
      <c r="I5389" s="545"/>
    </row>
    <row r="5390" spans="9:9">
      <c r="I5390" s="545"/>
    </row>
    <row r="5391" spans="9:9">
      <c r="I5391" s="545"/>
    </row>
    <row r="5392" spans="9:9">
      <c r="I5392" s="545"/>
    </row>
    <row r="5393" spans="9:9">
      <c r="I5393" s="545"/>
    </row>
    <row r="5394" spans="9:9">
      <c r="I5394" s="545"/>
    </row>
    <row r="5395" spans="9:9">
      <c r="I5395" s="545"/>
    </row>
    <row r="5396" spans="9:9">
      <c r="I5396" s="545"/>
    </row>
    <row r="5397" spans="9:9">
      <c r="I5397" s="545"/>
    </row>
    <row r="5398" spans="9:9">
      <c r="I5398" s="545"/>
    </row>
    <row r="5399" spans="9:9">
      <c r="I5399" s="545"/>
    </row>
    <row r="5400" spans="9:9">
      <c r="I5400" s="545"/>
    </row>
    <row r="5401" spans="9:9">
      <c r="I5401" s="545"/>
    </row>
    <row r="5402" spans="9:9">
      <c r="I5402" s="545"/>
    </row>
    <row r="5403" spans="9:9">
      <c r="I5403" s="545"/>
    </row>
    <row r="5404" spans="9:9">
      <c r="I5404" s="545"/>
    </row>
    <row r="5405" spans="9:9">
      <c r="I5405" s="545"/>
    </row>
    <row r="5406" spans="9:9">
      <c r="I5406" s="545"/>
    </row>
    <row r="5407" spans="9:9">
      <c r="I5407" s="545"/>
    </row>
    <row r="5408" spans="9:9">
      <c r="I5408" s="545"/>
    </row>
    <row r="5409" spans="9:9">
      <c r="I5409" s="545"/>
    </row>
    <row r="5410" spans="9:9">
      <c r="I5410" s="545"/>
    </row>
    <row r="5411" spans="9:9">
      <c r="I5411" s="545"/>
    </row>
    <row r="5412" spans="9:9">
      <c r="I5412" s="545"/>
    </row>
    <row r="5413" spans="9:9">
      <c r="I5413" s="545"/>
    </row>
    <row r="5414" spans="9:9">
      <c r="I5414" s="545"/>
    </row>
    <row r="5415" spans="9:9">
      <c r="I5415" s="545"/>
    </row>
    <row r="5416" spans="9:9">
      <c r="I5416" s="545"/>
    </row>
    <row r="5417" spans="9:9">
      <c r="I5417" s="545"/>
    </row>
    <row r="5418" spans="9:9">
      <c r="I5418" s="545"/>
    </row>
    <row r="5419" spans="9:9">
      <c r="I5419" s="545"/>
    </row>
    <row r="5420" spans="9:9">
      <c r="I5420" s="545"/>
    </row>
    <row r="5421" spans="9:9">
      <c r="I5421" s="545"/>
    </row>
    <row r="5422" spans="9:9">
      <c r="I5422" s="545"/>
    </row>
    <row r="5423" spans="9:9">
      <c r="I5423" s="545"/>
    </row>
    <row r="5424" spans="9:9">
      <c r="I5424" s="545"/>
    </row>
    <row r="5425" spans="9:9">
      <c r="I5425" s="545"/>
    </row>
    <row r="5426" spans="9:9">
      <c r="I5426" s="545"/>
    </row>
    <row r="5427" spans="9:9">
      <c r="I5427" s="545"/>
    </row>
    <row r="5428" spans="9:9">
      <c r="I5428" s="545"/>
    </row>
    <row r="5429" spans="9:9">
      <c r="I5429" s="545"/>
    </row>
    <row r="5430" spans="9:9">
      <c r="I5430" s="545"/>
    </row>
    <row r="5431" spans="9:9">
      <c r="I5431" s="545"/>
    </row>
    <row r="5432" spans="9:9">
      <c r="I5432" s="545"/>
    </row>
    <row r="5433" spans="9:9">
      <c r="I5433" s="545"/>
    </row>
    <row r="5434" spans="9:9">
      <c r="I5434" s="545"/>
    </row>
    <row r="5435" spans="9:9">
      <c r="I5435" s="545"/>
    </row>
    <row r="5436" spans="9:9">
      <c r="I5436" s="545"/>
    </row>
    <row r="5437" spans="9:9">
      <c r="I5437" s="545"/>
    </row>
    <row r="5438" spans="9:9">
      <c r="I5438" s="545"/>
    </row>
    <row r="5439" spans="9:9">
      <c r="I5439" s="545"/>
    </row>
    <row r="5440" spans="9:9">
      <c r="I5440" s="545"/>
    </row>
    <row r="5441" spans="9:9">
      <c r="I5441" s="545"/>
    </row>
    <row r="5442" spans="9:9">
      <c r="I5442" s="545"/>
    </row>
    <row r="5443" spans="9:9">
      <c r="I5443" s="545"/>
    </row>
    <row r="5444" spans="9:9">
      <c r="I5444" s="545"/>
    </row>
    <row r="5445" spans="9:9">
      <c r="I5445" s="545"/>
    </row>
    <row r="5446" spans="9:9">
      <c r="I5446" s="545"/>
    </row>
    <row r="5447" spans="9:9">
      <c r="I5447" s="545"/>
    </row>
    <row r="5448" spans="9:9">
      <c r="I5448" s="545"/>
    </row>
    <row r="5449" spans="9:9">
      <c r="I5449" s="545"/>
    </row>
    <row r="5450" spans="9:9">
      <c r="I5450" s="545"/>
    </row>
    <row r="5451" spans="9:9">
      <c r="I5451" s="545"/>
    </row>
    <row r="5452" spans="9:9">
      <c r="I5452" s="545"/>
    </row>
    <row r="5453" spans="9:9">
      <c r="I5453" s="545"/>
    </row>
    <row r="5454" spans="9:9">
      <c r="I5454" s="545"/>
    </row>
    <row r="5455" spans="9:9">
      <c r="I5455" s="545"/>
    </row>
    <row r="5456" spans="9:9">
      <c r="I5456" s="545"/>
    </row>
    <row r="5457" spans="9:9">
      <c r="I5457" s="545"/>
    </row>
    <row r="5458" spans="9:9">
      <c r="I5458" s="545"/>
    </row>
    <row r="5459" spans="9:9">
      <c r="I5459" s="545"/>
    </row>
    <row r="5460" spans="9:9">
      <c r="I5460" s="545"/>
    </row>
    <row r="5461" spans="9:9">
      <c r="I5461" s="545"/>
    </row>
    <row r="5462" spans="9:9">
      <c r="I5462" s="545"/>
    </row>
    <row r="5463" spans="9:9">
      <c r="I5463" s="545"/>
    </row>
    <row r="5464" spans="9:9">
      <c r="I5464" s="545"/>
    </row>
    <row r="5465" spans="9:9">
      <c r="I5465" s="545"/>
    </row>
    <row r="5466" spans="9:9">
      <c r="I5466" s="545"/>
    </row>
    <row r="5467" spans="9:9">
      <c r="I5467" s="545"/>
    </row>
    <row r="5468" spans="9:9">
      <c r="I5468" s="545"/>
    </row>
    <row r="5469" spans="9:9">
      <c r="I5469" s="545"/>
    </row>
    <row r="5470" spans="9:9">
      <c r="I5470" s="545"/>
    </row>
    <row r="5471" spans="9:9">
      <c r="I5471" s="545"/>
    </row>
    <row r="5472" spans="9:9">
      <c r="I5472" s="545"/>
    </row>
    <row r="5473" spans="9:9">
      <c r="I5473" s="545"/>
    </row>
    <row r="5474" spans="9:9">
      <c r="I5474" s="545"/>
    </row>
    <row r="5475" spans="9:9">
      <c r="I5475" s="545"/>
    </row>
    <row r="5476" spans="9:9">
      <c r="I5476" s="545"/>
    </row>
    <row r="5477" spans="9:9">
      <c r="I5477" s="545"/>
    </row>
    <row r="5478" spans="9:9">
      <c r="I5478" s="545"/>
    </row>
    <row r="5479" spans="9:9">
      <c r="I5479" s="545"/>
    </row>
    <row r="5480" spans="9:9">
      <c r="I5480" s="545"/>
    </row>
    <row r="5481" spans="9:9">
      <c r="I5481" s="545"/>
    </row>
    <row r="5482" spans="9:9">
      <c r="I5482" s="545"/>
    </row>
    <row r="5483" spans="9:9">
      <c r="I5483" s="545"/>
    </row>
    <row r="5484" spans="9:9">
      <c r="I5484" s="545"/>
    </row>
    <row r="5485" spans="9:9">
      <c r="I5485" s="545"/>
    </row>
    <row r="5486" spans="9:9">
      <c r="I5486" s="545"/>
    </row>
    <row r="5487" spans="9:9">
      <c r="I5487" s="545"/>
    </row>
    <row r="5488" spans="9:9">
      <c r="I5488" s="545"/>
    </row>
    <row r="5489" spans="9:9">
      <c r="I5489" s="545"/>
    </row>
    <row r="5490" spans="9:9">
      <c r="I5490" s="545"/>
    </row>
    <row r="5491" spans="9:9">
      <c r="I5491" s="545"/>
    </row>
    <row r="5492" spans="9:9">
      <c r="I5492" s="545"/>
    </row>
    <row r="5493" spans="9:9">
      <c r="I5493" s="545"/>
    </row>
    <row r="5494" spans="9:9">
      <c r="I5494" s="545"/>
    </row>
    <row r="5495" spans="9:9">
      <c r="I5495" s="545"/>
    </row>
    <row r="5496" spans="9:9">
      <c r="I5496" s="545"/>
    </row>
    <row r="5497" spans="9:9">
      <c r="I5497" s="545"/>
    </row>
    <row r="5498" spans="9:9">
      <c r="I5498" s="545"/>
    </row>
    <row r="5499" spans="9:9">
      <c r="I5499" s="545"/>
    </row>
    <row r="5500" spans="9:9">
      <c r="I5500" s="545"/>
    </row>
    <row r="5501" spans="9:9">
      <c r="I5501" s="545"/>
    </row>
    <row r="5502" spans="9:9">
      <c r="I5502" s="545"/>
    </row>
    <row r="5503" spans="9:9">
      <c r="I5503" s="545"/>
    </row>
    <row r="5504" spans="9:9">
      <c r="I5504" s="545"/>
    </row>
    <row r="5505" spans="9:9">
      <c r="I5505" s="545"/>
    </row>
    <row r="5506" spans="9:9">
      <c r="I5506" s="545"/>
    </row>
    <row r="5507" spans="9:9">
      <c r="I5507" s="545"/>
    </row>
    <row r="5508" spans="9:9">
      <c r="I5508" s="545"/>
    </row>
    <row r="5509" spans="9:9">
      <c r="I5509" s="545"/>
    </row>
    <row r="5510" spans="9:9">
      <c r="I5510" s="545"/>
    </row>
    <row r="5511" spans="9:9">
      <c r="I5511" s="545"/>
    </row>
    <row r="5512" spans="9:9">
      <c r="I5512" s="545"/>
    </row>
    <row r="5513" spans="9:9">
      <c r="I5513" s="545"/>
    </row>
    <row r="5514" spans="9:9">
      <c r="I5514" s="545"/>
    </row>
    <row r="5515" spans="9:9">
      <c r="I5515" s="545"/>
    </row>
    <row r="5516" spans="9:9">
      <c r="I5516" s="545"/>
    </row>
    <row r="5517" spans="9:9">
      <c r="I5517" s="545"/>
    </row>
    <row r="5518" spans="9:9">
      <c r="I5518" s="545"/>
    </row>
    <row r="5519" spans="9:9">
      <c r="I5519" s="545"/>
    </row>
    <row r="5520" spans="9:9">
      <c r="I5520" s="545"/>
    </row>
    <row r="5521" spans="9:9">
      <c r="I5521" s="545"/>
    </row>
    <row r="5522" spans="9:9">
      <c r="I5522" s="545"/>
    </row>
    <row r="5523" spans="9:9">
      <c r="I5523" s="545"/>
    </row>
    <row r="5524" spans="9:9">
      <c r="I5524" s="545"/>
    </row>
    <row r="5525" spans="9:9">
      <c r="I5525" s="545"/>
    </row>
    <row r="5526" spans="9:9">
      <c r="I5526" s="545"/>
    </row>
    <row r="5527" spans="9:9">
      <c r="I5527" s="545"/>
    </row>
    <row r="5528" spans="9:9">
      <c r="I5528" s="545"/>
    </row>
    <row r="5529" spans="9:9">
      <c r="I5529" s="545"/>
    </row>
    <row r="5530" spans="9:9">
      <c r="I5530" s="545"/>
    </row>
    <row r="5531" spans="9:9">
      <c r="I5531" s="545"/>
    </row>
    <row r="5532" spans="9:9">
      <c r="I5532" s="545"/>
    </row>
    <row r="5533" spans="9:9">
      <c r="I5533" s="545"/>
    </row>
    <row r="5534" spans="9:9">
      <c r="I5534" s="545"/>
    </row>
    <row r="5535" spans="9:9">
      <c r="I5535" s="545"/>
    </row>
    <row r="5536" spans="9:9">
      <c r="I5536" s="545"/>
    </row>
    <row r="5537" spans="9:9">
      <c r="I5537" s="545"/>
    </row>
    <row r="5538" spans="9:9">
      <c r="I5538" s="545"/>
    </row>
    <row r="5539" spans="9:9">
      <c r="I5539" s="545"/>
    </row>
    <row r="5540" spans="9:9">
      <c r="I5540" s="545"/>
    </row>
    <row r="5541" spans="9:9">
      <c r="I5541" s="545"/>
    </row>
    <row r="5542" spans="9:9">
      <c r="I5542" s="545"/>
    </row>
    <row r="5543" spans="9:9">
      <c r="I5543" s="545"/>
    </row>
    <row r="5544" spans="9:9">
      <c r="I5544" s="545"/>
    </row>
    <row r="5545" spans="9:9">
      <c r="I5545" s="545"/>
    </row>
    <row r="5546" spans="9:9">
      <c r="I5546" s="545"/>
    </row>
    <row r="5547" spans="9:9">
      <c r="I5547" s="545"/>
    </row>
    <row r="5548" spans="9:9">
      <c r="I5548" s="545"/>
    </row>
    <row r="5549" spans="9:9">
      <c r="I5549" s="545"/>
    </row>
    <row r="5550" spans="9:9">
      <c r="I5550" s="545"/>
    </row>
    <row r="5551" spans="9:9">
      <c r="I5551" s="545"/>
    </row>
    <row r="5552" spans="9:9">
      <c r="I5552" s="545"/>
    </row>
    <row r="5553" spans="9:9">
      <c r="I5553" s="545"/>
    </row>
    <row r="5554" spans="9:9">
      <c r="I5554" s="545"/>
    </row>
    <row r="5555" spans="9:9">
      <c r="I5555" s="545"/>
    </row>
    <row r="5556" spans="9:9">
      <c r="I5556" s="545"/>
    </row>
    <row r="5557" spans="9:9">
      <c r="I5557" s="545"/>
    </row>
    <row r="5558" spans="9:9">
      <c r="I5558" s="545"/>
    </row>
    <row r="5559" spans="9:9">
      <c r="I5559" s="545"/>
    </row>
    <row r="5560" spans="9:9">
      <c r="I5560" s="545"/>
    </row>
    <row r="5561" spans="9:9">
      <c r="I5561" s="545"/>
    </row>
    <row r="5562" spans="9:9">
      <c r="I5562" s="545"/>
    </row>
    <row r="5563" spans="9:9">
      <c r="I5563" s="545"/>
    </row>
    <row r="5564" spans="9:9">
      <c r="I5564" s="545"/>
    </row>
    <row r="5565" spans="9:9">
      <c r="I5565" s="545"/>
    </row>
    <row r="5566" spans="9:9">
      <c r="I5566" s="545"/>
    </row>
    <row r="5567" spans="9:9">
      <c r="I5567" s="545"/>
    </row>
    <row r="5568" spans="9:9">
      <c r="I5568" s="545"/>
    </row>
    <row r="5569" spans="9:9">
      <c r="I5569" s="545"/>
    </row>
    <row r="5570" spans="9:9">
      <c r="I5570" s="545"/>
    </row>
    <row r="5571" spans="9:9">
      <c r="I5571" s="545"/>
    </row>
    <row r="5572" spans="9:9">
      <c r="I5572" s="545"/>
    </row>
    <row r="5573" spans="9:9">
      <c r="I5573" s="545"/>
    </row>
    <row r="5574" spans="9:9">
      <c r="I5574" s="545"/>
    </row>
    <row r="5575" spans="9:9">
      <c r="I5575" s="545"/>
    </row>
    <row r="5576" spans="9:9">
      <c r="I5576" s="545"/>
    </row>
    <row r="5577" spans="9:9">
      <c r="I5577" s="545"/>
    </row>
    <row r="5578" spans="9:9">
      <c r="I5578" s="545"/>
    </row>
    <row r="5579" spans="9:9">
      <c r="I5579" s="545"/>
    </row>
    <row r="5580" spans="9:9">
      <c r="I5580" s="545"/>
    </row>
    <row r="5581" spans="9:9">
      <c r="I5581" s="545"/>
    </row>
    <row r="5582" spans="9:9">
      <c r="I5582" s="545"/>
    </row>
    <row r="5583" spans="9:9">
      <c r="I5583" s="545"/>
    </row>
    <row r="5584" spans="9:9">
      <c r="I5584" s="545"/>
    </row>
    <row r="5585" spans="9:9">
      <c r="I5585" s="545"/>
    </row>
    <row r="5586" spans="9:9">
      <c r="I5586" s="545"/>
    </row>
    <row r="5587" spans="9:9">
      <c r="I5587" s="545"/>
    </row>
    <row r="5588" spans="9:9">
      <c r="I5588" s="545"/>
    </row>
    <row r="5589" spans="9:9">
      <c r="I5589" s="545"/>
    </row>
    <row r="5590" spans="9:9">
      <c r="I5590" s="545"/>
    </row>
    <row r="5591" spans="9:9">
      <c r="I5591" s="545"/>
    </row>
    <row r="5592" spans="9:9">
      <c r="I5592" s="545"/>
    </row>
    <row r="5593" spans="9:9">
      <c r="I5593" s="545"/>
    </row>
    <row r="5594" spans="9:9">
      <c r="I5594" s="545"/>
    </row>
    <row r="5595" spans="9:9">
      <c r="I5595" s="545"/>
    </row>
    <row r="5596" spans="9:9">
      <c r="I5596" s="545"/>
    </row>
    <row r="5597" spans="9:9">
      <c r="I5597" s="545"/>
    </row>
    <row r="5598" spans="9:9">
      <c r="I5598" s="545"/>
    </row>
    <row r="5599" spans="9:9">
      <c r="I5599" s="545"/>
    </row>
    <row r="5600" spans="9:9">
      <c r="I5600" s="545"/>
    </row>
    <row r="5601" spans="9:9">
      <c r="I5601" s="545"/>
    </row>
    <row r="5602" spans="9:9">
      <c r="I5602" s="545"/>
    </row>
    <row r="5603" spans="9:9">
      <c r="I5603" s="545"/>
    </row>
    <row r="5604" spans="9:9">
      <c r="I5604" s="545"/>
    </row>
    <row r="5605" spans="9:9">
      <c r="I5605" s="545"/>
    </row>
    <row r="5606" spans="9:9">
      <c r="I5606" s="545"/>
    </row>
    <row r="5607" spans="9:9">
      <c r="I5607" s="545"/>
    </row>
    <row r="5608" spans="9:9">
      <c r="I5608" s="545"/>
    </row>
    <row r="5609" spans="9:9">
      <c r="I5609" s="545"/>
    </row>
    <row r="5610" spans="9:9">
      <c r="I5610" s="545"/>
    </row>
    <row r="5611" spans="9:9">
      <c r="I5611" s="545"/>
    </row>
    <row r="5612" spans="9:9">
      <c r="I5612" s="545"/>
    </row>
    <row r="5613" spans="9:9">
      <c r="I5613" s="545"/>
    </row>
    <row r="5614" spans="9:9">
      <c r="I5614" s="545"/>
    </row>
    <row r="5615" spans="9:9">
      <c r="I5615" s="545"/>
    </row>
    <row r="5616" spans="9:9">
      <c r="I5616" s="545"/>
    </row>
    <row r="5617" spans="9:9">
      <c r="I5617" s="545"/>
    </row>
    <row r="5618" spans="9:9">
      <c r="I5618" s="545"/>
    </row>
    <row r="5619" spans="9:9">
      <c r="I5619" s="545"/>
    </row>
    <row r="5620" spans="9:9">
      <c r="I5620" s="545"/>
    </row>
    <row r="5621" spans="9:9">
      <c r="I5621" s="545"/>
    </row>
    <row r="5622" spans="9:9">
      <c r="I5622" s="545"/>
    </row>
    <row r="5623" spans="9:9">
      <c r="I5623" s="545"/>
    </row>
    <row r="5624" spans="9:9">
      <c r="I5624" s="545"/>
    </row>
    <row r="5625" spans="9:9">
      <c r="I5625" s="545"/>
    </row>
    <row r="5626" spans="9:9">
      <c r="I5626" s="545"/>
    </row>
    <row r="5627" spans="9:9">
      <c r="I5627" s="545"/>
    </row>
    <row r="5628" spans="9:9">
      <c r="I5628" s="545"/>
    </row>
    <row r="5629" spans="9:9">
      <c r="I5629" s="545"/>
    </row>
    <row r="5630" spans="9:9">
      <c r="I5630" s="545"/>
    </row>
    <row r="5631" spans="9:9">
      <c r="I5631" s="545"/>
    </row>
    <row r="5632" spans="9:9">
      <c r="I5632" s="545"/>
    </row>
    <row r="5633" spans="9:9">
      <c r="I5633" s="545"/>
    </row>
    <row r="5634" spans="9:9">
      <c r="I5634" s="545"/>
    </row>
    <row r="5635" spans="9:9">
      <c r="I5635" s="545"/>
    </row>
    <row r="5636" spans="9:9">
      <c r="I5636" s="545"/>
    </row>
    <row r="5637" spans="9:9">
      <c r="I5637" s="545"/>
    </row>
    <row r="5638" spans="9:9">
      <c r="I5638" s="545"/>
    </row>
    <row r="5639" spans="9:9">
      <c r="I5639" s="545"/>
    </row>
    <row r="5640" spans="9:9">
      <c r="I5640" s="545"/>
    </row>
    <row r="5641" spans="9:9">
      <c r="I5641" s="545"/>
    </row>
    <row r="5642" spans="9:9">
      <c r="I5642" s="545"/>
    </row>
    <row r="5643" spans="9:9">
      <c r="I5643" s="545"/>
    </row>
    <row r="5644" spans="9:9">
      <c r="I5644" s="545"/>
    </row>
    <row r="5645" spans="9:9">
      <c r="I5645" s="545"/>
    </row>
    <row r="5646" spans="9:9">
      <c r="I5646" s="545"/>
    </row>
    <row r="5647" spans="9:9">
      <c r="I5647" s="545"/>
    </row>
    <row r="5648" spans="9:9">
      <c r="I5648" s="545"/>
    </row>
    <row r="5649" spans="9:9">
      <c r="I5649" s="545"/>
    </row>
    <row r="5650" spans="9:9">
      <c r="I5650" s="545"/>
    </row>
    <row r="5651" spans="9:9">
      <c r="I5651" s="545"/>
    </row>
    <row r="5652" spans="9:9">
      <c r="I5652" s="545"/>
    </row>
    <row r="5653" spans="9:9">
      <c r="I5653" s="545"/>
    </row>
    <row r="5654" spans="9:9">
      <c r="I5654" s="545"/>
    </row>
    <row r="5655" spans="9:9">
      <c r="I5655" s="545"/>
    </row>
    <row r="5656" spans="9:9">
      <c r="I5656" s="545"/>
    </row>
    <row r="5657" spans="9:9">
      <c r="I5657" s="545"/>
    </row>
    <row r="5658" spans="9:9">
      <c r="I5658" s="545"/>
    </row>
    <row r="5659" spans="9:9">
      <c r="I5659" s="545"/>
    </row>
    <row r="5660" spans="9:9">
      <c r="I5660" s="545"/>
    </row>
    <row r="5661" spans="9:9">
      <c r="I5661" s="545"/>
    </row>
    <row r="5662" spans="9:9">
      <c r="I5662" s="545"/>
    </row>
    <row r="5663" spans="9:9">
      <c r="I5663" s="545"/>
    </row>
    <row r="5664" spans="9:9">
      <c r="I5664" s="545"/>
    </row>
    <row r="5665" spans="9:9">
      <c r="I5665" s="545"/>
    </row>
    <row r="5666" spans="9:9">
      <c r="I5666" s="545"/>
    </row>
    <row r="5667" spans="9:9">
      <c r="I5667" s="545"/>
    </row>
    <row r="5668" spans="9:9">
      <c r="I5668" s="545"/>
    </row>
    <row r="5669" spans="9:9">
      <c r="I5669" s="545"/>
    </row>
    <row r="5670" spans="9:9">
      <c r="I5670" s="545"/>
    </row>
    <row r="5671" spans="9:9">
      <c r="I5671" s="545"/>
    </row>
    <row r="5672" spans="9:9">
      <c r="I5672" s="545"/>
    </row>
    <row r="5673" spans="9:9">
      <c r="I5673" s="545"/>
    </row>
    <row r="5674" spans="9:9">
      <c r="I5674" s="545"/>
    </row>
    <row r="5675" spans="9:9">
      <c r="I5675" s="545"/>
    </row>
    <row r="5676" spans="9:9">
      <c r="I5676" s="545"/>
    </row>
    <row r="5677" spans="9:9">
      <c r="I5677" s="545"/>
    </row>
    <row r="5678" spans="9:9">
      <c r="I5678" s="545"/>
    </row>
    <row r="5679" spans="9:9">
      <c r="I5679" s="545"/>
    </row>
    <row r="5680" spans="9:9">
      <c r="I5680" s="545"/>
    </row>
    <row r="5681" spans="9:9">
      <c r="I5681" s="545"/>
    </row>
    <row r="5682" spans="9:9">
      <c r="I5682" s="545"/>
    </row>
    <row r="5683" spans="9:9">
      <c r="I5683" s="545"/>
    </row>
    <row r="5684" spans="9:9">
      <c r="I5684" s="545"/>
    </row>
    <row r="5685" spans="9:9">
      <c r="I5685" s="545"/>
    </row>
    <row r="5686" spans="9:9">
      <c r="I5686" s="545"/>
    </row>
    <row r="5687" spans="9:9">
      <c r="I5687" s="545"/>
    </row>
    <row r="5688" spans="9:9">
      <c r="I5688" s="545"/>
    </row>
    <row r="5689" spans="9:9">
      <c r="I5689" s="545"/>
    </row>
    <row r="5690" spans="9:9">
      <c r="I5690" s="545"/>
    </row>
    <row r="5691" spans="9:9">
      <c r="I5691" s="545"/>
    </row>
    <row r="5692" spans="9:9">
      <c r="I5692" s="545"/>
    </row>
    <row r="5693" spans="9:9">
      <c r="I5693" s="545"/>
    </row>
    <row r="5694" spans="9:9">
      <c r="I5694" s="545"/>
    </row>
    <row r="5695" spans="9:9">
      <c r="I5695" s="545"/>
    </row>
    <row r="5696" spans="9:9">
      <c r="I5696" s="545"/>
    </row>
    <row r="5697" spans="9:9">
      <c r="I5697" s="545"/>
    </row>
    <row r="5698" spans="9:9">
      <c r="I5698" s="545"/>
    </row>
    <row r="5699" spans="9:9">
      <c r="I5699" s="545"/>
    </row>
    <row r="5700" spans="9:9">
      <c r="I5700" s="545"/>
    </row>
    <row r="5701" spans="9:9">
      <c r="I5701" s="545"/>
    </row>
    <row r="5702" spans="9:9">
      <c r="I5702" s="545"/>
    </row>
    <row r="5703" spans="9:9">
      <c r="I5703" s="545"/>
    </row>
    <row r="5704" spans="9:9">
      <c r="I5704" s="545"/>
    </row>
    <row r="5705" spans="9:9">
      <c r="I5705" s="545"/>
    </row>
    <row r="5706" spans="9:9">
      <c r="I5706" s="545"/>
    </row>
    <row r="5707" spans="9:9">
      <c r="I5707" s="545"/>
    </row>
    <row r="5708" spans="9:9">
      <c r="I5708" s="545"/>
    </row>
    <row r="5709" spans="9:9">
      <c r="I5709" s="545"/>
    </row>
    <row r="5710" spans="9:9">
      <c r="I5710" s="545"/>
    </row>
    <row r="5711" spans="9:9">
      <c r="I5711" s="545"/>
    </row>
    <row r="5712" spans="9:9">
      <c r="I5712" s="545"/>
    </row>
    <row r="5713" spans="9:9">
      <c r="I5713" s="545"/>
    </row>
    <row r="5714" spans="9:9">
      <c r="I5714" s="545"/>
    </row>
    <row r="5715" spans="9:9">
      <c r="I5715" s="545"/>
    </row>
    <row r="5716" spans="9:9">
      <c r="I5716" s="545"/>
    </row>
    <row r="5717" spans="9:9">
      <c r="I5717" s="545"/>
    </row>
    <row r="5718" spans="9:9">
      <c r="I5718" s="545"/>
    </row>
    <row r="5719" spans="9:9">
      <c r="I5719" s="545"/>
    </row>
    <row r="5720" spans="9:9">
      <c r="I5720" s="545"/>
    </row>
    <row r="5721" spans="9:9">
      <c r="I5721" s="545"/>
    </row>
    <row r="5722" spans="9:9">
      <c r="I5722" s="545"/>
    </row>
    <row r="5723" spans="9:9">
      <c r="I5723" s="545"/>
    </row>
    <row r="5724" spans="9:9">
      <c r="I5724" s="545"/>
    </row>
    <row r="5725" spans="9:9">
      <c r="I5725" s="545"/>
    </row>
    <row r="5726" spans="9:9">
      <c r="I5726" s="545"/>
    </row>
    <row r="5727" spans="9:9">
      <c r="I5727" s="545"/>
    </row>
    <row r="5728" spans="9:9">
      <c r="I5728" s="545"/>
    </row>
    <row r="5729" spans="9:9">
      <c r="I5729" s="545"/>
    </row>
    <row r="5730" spans="9:9">
      <c r="I5730" s="545"/>
    </row>
    <row r="5731" spans="9:9">
      <c r="I5731" s="545"/>
    </row>
    <row r="5732" spans="9:9">
      <c r="I5732" s="545"/>
    </row>
    <row r="5733" spans="9:9">
      <c r="I5733" s="545"/>
    </row>
    <row r="5734" spans="9:9">
      <c r="I5734" s="545"/>
    </row>
    <row r="5735" spans="9:9">
      <c r="I5735" s="545"/>
    </row>
    <row r="5736" spans="9:9">
      <c r="I5736" s="545"/>
    </row>
    <row r="5737" spans="9:9">
      <c r="I5737" s="545"/>
    </row>
    <row r="5738" spans="9:9">
      <c r="I5738" s="545"/>
    </row>
    <row r="5739" spans="9:9">
      <c r="I5739" s="545"/>
    </row>
    <row r="5740" spans="9:9">
      <c r="I5740" s="545"/>
    </row>
    <row r="5741" spans="9:9">
      <c r="I5741" s="545"/>
    </row>
    <row r="5742" spans="9:9">
      <c r="I5742" s="545"/>
    </row>
    <row r="5743" spans="9:9">
      <c r="I5743" s="545"/>
    </row>
    <row r="5744" spans="9:9">
      <c r="I5744" s="545"/>
    </row>
    <row r="5745" spans="9:9">
      <c r="I5745" s="545"/>
    </row>
    <row r="5746" spans="9:9">
      <c r="I5746" s="545"/>
    </row>
    <row r="5747" spans="9:9">
      <c r="I5747" s="545"/>
    </row>
    <row r="5748" spans="9:9">
      <c r="I5748" s="545"/>
    </row>
    <row r="5749" spans="9:9">
      <c r="I5749" s="545"/>
    </row>
    <row r="5750" spans="9:9">
      <c r="I5750" s="545"/>
    </row>
    <row r="5751" spans="9:9">
      <c r="I5751" s="545"/>
    </row>
    <row r="5752" spans="9:9">
      <c r="I5752" s="545"/>
    </row>
    <row r="5753" spans="9:9">
      <c r="I5753" s="545"/>
    </row>
    <row r="5754" spans="9:9">
      <c r="I5754" s="545"/>
    </row>
    <row r="5755" spans="9:9">
      <c r="I5755" s="545"/>
    </row>
    <row r="5756" spans="9:9">
      <c r="I5756" s="545"/>
    </row>
    <row r="5757" spans="9:9">
      <c r="I5757" s="545"/>
    </row>
    <row r="5758" spans="9:9">
      <c r="I5758" s="545"/>
    </row>
    <row r="5759" spans="9:9">
      <c r="I5759" s="545"/>
    </row>
    <row r="5760" spans="9:9">
      <c r="I5760" s="545"/>
    </row>
    <row r="5761" spans="9:9">
      <c r="I5761" s="545"/>
    </row>
    <row r="5762" spans="9:9">
      <c r="I5762" s="545"/>
    </row>
    <row r="5763" spans="9:9">
      <c r="I5763" s="545"/>
    </row>
    <row r="5764" spans="9:9">
      <c r="I5764" s="545"/>
    </row>
    <row r="5765" spans="9:9">
      <c r="I5765" s="545"/>
    </row>
    <row r="5766" spans="9:9">
      <c r="I5766" s="545"/>
    </row>
    <row r="5767" spans="9:9">
      <c r="I5767" s="545"/>
    </row>
    <row r="5768" spans="9:9">
      <c r="I5768" s="545"/>
    </row>
    <row r="5769" spans="9:9">
      <c r="I5769" s="545"/>
    </row>
    <row r="5770" spans="9:9">
      <c r="I5770" s="545"/>
    </row>
    <row r="5771" spans="9:9">
      <c r="I5771" s="545"/>
    </row>
    <row r="5772" spans="9:9">
      <c r="I5772" s="545"/>
    </row>
    <row r="5773" spans="9:9">
      <c r="I5773" s="545"/>
    </row>
    <row r="5774" spans="9:9">
      <c r="I5774" s="545"/>
    </row>
    <row r="5775" spans="9:9">
      <c r="I5775" s="545"/>
    </row>
    <row r="5776" spans="9:9">
      <c r="I5776" s="545"/>
    </row>
    <row r="5777" spans="9:9">
      <c r="I5777" s="545"/>
    </row>
    <row r="5778" spans="9:9">
      <c r="I5778" s="545"/>
    </row>
    <row r="5779" spans="9:9">
      <c r="I5779" s="545"/>
    </row>
    <row r="5780" spans="9:9">
      <c r="I5780" s="545"/>
    </row>
    <row r="5781" spans="9:9">
      <c r="I5781" s="545"/>
    </row>
    <row r="5782" spans="9:9">
      <c r="I5782" s="545"/>
    </row>
    <row r="5783" spans="9:9">
      <c r="I5783" s="545"/>
    </row>
    <row r="5784" spans="9:9">
      <c r="I5784" s="545"/>
    </row>
    <row r="5785" spans="9:9">
      <c r="I5785" s="545"/>
    </row>
    <row r="5786" spans="9:9">
      <c r="I5786" s="545"/>
    </row>
    <row r="5787" spans="9:9">
      <c r="I5787" s="545"/>
    </row>
    <row r="5788" spans="9:9">
      <c r="I5788" s="545"/>
    </row>
    <row r="5789" spans="9:9">
      <c r="I5789" s="545"/>
    </row>
    <row r="5790" spans="9:9">
      <c r="I5790" s="545"/>
    </row>
    <row r="5791" spans="9:9">
      <c r="I5791" s="545"/>
    </row>
    <row r="5792" spans="9:9">
      <c r="I5792" s="545"/>
    </row>
    <row r="5793" spans="9:9">
      <c r="I5793" s="545"/>
    </row>
    <row r="5794" spans="9:9">
      <c r="I5794" s="545"/>
    </row>
    <row r="5795" spans="9:9">
      <c r="I5795" s="545"/>
    </row>
    <row r="5796" spans="9:9">
      <c r="I5796" s="545"/>
    </row>
    <row r="5797" spans="9:9">
      <c r="I5797" s="545"/>
    </row>
    <row r="5798" spans="9:9">
      <c r="I5798" s="545"/>
    </row>
    <row r="5799" spans="9:9">
      <c r="I5799" s="545"/>
    </row>
    <row r="5800" spans="9:9">
      <c r="I5800" s="545"/>
    </row>
    <row r="5801" spans="9:9">
      <c r="I5801" s="545"/>
    </row>
    <row r="5802" spans="9:9">
      <c r="I5802" s="545"/>
    </row>
    <row r="5803" spans="9:9">
      <c r="I5803" s="545"/>
    </row>
    <row r="5804" spans="9:9">
      <c r="I5804" s="545"/>
    </row>
    <row r="5805" spans="9:9">
      <c r="I5805" s="545"/>
    </row>
    <row r="5806" spans="9:9">
      <c r="I5806" s="545"/>
    </row>
    <row r="5807" spans="9:9">
      <c r="I5807" s="545"/>
    </row>
    <row r="5808" spans="9:9">
      <c r="I5808" s="545"/>
    </row>
    <row r="5809" spans="9:9">
      <c r="I5809" s="545"/>
    </row>
    <row r="5810" spans="9:9">
      <c r="I5810" s="545"/>
    </row>
    <row r="5811" spans="9:9">
      <c r="I5811" s="545"/>
    </row>
    <row r="5812" spans="9:9">
      <c r="I5812" s="545"/>
    </row>
    <row r="5813" spans="9:9">
      <c r="I5813" s="545"/>
    </row>
    <row r="5814" spans="9:9">
      <c r="I5814" s="545"/>
    </row>
    <row r="5815" spans="9:9">
      <c r="I5815" s="545"/>
    </row>
    <row r="5816" spans="9:9">
      <c r="I5816" s="545"/>
    </row>
    <row r="5817" spans="9:9">
      <c r="I5817" s="545"/>
    </row>
    <row r="5818" spans="9:9">
      <c r="I5818" s="545"/>
    </row>
    <row r="5819" spans="9:9">
      <c r="I5819" s="545"/>
    </row>
    <row r="5820" spans="9:9">
      <c r="I5820" s="545"/>
    </row>
    <row r="5821" spans="9:9">
      <c r="I5821" s="545"/>
    </row>
    <row r="5822" spans="9:9">
      <c r="I5822" s="545"/>
    </row>
    <row r="5823" spans="9:9">
      <c r="I5823" s="545"/>
    </row>
    <row r="5824" spans="9:9">
      <c r="I5824" s="545"/>
    </row>
    <row r="5825" spans="9:9">
      <c r="I5825" s="545"/>
    </row>
    <row r="5826" spans="9:9">
      <c r="I5826" s="545"/>
    </row>
    <row r="5827" spans="9:9">
      <c r="I5827" s="545"/>
    </row>
    <row r="5828" spans="9:9">
      <c r="I5828" s="545"/>
    </row>
    <row r="5829" spans="9:9">
      <c r="I5829" s="545"/>
    </row>
    <row r="5830" spans="9:9">
      <c r="I5830" s="545"/>
    </row>
    <row r="5831" spans="9:9">
      <c r="I5831" s="545"/>
    </row>
    <row r="5832" spans="9:9">
      <c r="I5832" s="545"/>
    </row>
    <row r="5833" spans="9:9">
      <c r="I5833" s="545"/>
    </row>
    <row r="5834" spans="9:9">
      <c r="I5834" s="545"/>
    </row>
    <row r="5835" spans="9:9">
      <c r="I5835" s="545"/>
    </row>
    <row r="5836" spans="9:9">
      <c r="I5836" s="545"/>
    </row>
    <row r="5837" spans="9:9">
      <c r="I5837" s="545"/>
    </row>
    <row r="5838" spans="9:9">
      <c r="I5838" s="545"/>
    </row>
    <row r="5839" spans="9:9">
      <c r="I5839" s="545"/>
    </row>
    <row r="5840" spans="9:9">
      <c r="I5840" s="545"/>
    </row>
    <row r="5841" spans="9:9">
      <c r="I5841" s="545"/>
    </row>
    <row r="5842" spans="9:9">
      <c r="I5842" s="545"/>
    </row>
    <row r="5843" spans="9:9">
      <c r="I5843" s="545"/>
    </row>
    <row r="5844" spans="9:9">
      <c r="I5844" s="545"/>
    </row>
    <row r="5845" spans="9:9">
      <c r="I5845" s="545"/>
    </row>
    <row r="5846" spans="9:9">
      <c r="I5846" s="545"/>
    </row>
    <row r="5847" spans="9:9">
      <c r="I5847" s="545"/>
    </row>
    <row r="5848" spans="9:9">
      <c r="I5848" s="545"/>
    </row>
    <row r="5849" spans="9:9">
      <c r="I5849" s="545"/>
    </row>
    <row r="5850" spans="9:9">
      <c r="I5850" s="545"/>
    </row>
    <row r="5851" spans="9:9">
      <c r="I5851" s="545"/>
    </row>
    <row r="5852" spans="9:9">
      <c r="I5852" s="545"/>
    </row>
    <row r="5853" spans="9:9">
      <c r="I5853" s="545"/>
    </row>
    <row r="5854" spans="9:9">
      <c r="I5854" s="545"/>
    </row>
    <row r="5855" spans="9:9">
      <c r="I5855" s="545"/>
    </row>
    <row r="5856" spans="9:9">
      <c r="I5856" s="545"/>
    </row>
    <row r="5857" spans="9:9">
      <c r="I5857" s="545"/>
    </row>
    <row r="5858" spans="9:9">
      <c r="I5858" s="545"/>
    </row>
    <row r="5859" spans="9:9">
      <c r="I5859" s="545"/>
    </row>
    <row r="5860" spans="9:9">
      <c r="I5860" s="545"/>
    </row>
    <row r="5861" spans="9:9">
      <c r="I5861" s="545"/>
    </row>
    <row r="5862" spans="9:9">
      <c r="I5862" s="545"/>
    </row>
    <row r="5863" spans="9:9">
      <c r="I5863" s="545"/>
    </row>
    <row r="5864" spans="9:9">
      <c r="I5864" s="545"/>
    </row>
    <row r="5865" spans="9:9">
      <c r="I5865" s="545"/>
    </row>
    <row r="5866" spans="9:9">
      <c r="I5866" s="545"/>
    </row>
    <row r="5867" spans="9:9">
      <c r="I5867" s="545"/>
    </row>
    <row r="5868" spans="9:9">
      <c r="I5868" s="545"/>
    </row>
    <row r="5869" spans="9:9">
      <c r="I5869" s="545"/>
    </row>
    <row r="5870" spans="9:9">
      <c r="I5870" s="545"/>
    </row>
    <row r="5871" spans="9:9">
      <c r="I5871" s="545"/>
    </row>
    <row r="5872" spans="9:9">
      <c r="I5872" s="545"/>
    </row>
    <row r="5873" spans="9:9">
      <c r="I5873" s="545"/>
    </row>
    <row r="5874" spans="9:9">
      <c r="I5874" s="545"/>
    </row>
    <row r="5875" spans="9:9">
      <c r="I5875" s="545"/>
    </row>
    <row r="5876" spans="9:9">
      <c r="I5876" s="545"/>
    </row>
    <row r="5877" spans="9:9">
      <c r="I5877" s="545"/>
    </row>
    <row r="5878" spans="9:9">
      <c r="I5878" s="545"/>
    </row>
    <row r="5879" spans="9:9">
      <c r="I5879" s="545"/>
    </row>
    <row r="5880" spans="9:9">
      <c r="I5880" s="545"/>
    </row>
    <row r="5881" spans="9:9">
      <c r="I5881" s="545"/>
    </row>
    <row r="5882" spans="9:9">
      <c r="I5882" s="545"/>
    </row>
    <row r="5883" spans="9:9">
      <c r="I5883" s="545"/>
    </row>
    <row r="5884" spans="9:9">
      <c r="I5884" s="545"/>
    </row>
    <row r="5885" spans="9:9">
      <c r="I5885" s="545"/>
    </row>
    <row r="5886" spans="9:9">
      <c r="I5886" s="545"/>
    </row>
    <row r="5887" spans="9:9">
      <c r="I5887" s="545"/>
    </row>
    <row r="5888" spans="9:9">
      <c r="I5888" s="545"/>
    </row>
    <row r="5889" spans="9:9">
      <c r="I5889" s="545"/>
    </row>
    <row r="5890" spans="9:9">
      <c r="I5890" s="545"/>
    </row>
    <row r="5891" spans="9:9">
      <c r="I5891" s="545"/>
    </row>
    <row r="5892" spans="9:9">
      <c r="I5892" s="545"/>
    </row>
    <row r="5893" spans="9:9">
      <c r="I5893" s="545"/>
    </row>
    <row r="5894" spans="9:9">
      <c r="I5894" s="545"/>
    </row>
    <row r="5895" spans="9:9">
      <c r="I5895" s="545"/>
    </row>
    <row r="5896" spans="9:9">
      <c r="I5896" s="545"/>
    </row>
    <row r="5897" spans="9:9">
      <c r="I5897" s="545"/>
    </row>
    <row r="5898" spans="9:9">
      <c r="I5898" s="545"/>
    </row>
    <row r="5899" spans="9:9">
      <c r="I5899" s="545"/>
    </row>
    <row r="5900" spans="9:9">
      <c r="I5900" s="545"/>
    </row>
    <row r="5901" spans="9:9">
      <c r="I5901" s="545"/>
    </row>
    <row r="5902" spans="9:9">
      <c r="I5902" s="545"/>
    </row>
    <row r="5903" spans="9:9">
      <c r="I5903" s="545"/>
    </row>
    <row r="5904" spans="9:9">
      <c r="I5904" s="545"/>
    </row>
    <row r="5905" spans="9:9">
      <c r="I5905" s="545"/>
    </row>
    <row r="5906" spans="9:9">
      <c r="I5906" s="545"/>
    </row>
    <row r="5907" spans="9:9">
      <c r="I5907" s="545"/>
    </row>
    <row r="5908" spans="9:9">
      <c r="I5908" s="545"/>
    </row>
    <row r="5909" spans="9:9">
      <c r="I5909" s="545"/>
    </row>
    <row r="5910" spans="9:9">
      <c r="I5910" s="545"/>
    </row>
    <row r="5911" spans="9:9">
      <c r="I5911" s="545"/>
    </row>
    <row r="5912" spans="9:9">
      <c r="I5912" s="545"/>
    </row>
    <row r="5913" spans="9:9">
      <c r="I5913" s="545"/>
    </row>
    <row r="5914" spans="9:9">
      <c r="I5914" s="545"/>
    </row>
    <row r="5915" spans="9:9">
      <c r="I5915" s="545"/>
    </row>
    <row r="5916" spans="9:9">
      <c r="I5916" s="545"/>
    </row>
    <row r="5917" spans="9:9">
      <c r="I5917" s="545"/>
    </row>
    <row r="5918" spans="9:9">
      <c r="I5918" s="545"/>
    </row>
    <row r="5919" spans="9:9">
      <c r="I5919" s="545"/>
    </row>
    <row r="5920" spans="9:9">
      <c r="I5920" s="545"/>
    </row>
    <row r="5921" spans="9:9">
      <c r="I5921" s="545"/>
    </row>
    <row r="5922" spans="9:9">
      <c r="I5922" s="545"/>
    </row>
    <row r="5923" spans="9:9">
      <c r="I5923" s="545"/>
    </row>
    <row r="5924" spans="9:9">
      <c r="I5924" s="545"/>
    </row>
    <row r="5925" spans="9:9">
      <c r="I5925" s="545"/>
    </row>
    <row r="5926" spans="9:9">
      <c r="I5926" s="545"/>
    </row>
    <row r="5927" spans="9:9">
      <c r="I5927" s="545"/>
    </row>
    <row r="5928" spans="9:9">
      <c r="I5928" s="545"/>
    </row>
    <row r="5929" spans="9:9">
      <c r="I5929" s="545"/>
    </row>
    <row r="5930" spans="9:9">
      <c r="I5930" s="545"/>
    </row>
    <row r="5931" spans="9:9">
      <c r="I5931" s="545"/>
    </row>
    <row r="5932" spans="9:9">
      <c r="I5932" s="545"/>
    </row>
    <row r="5933" spans="9:9">
      <c r="I5933" s="545"/>
    </row>
    <row r="5934" spans="9:9">
      <c r="I5934" s="545"/>
    </row>
    <row r="5935" spans="9:9">
      <c r="I5935" s="545"/>
    </row>
    <row r="5936" spans="9:9">
      <c r="I5936" s="545"/>
    </row>
    <row r="5937" spans="9:9">
      <c r="I5937" s="545"/>
    </row>
    <row r="5938" spans="9:9">
      <c r="I5938" s="545"/>
    </row>
    <row r="5939" spans="9:9">
      <c r="I5939" s="545"/>
    </row>
    <row r="5940" spans="9:9">
      <c r="I5940" s="545"/>
    </row>
    <row r="5941" spans="9:9">
      <c r="I5941" s="545"/>
    </row>
    <row r="5942" spans="9:9">
      <c r="I5942" s="545"/>
    </row>
    <row r="5943" spans="9:9">
      <c r="I5943" s="545"/>
    </row>
    <row r="5944" spans="9:9">
      <c r="I5944" s="545"/>
    </row>
    <row r="5945" spans="9:9">
      <c r="I5945" s="545"/>
    </row>
    <row r="5946" spans="9:9">
      <c r="I5946" s="545"/>
    </row>
    <row r="5947" spans="9:9">
      <c r="I5947" s="545"/>
    </row>
    <row r="5948" spans="9:9">
      <c r="I5948" s="545"/>
    </row>
    <row r="5949" spans="9:9">
      <c r="I5949" s="545"/>
    </row>
    <row r="5950" spans="9:9">
      <c r="I5950" s="545"/>
    </row>
    <row r="5951" spans="9:9">
      <c r="I5951" s="545"/>
    </row>
    <row r="5952" spans="9:9">
      <c r="I5952" s="545"/>
    </row>
    <row r="5953" spans="9:9">
      <c r="I5953" s="545"/>
    </row>
    <row r="5954" spans="9:9">
      <c r="I5954" s="545"/>
    </row>
    <row r="5955" spans="9:9">
      <c r="I5955" s="545"/>
    </row>
    <row r="5956" spans="9:9">
      <c r="I5956" s="545"/>
    </row>
    <row r="5957" spans="9:9">
      <c r="I5957" s="545"/>
    </row>
    <row r="5958" spans="9:9">
      <c r="I5958" s="545"/>
    </row>
    <row r="5959" spans="9:9">
      <c r="I5959" s="545"/>
    </row>
    <row r="5960" spans="9:9">
      <c r="I5960" s="545"/>
    </row>
    <row r="5961" spans="9:9">
      <c r="I5961" s="545"/>
    </row>
    <row r="5962" spans="9:9">
      <c r="I5962" s="545"/>
    </row>
    <row r="5963" spans="9:9">
      <c r="I5963" s="545"/>
    </row>
    <row r="5964" spans="9:9">
      <c r="I5964" s="545"/>
    </row>
    <row r="5965" spans="9:9">
      <c r="I5965" s="545"/>
    </row>
    <row r="5966" spans="9:9">
      <c r="I5966" s="545"/>
    </row>
    <row r="5967" spans="9:9">
      <c r="I5967" s="545"/>
    </row>
    <row r="5968" spans="9:9">
      <c r="I5968" s="545"/>
    </row>
    <row r="5969" spans="9:9">
      <c r="I5969" s="545"/>
    </row>
    <row r="5970" spans="9:9">
      <c r="I5970" s="545"/>
    </row>
    <row r="5971" spans="9:9">
      <c r="I5971" s="545"/>
    </row>
    <row r="5972" spans="9:9">
      <c r="I5972" s="545"/>
    </row>
    <row r="5973" spans="9:9">
      <c r="I5973" s="545"/>
    </row>
    <row r="5974" spans="9:9">
      <c r="I5974" s="545"/>
    </row>
    <row r="5975" spans="9:9">
      <c r="I5975" s="545"/>
    </row>
    <row r="5976" spans="9:9">
      <c r="I5976" s="545"/>
    </row>
    <row r="5977" spans="9:9">
      <c r="I5977" s="545"/>
    </row>
    <row r="5978" spans="9:9">
      <c r="I5978" s="545"/>
    </row>
    <row r="5979" spans="9:9">
      <c r="I5979" s="545"/>
    </row>
    <row r="5980" spans="9:9">
      <c r="I5980" s="545"/>
    </row>
    <row r="5981" spans="9:9">
      <c r="I5981" s="545"/>
    </row>
    <row r="5982" spans="9:9">
      <c r="I5982" s="545"/>
    </row>
    <row r="5983" spans="9:9">
      <c r="I5983" s="545"/>
    </row>
    <row r="5984" spans="9:9">
      <c r="I5984" s="545"/>
    </row>
    <row r="5985" spans="9:9">
      <c r="I5985" s="545"/>
    </row>
    <row r="5986" spans="9:9">
      <c r="I5986" s="545"/>
    </row>
    <row r="5987" spans="9:9">
      <c r="I5987" s="545"/>
    </row>
    <row r="5988" spans="9:9">
      <c r="I5988" s="545"/>
    </row>
    <row r="5989" spans="9:9">
      <c r="I5989" s="545"/>
    </row>
    <row r="5990" spans="9:9">
      <c r="I5990" s="545"/>
    </row>
    <row r="5991" spans="9:9">
      <c r="I5991" s="545"/>
    </row>
    <row r="5992" spans="9:9">
      <c r="I5992" s="545"/>
    </row>
    <row r="5993" spans="9:9">
      <c r="I5993" s="545"/>
    </row>
    <row r="5994" spans="9:9">
      <c r="I5994" s="545"/>
    </row>
    <row r="5995" spans="9:9">
      <c r="I5995" s="545"/>
    </row>
    <row r="5996" spans="9:9">
      <c r="I5996" s="545"/>
    </row>
    <row r="5997" spans="9:9">
      <c r="I5997" s="545"/>
    </row>
    <row r="5998" spans="9:9">
      <c r="I5998" s="545"/>
    </row>
    <row r="5999" spans="9:9">
      <c r="I5999" s="545"/>
    </row>
    <row r="6000" spans="9:9">
      <c r="I6000" s="545"/>
    </row>
    <row r="6001" spans="9:9">
      <c r="I6001" s="545"/>
    </row>
    <row r="6002" spans="9:9">
      <c r="I6002" s="545"/>
    </row>
    <row r="6003" spans="9:9">
      <c r="I6003" s="545"/>
    </row>
    <row r="6004" spans="9:9">
      <c r="I6004" s="545"/>
    </row>
    <row r="6005" spans="9:9">
      <c r="I6005" s="545"/>
    </row>
    <row r="6006" spans="9:9">
      <c r="I6006" s="545"/>
    </row>
    <row r="6007" spans="9:9">
      <c r="I6007" s="545"/>
    </row>
    <row r="6008" spans="9:9">
      <c r="I6008" s="545"/>
    </row>
    <row r="6009" spans="9:9">
      <c r="I6009" s="545"/>
    </row>
    <row r="6010" spans="9:9">
      <c r="I6010" s="545"/>
    </row>
    <row r="6011" spans="9:9">
      <c r="I6011" s="545"/>
    </row>
    <row r="6012" spans="9:9">
      <c r="I6012" s="545"/>
    </row>
    <row r="6013" spans="9:9">
      <c r="I6013" s="545"/>
    </row>
    <row r="6014" spans="9:9">
      <c r="I6014" s="545"/>
    </row>
    <row r="6015" spans="9:9">
      <c r="I6015" s="545"/>
    </row>
    <row r="6016" spans="9:9">
      <c r="I6016" s="545"/>
    </row>
    <row r="6017" spans="9:9">
      <c r="I6017" s="545"/>
    </row>
    <row r="6018" spans="9:9">
      <c r="I6018" s="545"/>
    </row>
    <row r="6019" spans="9:9">
      <c r="I6019" s="545"/>
    </row>
    <row r="6020" spans="9:9">
      <c r="I6020" s="545"/>
    </row>
    <row r="6021" spans="9:9">
      <c r="I6021" s="545"/>
    </row>
    <row r="6022" spans="9:9">
      <c r="I6022" s="545"/>
    </row>
    <row r="6023" spans="9:9">
      <c r="I6023" s="545"/>
    </row>
    <row r="6024" spans="9:9">
      <c r="I6024" s="545"/>
    </row>
    <row r="6025" spans="9:9">
      <c r="I6025" s="545"/>
    </row>
    <row r="6026" spans="9:9">
      <c r="I6026" s="545"/>
    </row>
    <row r="6027" spans="9:9">
      <c r="I6027" s="545"/>
    </row>
    <row r="6028" spans="9:9">
      <c r="I6028" s="545"/>
    </row>
    <row r="6029" spans="9:9">
      <c r="I6029" s="545"/>
    </row>
    <row r="6030" spans="9:9">
      <c r="I6030" s="545"/>
    </row>
    <row r="6031" spans="9:9">
      <c r="I6031" s="545"/>
    </row>
    <row r="6032" spans="9:9">
      <c r="I6032" s="545"/>
    </row>
    <row r="6033" spans="9:9">
      <c r="I6033" s="545"/>
    </row>
    <row r="6034" spans="9:9">
      <c r="I6034" s="545"/>
    </row>
    <row r="6035" spans="9:9">
      <c r="I6035" s="545"/>
    </row>
    <row r="6036" spans="9:9">
      <c r="I6036" s="545"/>
    </row>
    <row r="6037" spans="9:9">
      <c r="I6037" s="545"/>
    </row>
    <row r="6038" spans="9:9">
      <c r="I6038" s="545"/>
    </row>
    <row r="6039" spans="9:9">
      <c r="I6039" s="545"/>
    </row>
    <row r="6040" spans="9:9">
      <c r="I6040" s="545"/>
    </row>
    <row r="6041" spans="9:9">
      <c r="I6041" s="545"/>
    </row>
    <row r="6042" spans="9:9">
      <c r="I6042" s="545"/>
    </row>
    <row r="6043" spans="9:9">
      <c r="I6043" s="545"/>
    </row>
    <row r="6044" spans="9:9">
      <c r="I6044" s="545"/>
    </row>
    <row r="6045" spans="9:9">
      <c r="I6045" s="545"/>
    </row>
    <row r="6046" spans="9:9">
      <c r="I6046" s="545"/>
    </row>
    <row r="6047" spans="9:9">
      <c r="I6047" s="545"/>
    </row>
    <row r="6048" spans="9:9">
      <c r="I6048" s="545"/>
    </row>
    <row r="6049" spans="9:9">
      <c r="I6049" s="545"/>
    </row>
    <row r="6050" spans="9:9">
      <c r="I6050" s="545"/>
    </row>
    <row r="6051" spans="9:9">
      <c r="I6051" s="545"/>
    </row>
    <row r="6052" spans="9:9">
      <c r="I6052" s="545"/>
    </row>
    <row r="6053" spans="9:9">
      <c r="I6053" s="545"/>
    </row>
    <row r="6054" spans="9:9">
      <c r="I6054" s="545"/>
    </row>
    <row r="6055" spans="9:9">
      <c r="I6055" s="545"/>
    </row>
    <row r="6056" spans="9:9">
      <c r="I6056" s="545"/>
    </row>
    <row r="6057" spans="9:9">
      <c r="I6057" s="545"/>
    </row>
    <row r="6058" spans="9:9">
      <c r="I6058" s="545"/>
    </row>
    <row r="6059" spans="9:9">
      <c r="I6059" s="545"/>
    </row>
    <row r="6060" spans="9:9">
      <c r="I6060" s="545"/>
    </row>
    <row r="6061" spans="9:9">
      <c r="I6061" s="545"/>
    </row>
    <row r="6062" spans="9:9">
      <c r="I6062" s="545"/>
    </row>
    <row r="6063" spans="9:9">
      <c r="I6063" s="545"/>
    </row>
    <row r="6064" spans="9:9">
      <c r="I6064" s="545"/>
    </row>
    <row r="6065" spans="9:9">
      <c r="I6065" s="545"/>
    </row>
    <row r="6066" spans="9:9">
      <c r="I6066" s="545"/>
    </row>
    <row r="6067" spans="9:9">
      <c r="I6067" s="545"/>
    </row>
    <row r="6068" spans="9:9">
      <c r="I6068" s="545"/>
    </row>
    <row r="6069" spans="9:9">
      <c r="I6069" s="545"/>
    </row>
    <row r="6070" spans="9:9">
      <c r="I6070" s="545"/>
    </row>
    <row r="6071" spans="9:9">
      <c r="I6071" s="545"/>
    </row>
    <row r="6072" spans="9:9">
      <c r="I6072" s="545"/>
    </row>
    <row r="6073" spans="9:9">
      <c r="I6073" s="545"/>
    </row>
    <row r="6074" spans="9:9">
      <c r="I6074" s="545"/>
    </row>
    <row r="6075" spans="9:9">
      <c r="I6075" s="545"/>
    </row>
    <row r="6076" spans="9:9">
      <c r="I6076" s="545"/>
    </row>
    <row r="6077" spans="9:9">
      <c r="I6077" s="545"/>
    </row>
    <row r="6078" spans="9:9">
      <c r="I6078" s="545"/>
    </row>
    <row r="6079" spans="9:9">
      <c r="I6079" s="545"/>
    </row>
    <row r="6080" spans="9:9">
      <c r="I6080" s="545"/>
    </row>
    <row r="6081" spans="9:9">
      <c r="I6081" s="545"/>
    </row>
    <row r="6082" spans="9:9">
      <c r="I6082" s="545"/>
    </row>
    <row r="6083" spans="9:9">
      <c r="I6083" s="545"/>
    </row>
    <row r="6084" spans="9:9">
      <c r="I6084" s="545"/>
    </row>
    <row r="6085" spans="9:9">
      <c r="I6085" s="545"/>
    </row>
    <row r="6086" spans="9:9">
      <c r="I6086" s="545"/>
    </row>
    <row r="6087" spans="9:9">
      <c r="I6087" s="545"/>
    </row>
    <row r="6088" spans="9:9">
      <c r="I6088" s="545"/>
    </row>
    <row r="6089" spans="9:9">
      <c r="I6089" s="545"/>
    </row>
    <row r="6090" spans="9:9">
      <c r="I6090" s="545"/>
    </row>
    <row r="6091" spans="9:9">
      <c r="I6091" s="545"/>
    </row>
    <row r="6092" spans="9:9">
      <c r="I6092" s="545"/>
    </row>
    <row r="6093" spans="9:9">
      <c r="I6093" s="545"/>
    </row>
    <row r="6094" spans="9:9">
      <c r="I6094" s="545"/>
    </row>
    <row r="6095" spans="9:9">
      <c r="I6095" s="545"/>
    </row>
    <row r="6096" spans="9:9">
      <c r="I6096" s="545"/>
    </row>
    <row r="6097" spans="9:9">
      <c r="I6097" s="545"/>
    </row>
    <row r="6098" spans="9:9">
      <c r="I6098" s="545"/>
    </row>
    <row r="6099" spans="9:9">
      <c r="I6099" s="545"/>
    </row>
    <row r="6100" spans="9:9">
      <c r="I6100" s="545"/>
    </row>
    <row r="6101" spans="9:9">
      <c r="I6101" s="545"/>
    </row>
    <row r="6102" spans="9:9">
      <c r="I6102" s="545"/>
    </row>
    <row r="6103" spans="9:9">
      <c r="I6103" s="545"/>
    </row>
    <row r="6104" spans="9:9">
      <c r="I6104" s="545"/>
    </row>
    <row r="6105" spans="9:9">
      <c r="I6105" s="545"/>
    </row>
    <row r="6106" spans="9:9">
      <c r="I6106" s="545"/>
    </row>
    <row r="6107" spans="9:9">
      <c r="I6107" s="545"/>
    </row>
    <row r="6108" spans="9:9">
      <c r="I6108" s="545"/>
    </row>
    <row r="6109" spans="9:9">
      <c r="I6109" s="545"/>
    </row>
    <row r="6110" spans="9:9">
      <c r="I6110" s="545"/>
    </row>
    <row r="6111" spans="9:9">
      <c r="I6111" s="545"/>
    </row>
    <row r="6112" spans="9:9">
      <c r="I6112" s="545"/>
    </row>
    <row r="6113" spans="9:9">
      <c r="I6113" s="545"/>
    </row>
    <row r="6114" spans="9:9">
      <c r="I6114" s="545"/>
    </row>
    <row r="6115" spans="9:9">
      <c r="I6115" s="545"/>
    </row>
    <row r="6116" spans="9:9">
      <c r="I6116" s="545"/>
    </row>
    <row r="6117" spans="9:9">
      <c r="I6117" s="545"/>
    </row>
    <row r="6118" spans="9:9">
      <c r="I6118" s="545"/>
    </row>
    <row r="6119" spans="9:9">
      <c r="I6119" s="545"/>
    </row>
    <row r="6120" spans="9:9">
      <c r="I6120" s="545"/>
    </row>
    <row r="6121" spans="9:9">
      <c r="I6121" s="545"/>
    </row>
    <row r="6122" spans="9:9">
      <c r="I6122" s="545"/>
    </row>
    <row r="6123" spans="9:9">
      <c r="I6123" s="545"/>
    </row>
    <row r="6124" spans="9:9">
      <c r="I6124" s="545"/>
    </row>
    <row r="6125" spans="9:9">
      <c r="I6125" s="545"/>
    </row>
    <row r="6126" spans="9:9">
      <c r="I6126" s="545"/>
    </row>
    <row r="6127" spans="9:9">
      <c r="I6127" s="545"/>
    </row>
    <row r="6128" spans="9:9">
      <c r="I6128" s="545"/>
    </row>
    <row r="6129" spans="9:9">
      <c r="I6129" s="545"/>
    </row>
    <row r="6130" spans="9:9">
      <c r="I6130" s="545"/>
    </row>
    <row r="6131" spans="9:9">
      <c r="I6131" s="545"/>
    </row>
    <row r="6132" spans="9:9">
      <c r="I6132" s="545"/>
    </row>
    <row r="6133" spans="9:9">
      <c r="I6133" s="545"/>
    </row>
    <row r="6134" spans="9:9">
      <c r="I6134" s="545"/>
    </row>
    <row r="6135" spans="9:9">
      <c r="I6135" s="545"/>
    </row>
    <row r="6136" spans="9:9">
      <c r="I6136" s="545"/>
    </row>
    <row r="6137" spans="9:9">
      <c r="I6137" s="545"/>
    </row>
    <row r="6138" spans="9:9">
      <c r="I6138" s="545"/>
    </row>
    <row r="6139" spans="9:9">
      <c r="I6139" s="545"/>
    </row>
    <row r="6140" spans="9:9">
      <c r="I6140" s="545"/>
    </row>
    <row r="6141" spans="9:9">
      <c r="I6141" s="545"/>
    </row>
    <row r="6142" spans="9:9">
      <c r="I6142" s="545"/>
    </row>
    <row r="6143" spans="9:9">
      <c r="I6143" s="545"/>
    </row>
    <row r="6144" spans="9:9">
      <c r="I6144" s="545"/>
    </row>
    <row r="6145" spans="9:9">
      <c r="I6145" s="545"/>
    </row>
    <row r="6146" spans="9:9">
      <c r="I6146" s="545"/>
    </row>
    <row r="6147" spans="9:9">
      <c r="I6147" s="545"/>
    </row>
    <row r="6148" spans="9:9">
      <c r="I6148" s="545"/>
    </row>
    <row r="6149" spans="9:9">
      <c r="I6149" s="545"/>
    </row>
    <row r="6150" spans="9:9">
      <c r="I6150" s="545"/>
    </row>
    <row r="6151" spans="9:9">
      <c r="I6151" s="545"/>
    </row>
    <row r="6152" spans="9:9">
      <c r="I6152" s="545"/>
    </row>
    <row r="6153" spans="9:9">
      <c r="I6153" s="545"/>
    </row>
    <row r="6154" spans="9:9">
      <c r="I6154" s="545"/>
    </row>
    <row r="6155" spans="9:9">
      <c r="I6155" s="545"/>
    </row>
    <row r="6156" spans="9:9">
      <c r="I6156" s="545"/>
    </row>
    <row r="6157" spans="9:9">
      <c r="I6157" s="545"/>
    </row>
    <row r="6158" spans="9:9">
      <c r="I6158" s="545"/>
    </row>
    <row r="6159" spans="9:9">
      <c r="I6159" s="545"/>
    </row>
    <row r="6160" spans="9:9">
      <c r="I6160" s="545"/>
    </row>
    <row r="6161" spans="9:9">
      <c r="I6161" s="545"/>
    </row>
    <row r="6162" spans="9:9">
      <c r="I6162" s="545"/>
    </row>
    <row r="6163" spans="9:9">
      <c r="I6163" s="545"/>
    </row>
    <row r="6164" spans="9:9">
      <c r="I6164" s="545"/>
    </row>
    <row r="6165" spans="9:9">
      <c r="I6165" s="545"/>
    </row>
    <row r="6166" spans="9:9">
      <c r="I6166" s="545"/>
    </row>
    <row r="6167" spans="9:9">
      <c r="I6167" s="545"/>
    </row>
    <row r="6168" spans="9:9">
      <c r="I6168" s="545"/>
    </row>
    <row r="6169" spans="9:9">
      <c r="I6169" s="545"/>
    </row>
    <row r="6170" spans="9:9">
      <c r="I6170" s="545"/>
    </row>
    <row r="6171" spans="9:9">
      <c r="I6171" s="545"/>
    </row>
    <row r="6172" spans="9:9">
      <c r="I6172" s="545"/>
    </row>
    <row r="6173" spans="9:9">
      <c r="I6173" s="545"/>
    </row>
    <row r="6174" spans="9:9">
      <c r="I6174" s="545"/>
    </row>
    <row r="6175" spans="9:9">
      <c r="I6175" s="545"/>
    </row>
    <row r="6176" spans="9:9">
      <c r="I6176" s="545"/>
    </row>
    <row r="6177" spans="9:9">
      <c r="I6177" s="545"/>
    </row>
    <row r="6178" spans="9:9">
      <c r="I6178" s="545"/>
    </row>
    <row r="6179" spans="9:9">
      <c r="I6179" s="545"/>
    </row>
    <row r="6180" spans="9:9">
      <c r="I6180" s="545"/>
    </row>
    <row r="6181" spans="9:9">
      <c r="I6181" s="545"/>
    </row>
    <row r="6182" spans="9:9">
      <c r="I6182" s="545"/>
    </row>
    <row r="6183" spans="9:9">
      <c r="I6183" s="545"/>
    </row>
    <row r="6184" spans="9:9">
      <c r="I6184" s="545"/>
    </row>
    <row r="6185" spans="9:9">
      <c r="I6185" s="545"/>
    </row>
    <row r="6186" spans="9:9">
      <c r="I6186" s="545"/>
    </row>
    <row r="6187" spans="9:9">
      <c r="I6187" s="545"/>
    </row>
    <row r="6188" spans="9:9">
      <c r="I6188" s="545"/>
    </row>
    <row r="6189" spans="9:9">
      <c r="I6189" s="545"/>
    </row>
    <row r="6190" spans="9:9">
      <c r="I6190" s="545"/>
    </row>
    <row r="6191" spans="9:9">
      <c r="I6191" s="545"/>
    </row>
    <row r="6192" spans="9:9">
      <c r="I6192" s="545"/>
    </row>
    <row r="6193" spans="9:9">
      <c r="I6193" s="545"/>
    </row>
    <row r="6194" spans="9:9">
      <c r="I6194" s="545"/>
    </row>
    <row r="6195" spans="9:9">
      <c r="I6195" s="545"/>
    </row>
    <row r="6196" spans="9:9">
      <c r="I6196" s="545"/>
    </row>
    <row r="6197" spans="9:9">
      <c r="I6197" s="545"/>
    </row>
    <row r="6198" spans="9:9">
      <c r="I6198" s="545"/>
    </row>
    <row r="6199" spans="9:9">
      <c r="I6199" s="545"/>
    </row>
    <row r="6200" spans="9:9">
      <c r="I6200" s="545"/>
    </row>
    <row r="6201" spans="9:9">
      <c r="I6201" s="545"/>
    </row>
    <row r="6202" spans="9:9">
      <c r="I6202" s="545"/>
    </row>
    <row r="6203" spans="9:9">
      <c r="I6203" s="545"/>
    </row>
    <row r="6204" spans="9:9">
      <c r="I6204" s="545"/>
    </row>
    <row r="6205" spans="9:9">
      <c r="I6205" s="545"/>
    </row>
    <row r="6206" spans="9:9">
      <c r="I6206" s="545"/>
    </row>
    <row r="6207" spans="9:9">
      <c r="I6207" s="545"/>
    </row>
    <row r="6208" spans="9:9">
      <c r="I6208" s="545"/>
    </row>
    <row r="6209" spans="9:9">
      <c r="I6209" s="545"/>
    </row>
    <row r="6210" spans="9:9">
      <c r="I6210" s="545"/>
    </row>
    <row r="6211" spans="9:9">
      <c r="I6211" s="545"/>
    </row>
    <row r="6212" spans="9:9">
      <c r="I6212" s="545"/>
    </row>
    <row r="6213" spans="9:9">
      <c r="I6213" s="545"/>
    </row>
    <row r="6214" spans="9:9">
      <c r="I6214" s="545"/>
    </row>
    <row r="6215" spans="9:9">
      <c r="I6215" s="545"/>
    </row>
    <row r="6216" spans="9:9">
      <c r="I6216" s="545"/>
    </row>
    <row r="6217" spans="9:9">
      <c r="I6217" s="545"/>
    </row>
    <row r="6218" spans="9:9">
      <c r="I6218" s="545"/>
    </row>
    <row r="6219" spans="9:9">
      <c r="I6219" s="545"/>
    </row>
    <row r="6220" spans="9:9">
      <c r="I6220" s="545"/>
    </row>
    <row r="6221" spans="9:9">
      <c r="I6221" s="545"/>
    </row>
    <row r="6222" spans="9:9">
      <c r="I6222" s="545"/>
    </row>
    <row r="6223" spans="9:9">
      <c r="I6223" s="545"/>
    </row>
    <row r="6224" spans="9:9">
      <c r="I6224" s="545"/>
    </row>
    <row r="6225" spans="9:9">
      <c r="I6225" s="545"/>
    </row>
    <row r="6226" spans="9:9">
      <c r="I6226" s="545"/>
    </row>
    <row r="6227" spans="9:9">
      <c r="I6227" s="545"/>
    </row>
    <row r="6228" spans="9:9">
      <c r="I6228" s="545"/>
    </row>
    <row r="6229" spans="9:9">
      <c r="I6229" s="545"/>
    </row>
    <row r="6230" spans="9:9">
      <c r="I6230" s="545"/>
    </row>
    <row r="6231" spans="9:9">
      <c r="I6231" s="545"/>
    </row>
    <row r="6232" spans="9:9">
      <c r="I6232" s="545"/>
    </row>
    <row r="6233" spans="9:9">
      <c r="I6233" s="545"/>
    </row>
    <row r="6234" spans="9:9">
      <c r="I6234" s="545"/>
    </row>
    <row r="6235" spans="9:9">
      <c r="I6235" s="545"/>
    </row>
    <row r="6236" spans="9:9">
      <c r="I6236" s="545"/>
    </row>
    <row r="6237" spans="9:9">
      <c r="I6237" s="545"/>
    </row>
    <row r="6238" spans="9:9">
      <c r="I6238" s="545"/>
    </row>
    <row r="6239" spans="9:9">
      <c r="I6239" s="545"/>
    </row>
    <row r="6240" spans="9:9">
      <c r="I6240" s="545"/>
    </row>
    <row r="6241" spans="9:9">
      <c r="I6241" s="545"/>
    </row>
    <row r="6242" spans="9:9">
      <c r="I6242" s="545"/>
    </row>
    <row r="6243" spans="9:9">
      <c r="I6243" s="545"/>
    </row>
    <row r="6244" spans="9:9">
      <c r="I6244" s="545"/>
    </row>
    <row r="6245" spans="9:9">
      <c r="I6245" s="545"/>
    </row>
    <row r="6246" spans="9:9">
      <c r="I6246" s="545"/>
    </row>
    <row r="6247" spans="9:9">
      <c r="I6247" s="545"/>
    </row>
    <row r="6248" spans="9:9">
      <c r="I6248" s="545"/>
    </row>
    <row r="6249" spans="9:9">
      <c r="I6249" s="545"/>
    </row>
    <row r="6250" spans="9:9">
      <c r="I6250" s="545"/>
    </row>
    <row r="6251" spans="9:9">
      <c r="I6251" s="545"/>
    </row>
    <row r="6252" spans="9:9">
      <c r="I6252" s="545"/>
    </row>
    <row r="6253" spans="9:9">
      <c r="I6253" s="545"/>
    </row>
    <row r="6254" spans="9:9">
      <c r="I6254" s="545"/>
    </row>
    <row r="6255" spans="9:9">
      <c r="I6255" s="545"/>
    </row>
    <row r="6256" spans="9:9">
      <c r="I6256" s="545"/>
    </row>
    <row r="6257" spans="9:9">
      <c r="I6257" s="545"/>
    </row>
    <row r="6258" spans="9:9">
      <c r="I6258" s="545"/>
    </row>
    <row r="6259" spans="9:9">
      <c r="I6259" s="545"/>
    </row>
    <row r="6260" spans="9:9">
      <c r="I6260" s="545"/>
    </row>
    <row r="6261" spans="9:9">
      <c r="I6261" s="545"/>
    </row>
    <row r="6262" spans="9:9">
      <c r="I6262" s="545"/>
    </row>
    <row r="6263" spans="9:9">
      <c r="I6263" s="545"/>
    </row>
    <row r="6264" spans="9:9">
      <c r="I6264" s="545"/>
    </row>
    <row r="6265" spans="9:9">
      <c r="I6265" s="545"/>
    </row>
    <row r="6266" spans="9:9">
      <c r="I6266" s="545"/>
    </row>
    <row r="6267" spans="9:9">
      <c r="I6267" s="545"/>
    </row>
    <row r="6268" spans="9:9">
      <c r="I6268" s="545"/>
    </row>
    <row r="6269" spans="9:9">
      <c r="I6269" s="545"/>
    </row>
    <row r="6270" spans="9:9">
      <c r="I6270" s="545"/>
    </row>
    <row r="6271" spans="9:9">
      <c r="I6271" s="545"/>
    </row>
    <row r="6272" spans="9:9">
      <c r="I6272" s="545"/>
    </row>
    <row r="6273" spans="9:9">
      <c r="I6273" s="545"/>
    </row>
    <row r="6274" spans="9:9">
      <c r="I6274" s="545"/>
    </row>
    <row r="6275" spans="9:9">
      <c r="I6275" s="545"/>
    </row>
    <row r="6276" spans="9:9">
      <c r="I6276" s="545"/>
    </row>
    <row r="6277" spans="9:9">
      <c r="I6277" s="545"/>
    </row>
    <row r="6278" spans="9:9">
      <c r="I6278" s="545"/>
    </row>
    <row r="6279" spans="9:9">
      <c r="I6279" s="545"/>
    </row>
    <row r="6280" spans="9:9">
      <c r="I6280" s="545"/>
    </row>
    <row r="6281" spans="9:9">
      <c r="I6281" s="545"/>
    </row>
    <row r="6282" spans="9:9">
      <c r="I6282" s="545"/>
    </row>
    <row r="6283" spans="9:9">
      <c r="I6283" s="545"/>
    </row>
    <row r="6284" spans="9:9">
      <c r="I6284" s="545"/>
    </row>
    <row r="6285" spans="9:9">
      <c r="I6285" s="545"/>
    </row>
    <row r="6286" spans="9:9">
      <c r="I6286" s="545"/>
    </row>
    <row r="6287" spans="9:9">
      <c r="I6287" s="545"/>
    </row>
    <row r="6288" spans="9:9">
      <c r="I6288" s="545"/>
    </row>
    <row r="6289" spans="9:9">
      <c r="I6289" s="545"/>
    </row>
    <row r="6290" spans="9:9">
      <c r="I6290" s="545"/>
    </row>
    <row r="6291" spans="9:9">
      <c r="I6291" s="545"/>
    </row>
    <row r="6292" spans="9:9">
      <c r="I6292" s="545"/>
    </row>
    <row r="6293" spans="9:9">
      <c r="I6293" s="545"/>
    </row>
    <row r="6294" spans="9:9">
      <c r="I6294" s="545"/>
    </row>
    <row r="6295" spans="9:9">
      <c r="I6295" s="545"/>
    </row>
    <row r="6296" spans="9:9">
      <c r="I6296" s="545"/>
    </row>
    <row r="6297" spans="9:9">
      <c r="I6297" s="545"/>
    </row>
    <row r="6298" spans="9:9">
      <c r="I6298" s="545"/>
    </row>
    <row r="6299" spans="9:9">
      <c r="I6299" s="545"/>
    </row>
    <row r="6300" spans="9:9">
      <c r="I6300" s="545"/>
    </row>
    <row r="6301" spans="9:9">
      <c r="I6301" s="545"/>
    </row>
    <row r="6302" spans="9:9">
      <c r="I6302" s="545"/>
    </row>
    <row r="6303" spans="9:9">
      <c r="I6303" s="545"/>
    </row>
    <row r="6304" spans="9:9">
      <c r="I6304" s="545"/>
    </row>
    <row r="6305" spans="9:9">
      <c r="I6305" s="545"/>
    </row>
    <row r="6306" spans="9:9">
      <c r="I6306" s="545"/>
    </row>
    <row r="6307" spans="9:9">
      <c r="I6307" s="545"/>
    </row>
    <row r="6308" spans="9:9">
      <c r="I6308" s="545"/>
    </row>
    <row r="6309" spans="9:9">
      <c r="I6309" s="545"/>
    </row>
    <row r="6310" spans="9:9">
      <c r="I6310" s="545"/>
    </row>
    <row r="6311" spans="9:9">
      <c r="I6311" s="545"/>
    </row>
    <row r="6312" spans="9:9">
      <c r="I6312" s="545"/>
    </row>
    <row r="6313" spans="9:9">
      <c r="I6313" s="545"/>
    </row>
    <row r="6314" spans="9:9">
      <c r="I6314" s="545"/>
    </row>
    <row r="6315" spans="9:9">
      <c r="I6315" s="545"/>
    </row>
    <row r="6316" spans="9:9">
      <c r="I6316" s="545"/>
    </row>
    <row r="6317" spans="9:9">
      <c r="I6317" s="545"/>
    </row>
    <row r="6318" spans="9:9">
      <c r="I6318" s="545"/>
    </row>
    <row r="6319" spans="9:9">
      <c r="I6319" s="545"/>
    </row>
    <row r="6320" spans="9:9">
      <c r="I6320" s="545"/>
    </row>
    <row r="6321" spans="9:9">
      <c r="I6321" s="545"/>
    </row>
    <row r="6322" spans="9:9">
      <c r="I6322" s="545"/>
    </row>
    <row r="6323" spans="9:9">
      <c r="I6323" s="545"/>
    </row>
    <row r="6324" spans="9:9">
      <c r="I6324" s="545"/>
    </row>
    <row r="6325" spans="9:9">
      <c r="I6325" s="545"/>
    </row>
    <row r="6326" spans="9:9">
      <c r="I6326" s="545"/>
    </row>
    <row r="6327" spans="9:9">
      <c r="I6327" s="545"/>
    </row>
    <row r="6328" spans="9:9">
      <c r="I6328" s="545"/>
    </row>
    <row r="6329" spans="9:9">
      <c r="I6329" s="545"/>
    </row>
    <row r="6330" spans="9:9">
      <c r="I6330" s="545"/>
    </row>
    <row r="6331" spans="9:9">
      <c r="I6331" s="545"/>
    </row>
    <row r="6332" spans="9:9">
      <c r="I6332" s="545"/>
    </row>
    <row r="6333" spans="9:9">
      <c r="I6333" s="545"/>
    </row>
    <row r="6334" spans="9:9">
      <c r="I6334" s="545"/>
    </row>
    <row r="6335" spans="9:9">
      <c r="I6335" s="545"/>
    </row>
    <row r="6336" spans="9:9">
      <c r="I6336" s="545"/>
    </row>
    <row r="6337" spans="9:9">
      <c r="I6337" s="545"/>
    </row>
    <row r="6338" spans="9:9">
      <c r="I6338" s="545"/>
    </row>
    <row r="6339" spans="9:9">
      <c r="I6339" s="545"/>
    </row>
    <row r="6340" spans="9:9">
      <c r="I6340" s="545"/>
    </row>
    <row r="6341" spans="9:9">
      <c r="I6341" s="545"/>
    </row>
    <row r="6342" spans="9:9">
      <c r="I6342" s="545"/>
    </row>
    <row r="6343" spans="9:9">
      <c r="I6343" s="545"/>
    </row>
    <row r="6344" spans="9:9">
      <c r="I6344" s="545"/>
    </row>
    <row r="6345" spans="9:9">
      <c r="I6345" s="545"/>
    </row>
    <row r="6346" spans="9:9">
      <c r="I6346" s="545"/>
    </row>
    <row r="6347" spans="9:9">
      <c r="I6347" s="545"/>
    </row>
    <row r="6348" spans="9:9">
      <c r="I6348" s="545"/>
    </row>
    <row r="6349" spans="9:9">
      <c r="I6349" s="545"/>
    </row>
    <row r="6350" spans="9:9">
      <c r="I6350" s="545"/>
    </row>
    <row r="6351" spans="9:9">
      <c r="I6351" s="545"/>
    </row>
    <row r="6352" spans="9:9">
      <c r="I6352" s="545"/>
    </row>
    <row r="6353" spans="9:9">
      <c r="I6353" s="545"/>
    </row>
    <row r="6354" spans="9:9">
      <c r="I6354" s="545"/>
    </row>
    <row r="6355" spans="9:9">
      <c r="I6355" s="545"/>
    </row>
    <row r="6356" spans="9:9">
      <c r="I6356" s="545"/>
    </row>
    <row r="6357" spans="9:9">
      <c r="I6357" s="545"/>
    </row>
    <row r="6358" spans="9:9">
      <c r="I6358" s="545"/>
    </row>
    <row r="6359" spans="9:9">
      <c r="I6359" s="545"/>
    </row>
    <row r="6360" spans="9:9">
      <c r="I6360" s="545"/>
    </row>
    <row r="6361" spans="9:9">
      <c r="I6361" s="545"/>
    </row>
    <row r="6362" spans="9:9">
      <c r="I6362" s="545"/>
    </row>
    <row r="6363" spans="9:9">
      <c r="I6363" s="545"/>
    </row>
    <row r="6364" spans="9:9">
      <c r="I6364" s="545"/>
    </row>
    <row r="6365" spans="9:9">
      <c r="I6365" s="545"/>
    </row>
    <row r="6366" spans="9:9">
      <c r="I6366" s="545"/>
    </row>
    <row r="6367" spans="9:9">
      <c r="I6367" s="545"/>
    </row>
    <row r="6368" spans="9:9">
      <c r="I6368" s="545"/>
    </row>
    <row r="6369" spans="9:9">
      <c r="I6369" s="545"/>
    </row>
    <row r="6370" spans="9:9">
      <c r="I6370" s="545"/>
    </row>
    <row r="6371" spans="9:9">
      <c r="I6371" s="545"/>
    </row>
    <row r="6372" spans="9:9">
      <c r="I6372" s="545"/>
    </row>
    <row r="6373" spans="9:9">
      <c r="I6373" s="545"/>
    </row>
    <row r="6374" spans="9:9">
      <c r="I6374" s="545"/>
    </row>
    <row r="6375" spans="9:9">
      <c r="I6375" s="545"/>
    </row>
    <row r="6376" spans="9:9">
      <c r="I6376" s="545"/>
    </row>
    <row r="6377" spans="9:9">
      <c r="I6377" s="545"/>
    </row>
    <row r="6378" spans="9:9">
      <c r="I6378" s="545"/>
    </row>
    <row r="6379" spans="9:9">
      <c r="I6379" s="545"/>
    </row>
    <row r="6380" spans="9:9">
      <c r="I6380" s="545"/>
    </row>
    <row r="6381" spans="9:9">
      <c r="I6381" s="545"/>
    </row>
    <row r="6382" spans="9:9">
      <c r="I6382" s="545"/>
    </row>
    <row r="6383" spans="9:9">
      <c r="I6383" s="545"/>
    </row>
    <row r="6384" spans="9:9">
      <c r="I6384" s="545"/>
    </row>
    <row r="6385" spans="9:9">
      <c r="I6385" s="545"/>
    </row>
    <row r="6386" spans="9:9">
      <c r="I6386" s="545"/>
    </row>
    <row r="6387" spans="9:9">
      <c r="I6387" s="545"/>
    </row>
    <row r="6388" spans="9:9">
      <c r="I6388" s="545"/>
    </row>
    <row r="6389" spans="9:9">
      <c r="I6389" s="545"/>
    </row>
    <row r="6390" spans="9:9">
      <c r="I6390" s="545"/>
    </row>
    <row r="6391" spans="9:9">
      <c r="I6391" s="545"/>
    </row>
    <row r="6392" spans="9:9">
      <c r="I6392" s="545"/>
    </row>
    <row r="6393" spans="9:9">
      <c r="I6393" s="545"/>
    </row>
    <row r="6394" spans="9:9">
      <c r="I6394" s="545"/>
    </row>
    <row r="6395" spans="9:9">
      <c r="I6395" s="545"/>
    </row>
    <row r="6396" spans="9:9">
      <c r="I6396" s="545"/>
    </row>
    <row r="6397" spans="9:9">
      <c r="I6397" s="545"/>
    </row>
    <row r="6398" spans="9:9">
      <c r="I6398" s="545"/>
    </row>
    <row r="6399" spans="9:9">
      <c r="I6399" s="545"/>
    </row>
    <row r="6400" spans="9:9">
      <c r="I6400" s="545"/>
    </row>
    <row r="6401" spans="9:9">
      <c r="I6401" s="545"/>
    </row>
    <row r="6402" spans="9:9">
      <c r="I6402" s="545"/>
    </row>
    <row r="6403" spans="9:9">
      <c r="I6403" s="545"/>
    </row>
    <row r="6404" spans="9:9">
      <c r="I6404" s="545"/>
    </row>
    <row r="6405" spans="9:9">
      <c r="I6405" s="545"/>
    </row>
    <row r="6406" spans="9:9">
      <c r="I6406" s="545"/>
    </row>
    <row r="6407" spans="9:9">
      <c r="I6407" s="545"/>
    </row>
    <row r="6408" spans="9:9">
      <c r="I6408" s="545"/>
    </row>
    <row r="6409" spans="9:9">
      <c r="I6409" s="545"/>
    </row>
    <row r="6410" spans="9:9">
      <c r="I6410" s="545"/>
    </row>
    <row r="6411" spans="9:9">
      <c r="I6411" s="545"/>
    </row>
    <row r="6412" spans="9:9">
      <c r="I6412" s="545"/>
    </row>
    <row r="6413" spans="9:9">
      <c r="I6413" s="545"/>
    </row>
    <row r="6414" spans="9:9">
      <c r="I6414" s="545"/>
    </row>
    <row r="6415" spans="9:9">
      <c r="I6415" s="545"/>
    </row>
    <row r="6416" spans="9:9">
      <c r="I6416" s="545"/>
    </row>
    <row r="6417" spans="9:9">
      <c r="I6417" s="545"/>
    </row>
    <row r="6418" spans="9:9">
      <c r="I6418" s="545"/>
    </row>
    <row r="6419" spans="9:9">
      <c r="I6419" s="545"/>
    </row>
    <row r="6420" spans="9:9">
      <c r="I6420" s="545"/>
    </row>
    <row r="6421" spans="9:9">
      <c r="I6421" s="545"/>
    </row>
    <row r="6422" spans="9:9">
      <c r="I6422" s="545"/>
    </row>
    <row r="6423" spans="9:9">
      <c r="I6423" s="545"/>
    </row>
    <row r="6424" spans="9:9">
      <c r="I6424" s="545"/>
    </row>
    <row r="6425" spans="9:9">
      <c r="I6425" s="545"/>
    </row>
    <row r="6426" spans="9:9">
      <c r="I6426" s="545"/>
    </row>
    <row r="6427" spans="9:9">
      <c r="I6427" s="545"/>
    </row>
    <row r="6428" spans="9:9">
      <c r="I6428" s="545"/>
    </row>
    <row r="6429" spans="9:9">
      <c r="I6429" s="545"/>
    </row>
    <row r="6430" spans="9:9">
      <c r="I6430" s="545"/>
    </row>
    <row r="6431" spans="9:9">
      <c r="I6431" s="545"/>
    </row>
    <row r="6432" spans="9:9">
      <c r="I6432" s="545"/>
    </row>
    <row r="6433" spans="9:9">
      <c r="I6433" s="545"/>
    </row>
    <row r="6434" spans="9:9">
      <c r="I6434" s="545"/>
    </row>
    <row r="6435" spans="9:9">
      <c r="I6435" s="545"/>
    </row>
    <row r="6436" spans="9:9">
      <c r="I6436" s="545"/>
    </row>
    <row r="6437" spans="9:9">
      <c r="I6437" s="545"/>
    </row>
    <row r="6438" spans="9:9">
      <c r="I6438" s="545"/>
    </row>
    <row r="6439" spans="9:9">
      <c r="I6439" s="545"/>
    </row>
    <row r="6440" spans="9:9">
      <c r="I6440" s="545"/>
    </row>
    <row r="6441" spans="9:9">
      <c r="I6441" s="545"/>
    </row>
    <row r="6442" spans="9:9">
      <c r="I6442" s="545"/>
    </row>
    <row r="6443" spans="9:9">
      <c r="I6443" s="545"/>
    </row>
    <row r="6444" spans="9:9">
      <c r="I6444" s="545"/>
    </row>
    <row r="6445" spans="9:9">
      <c r="I6445" s="545"/>
    </row>
    <row r="6446" spans="9:9">
      <c r="I6446" s="545"/>
    </row>
    <row r="6447" spans="9:9">
      <c r="I6447" s="545"/>
    </row>
    <row r="6448" spans="9:9">
      <c r="I6448" s="545"/>
    </row>
    <row r="6449" spans="9:9">
      <c r="I6449" s="545"/>
    </row>
    <row r="6450" spans="9:9">
      <c r="I6450" s="545"/>
    </row>
    <row r="6451" spans="9:9">
      <c r="I6451" s="545"/>
    </row>
    <row r="6452" spans="9:9">
      <c r="I6452" s="545"/>
    </row>
    <row r="6453" spans="9:9">
      <c r="I6453" s="545"/>
    </row>
    <row r="6454" spans="9:9">
      <c r="I6454" s="545"/>
    </row>
    <row r="6455" spans="9:9">
      <c r="I6455" s="545"/>
    </row>
    <row r="6456" spans="9:9">
      <c r="I6456" s="545"/>
    </row>
    <row r="6457" spans="9:9">
      <c r="I6457" s="545"/>
    </row>
    <row r="6458" spans="9:9">
      <c r="I6458" s="545"/>
    </row>
    <row r="6459" spans="9:9">
      <c r="I6459" s="545"/>
    </row>
    <row r="6460" spans="9:9">
      <c r="I6460" s="545"/>
    </row>
    <row r="6461" spans="9:9">
      <c r="I6461" s="545"/>
    </row>
    <row r="6462" spans="9:9">
      <c r="I6462" s="545"/>
    </row>
    <row r="6463" spans="9:9">
      <c r="I6463" s="545"/>
    </row>
    <row r="6464" spans="9:9">
      <c r="I6464" s="545"/>
    </row>
    <row r="6465" spans="9:9">
      <c r="I6465" s="545"/>
    </row>
    <row r="6466" spans="9:9">
      <c r="I6466" s="545"/>
    </row>
    <row r="6467" spans="9:9">
      <c r="I6467" s="545"/>
    </row>
    <row r="6468" spans="9:9">
      <c r="I6468" s="545"/>
    </row>
    <row r="6469" spans="9:9">
      <c r="I6469" s="545"/>
    </row>
    <row r="6470" spans="9:9">
      <c r="I6470" s="545"/>
    </row>
    <row r="6471" spans="9:9">
      <c r="I6471" s="545"/>
    </row>
    <row r="6472" spans="9:9">
      <c r="I6472" s="545"/>
    </row>
    <row r="6473" spans="9:9">
      <c r="I6473" s="545"/>
    </row>
    <row r="6474" spans="9:9">
      <c r="I6474" s="545"/>
    </row>
    <row r="6475" spans="9:9">
      <c r="I6475" s="545"/>
    </row>
    <row r="6476" spans="9:9">
      <c r="I6476" s="545"/>
    </row>
    <row r="6477" spans="9:9">
      <c r="I6477" s="545"/>
    </row>
    <row r="6478" spans="9:9">
      <c r="I6478" s="545"/>
    </row>
    <row r="6479" spans="9:9">
      <c r="I6479" s="545"/>
    </row>
    <row r="6480" spans="9:9">
      <c r="I6480" s="545"/>
    </row>
    <row r="6481" spans="9:9">
      <c r="I6481" s="545"/>
    </row>
    <row r="6482" spans="9:9">
      <c r="I6482" s="545"/>
    </row>
    <row r="6483" spans="9:9">
      <c r="I6483" s="545"/>
    </row>
    <row r="6484" spans="9:9">
      <c r="I6484" s="545"/>
    </row>
    <row r="6485" spans="9:9">
      <c r="I6485" s="545"/>
    </row>
    <row r="6486" spans="9:9">
      <c r="I6486" s="545"/>
    </row>
    <row r="6487" spans="9:9">
      <c r="I6487" s="545"/>
    </row>
    <row r="6488" spans="9:9">
      <c r="I6488" s="545"/>
    </row>
    <row r="6489" spans="9:9">
      <c r="I6489" s="545"/>
    </row>
    <row r="6490" spans="9:9">
      <c r="I6490" s="545"/>
    </row>
    <row r="6491" spans="9:9">
      <c r="I6491" s="545"/>
    </row>
    <row r="6492" spans="9:9">
      <c r="I6492" s="545"/>
    </row>
    <row r="6493" spans="9:9">
      <c r="I6493" s="545"/>
    </row>
    <row r="6494" spans="9:9">
      <c r="I6494" s="545"/>
    </row>
    <row r="6495" spans="9:9">
      <c r="I6495" s="545"/>
    </row>
    <row r="6496" spans="9:9">
      <c r="I6496" s="545"/>
    </row>
    <row r="6497" spans="9:9">
      <c r="I6497" s="545"/>
    </row>
    <row r="6498" spans="9:9">
      <c r="I6498" s="545"/>
    </row>
    <row r="6499" spans="9:9">
      <c r="I6499" s="545"/>
    </row>
    <row r="6500" spans="9:9">
      <c r="I6500" s="545"/>
    </row>
    <row r="6501" spans="9:9">
      <c r="I6501" s="545"/>
    </row>
    <row r="6502" spans="9:9">
      <c r="I6502" s="545"/>
    </row>
    <row r="6503" spans="9:9">
      <c r="I6503" s="545"/>
    </row>
    <row r="6504" spans="9:9">
      <c r="I6504" s="545"/>
    </row>
    <row r="6505" spans="9:9">
      <c r="I6505" s="545"/>
    </row>
    <row r="6506" spans="9:9">
      <c r="I6506" s="545"/>
    </row>
    <row r="6507" spans="9:9">
      <c r="I6507" s="545"/>
    </row>
    <row r="6508" spans="9:9">
      <c r="I6508" s="545"/>
    </row>
    <row r="6509" spans="9:9">
      <c r="I6509" s="545"/>
    </row>
    <row r="6510" spans="9:9">
      <c r="I6510" s="545"/>
    </row>
    <row r="6511" spans="9:9">
      <c r="I6511" s="545"/>
    </row>
    <row r="6512" spans="9:9">
      <c r="I6512" s="545"/>
    </row>
    <row r="6513" spans="9:9">
      <c r="I6513" s="545"/>
    </row>
    <row r="6514" spans="9:9">
      <c r="I6514" s="545"/>
    </row>
    <row r="6515" spans="9:9">
      <c r="I6515" s="545"/>
    </row>
    <row r="6516" spans="9:9">
      <c r="I6516" s="545"/>
    </row>
    <row r="6517" spans="9:9">
      <c r="I6517" s="545"/>
    </row>
    <row r="6518" spans="9:9">
      <c r="I6518" s="545"/>
    </row>
    <row r="6519" spans="9:9">
      <c r="I6519" s="545"/>
    </row>
    <row r="6520" spans="9:9">
      <c r="I6520" s="545"/>
    </row>
    <row r="6521" spans="9:9">
      <c r="I6521" s="545"/>
    </row>
    <row r="6522" spans="9:9">
      <c r="I6522" s="545"/>
    </row>
    <row r="6523" spans="9:9">
      <c r="I6523" s="545"/>
    </row>
    <row r="6524" spans="9:9">
      <c r="I6524" s="545"/>
    </row>
    <row r="6525" spans="9:9">
      <c r="I6525" s="545"/>
    </row>
    <row r="6526" spans="9:9">
      <c r="I6526" s="545"/>
    </row>
    <row r="6527" spans="9:9">
      <c r="I6527" s="545"/>
    </row>
    <row r="6528" spans="9:9">
      <c r="I6528" s="545"/>
    </row>
    <row r="6529" spans="9:9">
      <c r="I6529" s="545"/>
    </row>
    <row r="6530" spans="9:9">
      <c r="I6530" s="545"/>
    </row>
    <row r="6531" spans="9:9">
      <c r="I6531" s="545"/>
    </row>
    <row r="6532" spans="9:9">
      <c r="I6532" s="545"/>
    </row>
    <row r="6533" spans="9:9">
      <c r="I6533" s="545"/>
    </row>
    <row r="6534" spans="9:9">
      <c r="I6534" s="545"/>
    </row>
    <row r="6535" spans="9:9">
      <c r="I6535" s="545"/>
    </row>
    <row r="6536" spans="9:9">
      <c r="I6536" s="545"/>
    </row>
    <row r="6537" spans="9:9">
      <c r="I6537" s="545"/>
    </row>
    <row r="6538" spans="9:9">
      <c r="I6538" s="545"/>
    </row>
    <row r="6539" spans="9:9">
      <c r="I6539" s="545"/>
    </row>
    <row r="6540" spans="9:9">
      <c r="I6540" s="545"/>
    </row>
    <row r="6541" spans="9:9">
      <c r="I6541" s="545"/>
    </row>
    <row r="6542" spans="9:9">
      <c r="I6542" s="545"/>
    </row>
    <row r="6543" spans="9:9">
      <c r="I6543" s="545"/>
    </row>
    <row r="6544" spans="9:9">
      <c r="I6544" s="545"/>
    </row>
    <row r="6545" spans="9:9">
      <c r="I6545" s="545"/>
    </row>
    <row r="6546" spans="9:9">
      <c r="I6546" s="545"/>
    </row>
    <row r="6547" spans="9:9">
      <c r="I6547" s="545"/>
    </row>
    <row r="6548" spans="9:9">
      <c r="I6548" s="545"/>
    </row>
    <row r="6549" spans="9:9">
      <c r="I6549" s="545"/>
    </row>
    <row r="6550" spans="9:9">
      <c r="I6550" s="545"/>
    </row>
    <row r="6551" spans="9:9">
      <c r="I6551" s="545"/>
    </row>
    <row r="6552" spans="9:9">
      <c r="I6552" s="545"/>
    </row>
    <row r="6553" spans="9:9">
      <c r="I6553" s="545"/>
    </row>
    <row r="6554" spans="9:9">
      <c r="I6554" s="545"/>
    </row>
    <row r="6555" spans="9:9">
      <c r="I6555" s="545"/>
    </row>
    <row r="6556" spans="9:9">
      <c r="I6556" s="545"/>
    </row>
    <row r="6557" spans="9:9">
      <c r="I6557" s="545"/>
    </row>
    <row r="6558" spans="9:9">
      <c r="I6558" s="545"/>
    </row>
    <row r="6559" spans="9:9">
      <c r="I6559" s="545"/>
    </row>
    <row r="6560" spans="9:9">
      <c r="I6560" s="545"/>
    </row>
    <row r="6561" spans="9:9">
      <c r="I6561" s="545"/>
    </row>
    <row r="6562" spans="9:9">
      <c r="I6562" s="545"/>
    </row>
    <row r="6563" spans="9:9">
      <c r="I6563" s="545"/>
    </row>
    <row r="6564" spans="9:9">
      <c r="I6564" s="545"/>
    </row>
    <row r="6565" spans="9:9">
      <c r="I6565" s="545"/>
    </row>
    <row r="6566" spans="9:9">
      <c r="I6566" s="545"/>
    </row>
    <row r="6567" spans="9:9">
      <c r="I6567" s="545"/>
    </row>
    <row r="6568" spans="9:9">
      <c r="I6568" s="545"/>
    </row>
    <row r="6569" spans="9:9">
      <c r="I6569" s="545"/>
    </row>
    <row r="6570" spans="9:9">
      <c r="I6570" s="545"/>
    </row>
    <row r="6571" spans="9:9">
      <c r="I6571" s="545"/>
    </row>
    <row r="6572" spans="9:9">
      <c r="I6572" s="545"/>
    </row>
    <row r="6573" spans="9:9">
      <c r="I6573" s="545"/>
    </row>
    <row r="6574" spans="9:9">
      <c r="I6574" s="545"/>
    </row>
    <row r="6575" spans="9:9">
      <c r="I6575" s="545"/>
    </row>
    <row r="6576" spans="9:9">
      <c r="I6576" s="545"/>
    </row>
    <row r="6577" spans="9:9">
      <c r="I6577" s="545"/>
    </row>
    <row r="6578" spans="9:9">
      <c r="I6578" s="545"/>
    </row>
    <row r="6579" spans="9:9">
      <c r="I6579" s="545"/>
    </row>
    <row r="6580" spans="9:9">
      <c r="I6580" s="545"/>
    </row>
    <row r="6581" spans="9:9">
      <c r="I6581" s="545"/>
    </row>
    <row r="6582" spans="9:9">
      <c r="I6582" s="545"/>
    </row>
    <row r="6583" spans="9:9">
      <c r="I6583" s="545"/>
    </row>
    <row r="6584" spans="9:9">
      <c r="I6584" s="545"/>
    </row>
    <row r="6585" spans="9:9">
      <c r="I6585" s="545"/>
    </row>
    <row r="6586" spans="9:9">
      <c r="I6586" s="545"/>
    </row>
    <row r="6587" spans="9:9">
      <c r="I6587" s="545"/>
    </row>
    <row r="6588" spans="9:9">
      <c r="I6588" s="545"/>
    </row>
    <row r="6589" spans="9:9">
      <c r="I6589" s="545"/>
    </row>
    <row r="6590" spans="9:9">
      <c r="I6590" s="545"/>
    </row>
    <row r="6591" spans="9:9">
      <c r="I6591" s="545"/>
    </row>
    <row r="6592" spans="9:9">
      <c r="I6592" s="545"/>
    </row>
    <row r="6593" spans="9:9">
      <c r="I6593" s="545"/>
    </row>
    <row r="6594" spans="9:9">
      <c r="I6594" s="545"/>
    </row>
    <row r="6595" spans="9:9">
      <c r="I6595" s="545"/>
    </row>
    <row r="6596" spans="9:9">
      <c r="I6596" s="545"/>
    </row>
    <row r="6597" spans="9:9">
      <c r="I6597" s="545"/>
    </row>
    <row r="6598" spans="9:9">
      <c r="I6598" s="545"/>
    </row>
    <row r="6599" spans="9:9">
      <c r="I6599" s="545"/>
    </row>
    <row r="6600" spans="9:9">
      <c r="I6600" s="545"/>
    </row>
    <row r="6601" spans="9:9">
      <c r="I6601" s="545"/>
    </row>
    <row r="6602" spans="9:9">
      <c r="I6602" s="545"/>
    </row>
    <row r="6603" spans="9:9">
      <c r="I6603" s="545"/>
    </row>
    <row r="6604" spans="9:9">
      <c r="I6604" s="545"/>
    </row>
    <row r="6605" spans="9:9">
      <c r="I6605" s="545"/>
    </row>
    <row r="6606" spans="9:9">
      <c r="I6606" s="545"/>
    </row>
    <row r="6607" spans="9:9">
      <c r="I6607" s="545"/>
    </row>
    <row r="6608" spans="9:9">
      <c r="I6608" s="545"/>
    </row>
    <row r="6609" spans="9:9">
      <c r="I6609" s="545"/>
    </row>
    <row r="6610" spans="9:9">
      <c r="I6610" s="545"/>
    </row>
    <row r="6611" spans="9:9">
      <c r="I6611" s="545"/>
    </row>
    <row r="6612" spans="9:9">
      <c r="I6612" s="545"/>
    </row>
    <row r="6613" spans="9:9">
      <c r="I6613" s="545"/>
    </row>
    <row r="6614" spans="9:9">
      <c r="I6614" s="545"/>
    </row>
    <row r="6615" spans="9:9">
      <c r="I6615" s="545"/>
    </row>
    <row r="6616" spans="9:9">
      <c r="I6616" s="545"/>
    </row>
    <row r="6617" spans="9:9">
      <c r="I6617" s="545"/>
    </row>
    <row r="6618" spans="9:9">
      <c r="I6618" s="545"/>
    </row>
    <row r="6619" spans="9:9">
      <c r="I6619" s="545"/>
    </row>
    <row r="6620" spans="9:9">
      <c r="I6620" s="545"/>
    </row>
    <row r="6621" spans="9:9">
      <c r="I6621" s="545"/>
    </row>
    <row r="6622" spans="9:9">
      <c r="I6622" s="545"/>
    </row>
    <row r="6623" spans="9:9">
      <c r="I6623" s="545"/>
    </row>
    <row r="6624" spans="9:9">
      <c r="I6624" s="545"/>
    </row>
    <row r="6625" spans="9:9">
      <c r="I6625" s="545"/>
    </row>
    <row r="6626" spans="9:9">
      <c r="I6626" s="545"/>
    </row>
    <row r="6627" spans="9:9">
      <c r="I6627" s="545"/>
    </row>
    <row r="6628" spans="9:9">
      <c r="I6628" s="545"/>
    </row>
    <row r="6629" spans="9:9">
      <c r="I6629" s="545"/>
    </row>
    <row r="6630" spans="9:9">
      <c r="I6630" s="545"/>
    </row>
    <row r="6631" spans="9:9">
      <c r="I6631" s="545"/>
    </row>
    <row r="6632" spans="9:9">
      <c r="I6632" s="545"/>
    </row>
    <row r="6633" spans="9:9">
      <c r="I6633" s="545"/>
    </row>
    <row r="6634" spans="9:9">
      <c r="I6634" s="545"/>
    </row>
    <row r="6635" spans="9:9">
      <c r="I6635" s="545"/>
    </row>
    <row r="6636" spans="9:9">
      <c r="I6636" s="545"/>
    </row>
    <row r="6637" spans="9:9">
      <c r="I6637" s="545"/>
    </row>
    <row r="6638" spans="9:9">
      <c r="I6638" s="545"/>
    </row>
    <row r="6639" spans="9:9">
      <c r="I6639" s="545"/>
    </row>
    <row r="6640" spans="9:9">
      <c r="I6640" s="545"/>
    </row>
    <row r="6641" spans="9:9">
      <c r="I6641" s="545"/>
    </row>
    <row r="6642" spans="9:9">
      <c r="I6642" s="545"/>
    </row>
    <row r="6643" spans="9:9">
      <c r="I6643" s="545"/>
    </row>
    <row r="6644" spans="9:9">
      <c r="I6644" s="545"/>
    </row>
    <row r="6645" spans="9:9">
      <c r="I6645" s="545"/>
    </row>
    <row r="6646" spans="9:9">
      <c r="I6646" s="545"/>
    </row>
    <row r="6647" spans="9:9">
      <c r="I6647" s="545"/>
    </row>
    <row r="6648" spans="9:9">
      <c r="I6648" s="545"/>
    </row>
    <row r="6649" spans="9:9">
      <c r="I6649" s="545"/>
    </row>
    <row r="6650" spans="9:9">
      <c r="I6650" s="545"/>
    </row>
    <row r="6651" spans="9:9">
      <c r="I6651" s="545"/>
    </row>
    <row r="6652" spans="9:9">
      <c r="I6652" s="545"/>
    </row>
    <row r="6653" spans="9:9">
      <c r="I6653" s="545"/>
    </row>
    <row r="6654" spans="9:9">
      <c r="I6654" s="545"/>
    </row>
    <row r="6655" spans="9:9">
      <c r="I6655" s="545"/>
    </row>
    <row r="6656" spans="9:9">
      <c r="I6656" s="545"/>
    </row>
    <row r="6657" spans="9:9">
      <c r="I6657" s="545"/>
    </row>
    <row r="6658" spans="9:9">
      <c r="I6658" s="545"/>
    </row>
    <row r="6659" spans="9:9">
      <c r="I6659" s="545"/>
    </row>
    <row r="6660" spans="9:9">
      <c r="I6660" s="545"/>
    </row>
    <row r="6661" spans="9:9">
      <c r="I6661" s="545"/>
    </row>
    <row r="6662" spans="9:9">
      <c r="I6662" s="545"/>
    </row>
    <row r="6663" spans="9:9">
      <c r="I6663" s="545"/>
    </row>
    <row r="6664" spans="9:9">
      <c r="I6664" s="545"/>
    </row>
    <row r="6665" spans="9:9">
      <c r="I6665" s="545"/>
    </row>
    <row r="6666" spans="9:9">
      <c r="I6666" s="545"/>
    </row>
    <row r="6667" spans="9:9">
      <c r="I6667" s="545"/>
    </row>
    <row r="6668" spans="9:9">
      <c r="I6668" s="545"/>
    </row>
    <row r="6669" spans="9:9">
      <c r="I6669" s="545"/>
    </row>
    <row r="6670" spans="9:9">
      <c r="I6670" s="545"/>
    </row>
    <row r="6671" spans="9:9">
      <c r="I6671" s="545"/>
    </row>
    <row r="6672" spans="9:9">
      <c r="I6672" s="545"/>
    </row>
    <row r="6673" spans="9:9">
      <c r="I6673" s="545"/>
    </row>
    <row r="6674" spans="9:9">
      <c r="I6674" s="545"/>
    </row>
    <row r="6675" spans="9:9">
      <c r="I6675" s="545"/>
    </row>
    <row r="6676" spans="9:9">
      <c r="I6676" s="545"/>
    </row>
    <row r="6677" spans="9:9">
      <c r="I6677" s="545"/>
    </row>
    <row r="6678" spans="9:9">
      <c r="I6678" s="545"/>
    </row>
    <row r="6679" spans="9:9">
      <c r="I6679" s="545"/>
    </row>
    <row r="6680" spans="9:9">
      <c r="I6680" s="545"/>
    </row>
    <row r="6681" spans="9:9">
      <c r="I6681" s="545"/>
    </row>
    <row r="6682" spans="9:9">
      <c r="I6682" s="545"/>
    </row>
    <row r="6683" spans="9:9">
      <c r="I6683" s="545"/>
    </row>
    <row r="6684" spans="9:9">
      <c r="I6684" s="545"/>
    </row>
    <row r="6685" spans="9:9">
      <c r="I6685" s="545"/>
    </row>
    <row r="6686" spans="9:9">
      <c r="I6686" s="545"/>
    </row>
    <row r="6687" spans="9:9">
      <c r="I6687" s="545"/>
    </row>
    <row r="6688" spans="9:9">
      <c r="I6688" s="545"/>
    </row>
    <row r="6689" spans="9:9">
      <c r="I6689" s="545"/>
    </row>
    <row r="6690" spans="9:9">
      <c r="I6690" s="545"/>
    </row>
    <row r="6691" spans="9:9">
      <c r="I6691" s="545"/>
    </row>
    <row r="6692" spans="9:9">
      <c r="I6692" s="545"/>
    </row>
    <row r="6693" spans="9:9">
      <c r="I6693" s="545"/>
    </row>
    <row r="6694" spans="9:9">
      <c r="I6694" s="545"/>
    </row>
    <row r="6695" spans="9:9">
      <c r="I6695" s="545"/>
    </row>
    <row r="6696" spans="9:9">
      <c r="I6696" s="545"/>
    </row>
    <row r="6697" spans="9:9">
      <c r="I6697" s="545"/>
    </row>
    <row r="6698" spans="9:9">
      <c r="I6698" s="545"/>
    </row>
    <row r="6699" spans="9:9">
      <c r="I6699" s="545"/>
    </row>
    <row r="6700" spans="9:9">
      <c r="I6700" s="545"/>
    </row>
    <row r="6701" spans="9:9">
      <c r="I6701" s="545"/>
    </row>
    <row r="6702" spans="9:9">
      <c r="I6702" s="545"/>
    </row>
    <row r="6703" spans="9:9">
      <c r="I6703" s="545"/>
    </row>
    <row r="6704" spans="9:9">
      <c r="I6704" s="545"/>
    </row>
    <row r="6705" spans="9:9">
      <c r="I6705" s="545"/>
    </row>
    <row r="6706" spans="9:9">
      <c r="I6706" s="545"/>
    </row>
    <row r="6707" spans="9:9">
      <c r="I6707" s="545"/>
    </row>
    <row r="6708" spans="9:9">
      <c r="I6708" s="545"/>
    </row>
    <row r="6709" spans="9:9">
      <c r="I6709" s="545"/>
    </row>
    <row r="6710" spans="9:9">
      <c r="I6710" s="545"/>
    </row>
    <row r="6711" spans="9:9">
      <c r="I6711" s="545"/>
    </row>
    <row r="6712" spans="9:9">
      <c r="I6712" s="545"/>
    </row>
    <row r="6713" spans="9:9">
      <c r="I6713" s="545"/>
    </row>
    <row r="6714" spans="9:9">
      <c r="I6714" s="545"/>
    </row>
    <row r="6715" spans="9:9">
      <c r="I6715" s="545"/>
    </row>
    <row r="6716" spans="9:9">
      <c r="I6716" s="545"/>
    </row>
    <row r="6717" spans="9:9">
      <c r="I6717" s="545"/>
    </row>
    <row r="6718" spans="9:9">
      <c r="I6718" s="545"/>
    </row>
    <row r="6719" spans="9:9">
      <c r="I6719" s="545"/>
    </row>
    <row r="6720" spans="9:9">
      <c r="I6720" s="545"/>
    </row>
    <row r="6721" spans="9:9">
      <c r="I6721" s="545"/>
    </row>
    <row r="6722" spans="9:9">
      <c r="I6722" s="545"/>
    </row>
    <row r="6723" spans="9:9">
      <c r="I6723" s="545"/>
    </row>
    <row r="6724" spans="9:9">
      <c r="I6724" s="545"/>
    </row>
    <row r="6725" spans="9:9">
      <c r="I6725" s="545"/>
    </row>
    <row r="6726" spans="9:9">
      <c r="I6726" s="545"/>
    </row>
    <row r="6727" spans="9:9">
      <c r="I6727" s="545"/>
    </row>
    <row r="6728" spans="9:9">
      <c r="I6728" s="545"/>
    </row>
    <row r="6729" spans="9:9">
      <c r="I6729" s="545"/>
    </row>
    <row r="6730" spans="9:9">
      <c r="I6730" s="545"/>
    </row>
    <row r="6731" spans="9:9">
      <c r="I6731" s="545"/>
    </row>
    <row r="6732" spans="9:9">
      <c r="I6732" s="545"/>
    </row>
    <row r="6733" spans="9:9">
      <c r="I6733" s="545"/>
    </row>
    <row r="6734" spans="9:9">
      <c r="I6734" s="545"/>
    </row>
    <row r="6735" spans="9:9">
      <c r="I6735" s="545"/>
    </row>
    <row r="6736" spans="9:9">
      <c r="I6736" s="545"/>
    </row>
    <row r="6737" spans="9:9">
      <c r="I6737" s="545"/>
    </row>
    <row r="6738" spans="9:9">
      <c r="I6738" s="545"/>
    </row>
    <row r="6739" spans="9:9">
      <c r="I6739" s="545"/>
    </row>
    <row r="6740" spans="9:9">
      <c r="I6740" s="545"/>
    </row>
    <row r="6741" spans="9:9">
      <c r="I6741" s="545"/>
    </row>
    <row r="6742" spans="9:9">
      <c r="I6742" s="545"/>
    </row>
    <row r="6743" spans="9:9">
      <c r="I6743" s="545"/>
    </row>
    <row r="6744" spans="9:9">
      <c r="I6744" s="545"/>
    </row>
    <row r="6745" spans="9:9">
      <c r="I6745" s="545"/>
    </row>
    <row r="6746" spans="9:9">
      <c r="I6746" s="545"/>
    </row>
    <row r="6747" spans="9:9">
      <c r="I6747" s="545"/>
    </row>
    <row r="6748" spans="9:9">
      <c r="I6748" s="545"/>
    </row>
    <row r="6749" spans="9:9">
      <c r="I6749" s="545"/>
    </row>
    <row r="6750" spans="9:9">
      <c r="I6750" s="545"/>
    </row>
    <row r="6751" spans="9:9">
      <c r="I6751" s="545"/>
    </row>
    <row r="6752" spans="9:9">
      <c r="I6752" s="545"/>
    </row>
    <row r="6753" spans="9:9">
      <c r="I6753" s="545"/>
    </row>
    <row r="6754" spans="9:9">
      <c r="I6754" s="545"/>
    </row>
    <row r="6755" spans="9:9">
      <c r="I6755" s="545"/>
    </row>
    <row r="6756" spans="9:9">
      <c r="I6756" s="545"/>
    </row>
    <row r="6757" spans="9:9">
      <c r="I6757" s="545"/>
    </row>
    <row r="6758" spans="9:9">
      <c r="I6758" s="545"/>
    </row>
    <row r="6759" spans="9:9">
      <c r="I6759" s="545"/>
    </row>
    <row r="6760" spans="9:9">
      <c r="I6760" s="545"/>
    </row>
    <row r="6761" spans="9:9">
      <c r="I6761" s="545"/>
    </row>
    <row r="6762" spans="9:9">
      <c r="I6762" s="545"/>
    </row>
    <row r="6763" spans="9:9">
      <c r="I6763" s="545"/>
    </row>
    <row r="6764" spans="9:9">
      <c r="I6764" s="545"/>
    </row>
    <row r="6765" spans="9:9">
      <c r="I6765" s="545"/>
    </row>
    <row r="6766" spans="9:9">
      <c r="I6766" s="545"/>
    </row>
    <row r="6767" spans="9:9">
      <c r="I6767" s="545"/>
    </row>
    <row r="6768" spans="9:9">
      <c r="I6768" s="545"/>
    </row>
    <row r="6769" spans="9:9">
      <c r="I6769" s="545"/>
    </row>
    <row r="6770" spans="9:9">
      <c r="I6770" s="545"/>
    </row>
    <row r="6771" spans="9:9">
      <c r="I6771" s="545"/>
    </row>
    <row r="6772" spans="9:9">
      <c r="I6772" s="545"/>
    </row>
    <row r="6773" spans="9:9">
      <c r="I6773" s="545"/>
    </row>
    <row r="6774" spans="9:9">
      <c r="I6774" s="545"/>
    </row>
    <row r="6775" spans="9:9">
      <c r="I6775" s="545"/>
    </row>
    <row r="6776" spans="9:9">
      <c r="I6776" s="545"/>
    </row>
    <row r="6777" spans="9:9">
      <c r="I6777" s="545"/>
    </row>
    <row r="6778" spans="9:9">
      <c r="I6778" s="545"/>
    </row>
    <row r="6779" spans="9:9">
      <c r="I6779" s="545"/>
    </row>
    <row r="6780" spans="9:9">
      <c r="I6780" s="545"/>
    </row>
    <row r="6781" spans="9:9">
      <c r="I6781" s="545"/>
    </row>
    <row r="6782" spans="9:9">
      <c r="I6782" s="545"/>
    </row>
    <row r="6783" spans="9:9">
      <c r="I6783" s="545"/>
    </row>
    <row r="6784" spans="9:9">
      <c r="I6784" s="545"/>
    </row>
    <row r="6785" spans="9:9">
      <c r="I6785" s="545"/>
    </row>
    <row r="6786" spans="9:9">
      <c r="I6786" s="545"/>
    </row>
    <row r="6787" spans="9:9">
      <c r="I6787" s="545"/>
    </row>
    <row r="6788" spans="9:9">
      <c r="I6788" s="545"/>
    </row>
    <row r="6789" spans="9:9">
      <c r="I6789" s="545"/>
    </row>
    <row r="6790" spans="9:9">
      <c r="I6790" s="545"/>
    </row>
    <row r="6791" spans="9:9">
      <c r="I6791" s="545"/>
    </row>
    <row r="6792" spans="9:9">
      <c r="I6792" s="545"/>
    </row>
    <row r="6793" spans="9:9">
      <c r="I6793" s="545"/>
    </row>
    <row r="6794" spans="9:9">
      <c r="I6794" s="545"/>
    </row>
    <row r="6795" spans="9:9">
      <c r="I6795" s="545"/>
    </row>
    <row r="6796" spans="9:9">
      <c r="I6796" s="545"/>
    </row>
    <row r="6797" spans="9:9">
      <c r="I6797" s="545"/>
    </row>
    <row r="6798" spans="9:9">
      <c r="I6798" s="545"/>
    </row>
    <row r="6799" spans="9:9">
      <c r="I6799" s="545"/>
    </row>
    <row r="6800" spans="9:9">
      <c r="I6800" s="545"/>
    </row>
    <row r="6801" spans="9:9">
      <c r="I6801" s="545"/>
    </row>
    <row r="6802" spans="9:9">
      <c r="I6802" s="545"/>
    </row>
    <row r="6803" spans="9:9">
      <c r="I6803" s="545"/>
    </row>
    <row r="6804" spans="9:9">
      <c r="I6804" s="545"/>
    </row>
    <row r="6805" spans="9:9">
      <c r="I6805" s="545"/>
    </row>
    <row r="6806" spans="9:9">
      <c r="I6806" s="545"/>
    </row>
    <row r="6807" spans="9:9">
      <c r="I6807" s="545"/>
    </row>
    <row r="6808" spans="9:9">
      <c r="I6808" s="545"/>
    </row>
    <row r="6809" spans="9:9">
      <c r="I6809" s="545"/>
    </row>
    <row r="6810" spans="9:9">
      <c r="I6810" s="545"/>
    </row>
    <row r="6811" spans="9:9">
      <c r="I6811" s="545"/>
    </row>
    <row r="6812" spans="9:9">
      <c r="I6812" s="545"/>
    </row>
    <row r="6813" spans="9:9">
      <c r="I6813" s="545"/>
    </row>
    <row r="6814" spans="9:9">
      <c r="I6814" s="545"/>
    </row>
    <row r="6815" spans="9:9">
      <c r="I6815" s="545"/>
    </row>
    <row r="6816" spans="9:9">
      <c r="I6816" s="545"/>
    </row>
    <row r="6817" spans="9:9">
      <c r="I6817" s="545"/>
    </row>
    <row r="6818" spans="9:9">
      <c r="I6818" s="545"/>
    </row>
    <row r="6819" spans="9:9">
      <c r="I6819" s="545"/>
    </row>
    <row r="6820" spans="9:9">
      <c r="I6820" s="545"/>
    </row>
    <row r="6821" spans="9:9">
      <c r="I6821" s="545"/>
    </row>
    <row r="6822" spans="9:9">
      <c r="I6822" s="545"/>
    </row>
    <row r="6823" spans="9:9">
      <c r="I6823" s="545"/>
    </row>
    <row r="6824" spans="9:9">
      <c r="I6824" s="545"/>
    </row>
    <row r="6825" spans="9:9">
      <c r="I6825" s="545"/>
    </row>
    <row r="6826" spans="9:9">
      <c r="I6826" s="545"/>
    </row>
    <row r="6827" spans="9:9">
      <c r="I6827" s="545"/>
    </row>
    <row r="6828" spans="9:9">
      <c r="I6828" s="545"/>
    </row>
    <row r="6829" spans="9:9">
      <c r="I6829" s="545"/>
    </row>
    <row r="6830" spans="9:9">
      <c r="I6830" s="545"/>
    </row>
    <row r="6831" spans="9:9">
      <c r="I6831" s="545"/>
    </row>
    <row r="6832" spans="9:9">
      <c r="I6832" s="545"/>
    </row>
    <row r="6833" spans="9:9">
      <c r="I6833" s="545"/>
    </row>
    <row r="6834" spans="9:9">
      <c r="I6834" s="545"/>
    </row>
    <row r="6835" spans="9:9">
      <c r="I6835" s="545"/>
    </row>
    <row r="6836" spans="9:9">
      <c r="I6836" s="545"/>
    </row>
    <row r="6837" spans="9:9">
      <c r="I6837" s="545"/>
    </row>
    <row r="6838" spans="9:9">
      <c r="I6838" s="545"/>
    </row>
    <row r="6839" spans="9:9">
      <c r="I6839" s="545"/>
    </row>
    <row r="6840" spans="9:9">
      <c r="I6840" s="545"/>
    </row>
    <row r="6841" spans="9:9">
      <c r="I6841" s="545"/>
    </row>
    <row r="6842" spans="9:9">
      <c r="I6842" s="545"/>
    </row>
    <row r="6843" spans="9:9">
      <c r="I6843" s="545"/>
    </row>
    <row r="6844" spans="9:9">
      <c r="I6844" s="545"/>
    </row>
    <row r="6845" spans="9:9">
      <c r="I6845" s="545"/>
    </row>
    <row r="6846" spans="9:9">
      <c r="I6846" s="545"/>
    </row>
    <row r="6847" spans="9:9">
      <c r="I6847" s="545"/>
    </row>
    <row r="6848" spans="9:9">
      <c r="I6848" s="545"/>
    </row>
    <row r="6849" spans="9:9">
      <c r="I6849" s="545"/>
    </row>
    <row r="6850" spans="9:9">
      <c r="I6850" s="545"/>
    </row>
    <row r="6851" spans="9:9">
      <c r="I6851" s="545"/>
    </row>
    <row r="6852" spans="9:9">
      <c r="I6852" s="545"/>
    </row>
    <row r="6853" spans="9:9">
      <c r="I6853" s="545"/>
    </row>
    <row r="6854" spans="9:9">
      <c r="I6854" s="545"/>
    </row>
    <row r="6855" spans="9:9">
      <c r="I6855" s="545"/>
    </row>
    <row r="6856" spans="9:9">
      <c r="I6856" s="545"/>
    </row>
    <row r="6857" spans="9:9">
      <c r="I6857" s="545"/>
    </row>
    <row r="6858" spans="9:9">
      <c r="I6858" s="545"/>
    </row>
    <row r="6859" spans="9:9">
      <c r="I6859" s="545"/>
    </row>
    <row r="6860" spans="9:9">
      <c r="I6860" s="545"/>
    </row>
    <row r="6861" spans="9:9">
      <c r="I6861" s="545"/>
    </row>
    <row r="6862" spans="9:9">
      <c r="I6862" s="545"/>
    </row>
    <row r="6863" spans="9:9">
      <c r="I6863" s="545"/>
    </row>
    <row r="6864" spans="9:9">
      <c r="I6864" s="545"/>
    </row>
    <row r="6865" spans="9:9">
      <c r="I6865" s="545"/>
    </row>
    <row r="6866" spans="9:9">
      <c r="I6866" s="545"/>
    </row>
    <row r="6867" spans="9:9">
      <c r="I6867" s="545"/>
    </row>
    <row r="6868" spans="9:9">
      <c r="I6868" s="545"/>
    </row>
    <row r="6869" spans="9:9">
      <c r="I6869" s="545"/>
    </row>
    <row r="6870" spans="9:9">
      <c r="I6870" s="545"/>
    </row>
    <row r="6871" spans="9:9">
      <c r="I6871" s="545"/>
    </row>
    <row r="6872" spans="9:9">
      <c r="I6872" s="545"/>
    </row>
    <row r="6873" spans="9:9">
      <c r="I6873" s="545"/>
    </row>
    <row r="6874" spans="9:9">
      <c r="I6874" s="545"/>
    </row>
    <row r="6875" spans="9:9">
      <c r="I6875" s="545"/>
    </row>
    <row r="6876" spans="9:9">
      <c r="I6876" s="545"/>
    </row>
    <row r="6877" spans="9:9">
      <c r="I6877" s="545"/>
    </row>
    <row r="6878" spans="9:9">
      <c r="I6878" s="545"/>
    </row>
    <row r="6879" spans="9:9">
      <c r="I6879" s="545"/>
    </row>
    <row r="6880" spans="9:9">
      <c r="I6880" s="545"/>
    </row>
    <row r="6881" spans="9:9">
      <c r="I6881" s="545"/>
    </row>
    <row r="6882" spans="9:9">
      <c r="I6882" s="545"/>
    </row>
    <row r="6883" spans="9:9">
      <c r="I6883" s="545"/>
    </row>
    <row r="6884" spans="9:9">
      <c r="I6884" s="545"/>
    </row>
    <row r="6885" spans="9:9">
      <c r="I6885" s="545"/>
    </row>
    <row r="6886" spans="9:9">
      <c r="I6886" s="545"/>
    </row>
    <row r="6887" spans="9:9">
      <c r="I6887" s="545"/>
    </row>
    <row r="6888" spans="9:9">
      <c r="I6888" s="545"/>
    </row>
    <row r="6889" spans="9:9">
      <c r="I6889" s="545"/>
    </row>
    <row r="6890" spans="9:9">
      <c r="I6890" s="545"/>
    </row>
    <row r="6891" spans="9:9">
      <c r="I6891" s="545"/>
    </row>
    <row r="6892" spans="9:9">
      <c r="I6892" s="545"/>
    </row>
    <row r="6893" spans="9:9">
      <c r="I6893" s="545"/>
    </row>
    <row r="6894" spans="9:9">
      <c r="I6894" s="545"/>
    </row>
    <row r="6895" spans="9:9">
      <c r="I6895" s="545"/>
    </row>
    <row r="6896" spans="9:9">
      <c r="I6896" s="545"/>
    </row>
    <row r="6897" spans="9:9">
      <c r="I6897" s="545"/>
    </row>
    <row r="6898" spans="9:9">
      <c r="I6898" s="545"/>
    </row>
    <row r="6899" spans="9:9">
      <c r="I6899" s="545"/>
    </row>
    <row r="6900" spans="9:9">
      <c r="I6900" s="545"/>
    </row>
    <row r="6901" spans="9:9">
      <c r="I6901" s="545"/>
    </row>
    <row r="6902" spans="9:9">
      <c r="I6902" s="545"/>
    </row>
    <row r="6903" spans="9:9">
      <c r="I6903" s="545"/>
    </row>
    <row r="6904" spans="9:9">
      <c r="I6904" s="545"/>
    </row>
    <row r="6905" spans="9:9">
      <c r="I6905" s="545"/>
    </row>
    <row r="6906" spans="9:9">
      <c r="I6906" s="545"/>
    </row>
    <row r="6907" spans="9:9">
      <c r="I6907" s="545"/>
    </row>
    <row r="6908" spans="9:9">
      <c r="I6908" s="545"/>
    </row>
    <row r="6909" spans="9:9">
      <c r="I6909" s="545"/>
    </row>
    <row r="6910" spans="9:9">
      <c r="I6910" s="545"/>
    </row>
    <row r="6911" spans="9:9">
      <c r="I6911" s="545"/>
    </row>
    <row r="6912" spans="9:9">
      <c r="I6912" s="545"/>
    </row>
    <row r="6913" spans="9:9">
      <c r="I6913" s="545"/>
    </row>
    <row r="6914" spans="9:9">
      <c r="I6914" s="545"/>
    </row>
    <row r="6915" spans="9:9">
      <c r="I6915" s="545"/>
    </row>
    <row r="6916" spans="9:9">
      <c r="I6916" s="545"/>
    </row>
    <row r="6917" spans="9:9">
      <c r="I6917" s="545"/>
    </row>
    <row r="6918" spans="9:9">
      <c r="I6918" s="545"/>
    </row>
    <row r="6919" spans="9:9">
      <c r="I6919" s="545"/>
    </row>
    <row r="6920" spans="9:9">
      <c r="I6920" s="545"/>
    </row>
    <row r="6921" spans="9:9">
      <c r="I6921" s="545"/>
    </row>
    <row r="6922" spans="9:9">
      <c r="I6922" s="545"/>
    </row>
    <row r="6923" spans="9:9">
      <c r="I6923" s="545"/>
    </row>
    <row r="6924" spans="9:9">
      <c r="I6924" s="545"/>
    </row>
    <row r="6925" spans="9:9">
      <c r="I6925" s="545"/>
    </row>
    <row r="6926" spans="9:9">
      <c r="I6926" s="545"/>
    </row>
    <row r="6927" spans="9:9">
      <c r="I6927" s="545"/>
    </row>
    <row r="6928" spans="9:9">
      <c r="I6928" s="545"/>
    </row>
    <row r="6929" spans="9:9">
      <c r="I6929" s="545"/>
    </row>
    <row r="6930" spans="9:9">
      <c r="I6930" s="545"/>
    </row>
    <row r="6931" spans="9:9">
      <c r="I6931" s="545"/>
    </row>
    <row r="6932" spans="9:9">
      <c r="I6932" s="545"/>
    </row>
    <row r="6933" spans="9:9">
      <c r="I6933" s="545"/>
    </row>
    <row r="6934" spans="9:9">
      <c r="I6934" s="545"/>
    </row>
    <row r="6935" spans="9:9">
      <c r="I6935" s="545"/>
    </row>
    <row r="6936" spans="9:9">
      <c r="I6936" s="545"/>
    </row>
    <row r="6937" spans="9:9">
      <c r="I6937" s="545"/>
    </row>
    <row r="6938" spans="9:9">
      <c r="I6938" s="545"/>
    </row>
    <row r="6939" spans="9:9">
      <c r="I6939" s="545"/>
    </row>
    <row r="6940" spans="9:9">
      <c r="I6940" s="545"/>
    </row>
    <row r="6941" spans="9:9">
      <c r="I6941" s="545"/>
    </row>
    <row r="6942" spans="9:9">
      <c r="I6942" s="545"/>
    </row>
    <row r="6943" spans="9:9">
      <c r="I6943" s="545"/>
    </row>
    <row r="6944" spans="9:9">
      <c r="I6944" s="545"/>
    </row>
    <row r="6945" spans="9:9">
      <c r="I6945" s="545"/>
    </row>
    <row r="6946" spans="9:9">
      <c r="I6946" s="545"/>
    </row>
    <row r="6947" spans="9:9">
      <c r="I6947" s="545"/>
    </row>
    <row r="6948" spans="9:9">
      <c r="I6948" s="545"/>
    </row>
    <row r="6949" spans="9:9">
      <c r="I6949" s="545"/>
    </row>
    <row r="6950" spans="9:9">
      <c r="I6950" s="545"/>
    </row>
    <row r="6951" spans="9:9">
      <c r="I6951" s="545"/>
    </row>
    <row r="6952" spans="9:9">
      <c r="I6952" s="545"/>
    </row>
    <row r="6953" spans="9:9">
      <c r="I6953" s="545"/>
    </row>
    <row r="6954" spans="9:9">
      <c r="I6954" s="545"/>
    </row>
    <row r="6955" spans="9:9">
      <c r="I6955" s="545"/>
    </row>
    <row r="6956" spans="9:9">
      <c r="I6956" s="545"/>
    </row>
    <row r="6957" spans="9:9">
      <c r="I6957" s="545"/>
    </row>
    <row r="6958" spans="9:9">
      <c r="I6958" s="545"/>
    </row>
    <row r="6959" spans="9:9">
      <c r="I6959" s="545"/>
    </row>
    <row r="6960" spans="9:9">
      <c r="I6960" s="545"/>
    </row>
    <row r="6961" spans="9:9">
      <c r="I6961" s="545"/>
    </row>
    <row r="6962" spans="9:9">
      <c r="I6962" s="545"/>
    </row>
    <row r="6963" spans="9:9">
      <c r="I6963" s="545"/>
    </row>
    <row r="6964" spans="9:9">
      <c r="I6964" s="545"/>
    </row>
    <row r="6965" spans="9:9">
      <c r="I6965" s="545"/>
    </row>
    <row r="6966" spans="9:9">
      <c r="I6966" s="545"/>
    </row>
    <row r="6967" spans="9:9">
      <c r="I6967" s="545"/>
    </row>
    <row r="6968" spans="9:9">
      <c r="I6968" s="545"/>
    </row>
    <row r="6969" spans="9:9">
      <c r="I6969" s="545"/>
    </row>
    <row r="6970" spans="9:9">
      <c r="I6970" s="545"/>
    </row>
    <row r="6971" spans="9:9">
      <c r="I6971" s="545"/>
    </row>
    <row r="6972" spans="9:9">
      <c r="I6972" s="545"/>
    </row>
    <row r="6973" spans="9:9">
      <c r="I6973" s="545"/>
    </row>
    <row r="6974" spans="9:9">
      <c r="I6974" s="545"/>
    </row>
    <row r="6975" spans="9:9">
      <c r="I6975" s="545"/>
    </row>
    <row r="6976" spans="9:9">
      <c r="I6976" s="545"/>
    </row>
    <row r="6977" spans="9:9">
      <c r="I6977" s="545"/>
    </row>
    <row r="6978" spans="9:9">
      <c r="I6978" s="545"/>
    </row>
    <row r="6979" spans="9:9">
      <c r="I6979" s="545"/>
    </row>
    <row r="6980" spans="9:9">
      <c r="I6980" s="545"/>
    </row>
    <row r="6981" spans="9:9">
      <c r="I6981" s="545"/>
    </row>
    <row r="6982" spans="9:9">
      <c r="I6982" s="545"/>
    </row>
    <row r="6983" spans="9:9">
      <c r="I6983" s="545"/>
    </row>
    <row r="6984" spans="9:9">
      <c r="I6984" s="545"/>
    </row>
    <row r="6985" spans="9:9">
      <c r="I6985" s="545"/>
    </row>
    <row r="6986" spans="9:9">
      <c r="I6986" s="545"/>
    </row>
    <row r="6987" spans="9:9">
      <c r="I6987" s="545"/>
    </row>
    <row r="6988" spans="9:9">
      <c r="I6988" s="545"/>
    </row>
    <row r="6989" spans="9:9">
      <c r="I6989" s="545"/>
    </row>
    <row r="6990" spans="9:9">
      <c r="I6990" s="545"/>
    </row>
    <row r="6991" spans="9:9">
      <c r="I6991" s="545"/>
    </row>
    <row r="6992" spans="9:9">
      <c r="I6992" s="545"/>
    </row>
    <row r="6993" spans="9:9">
      <c r="I6993" s="545"/>
    </row>
    <row r="6994" spans="9:9">
      <c r="I6994" s="545"/>
    </row>
    <row r="6995" spans="9:9">
      <c r="I6995" s="545"/>
    </row>
    <row r="6996" spans="9:9">
      <c r="I6996" s="545"/>
    </row>
    <row r="6997" spans="9:9">
      <c r="I6997" s="545"/>
    </row>
    <row r="6998" spans="9:9">
      <c r="I6998" s="545"/>
    </row>
    <row r="6999" spans="9:9">
      <c r="I6999" s="545"/>
    </row>
    <row r="7000" spans="9:9">
      <c r="I7000" s="545"/>
    </row>
    <row r="7001" spans="9:9">
      <c r="I7001" s="545"/>
    </row>
    <row r="7002" spans="9:9">
      <c r="I7002" s="545"/>
    </row>
    <row r="7003" spans="9:9">
      <c r="I7003" s="545"/>
    </row>
    <row r="7004" spans="9:9">
      <c r="I7004" s="545"/>
    </row>
    <row r="7005" spans="9:9">
      <c r="I7005" s="545"/>
    </row>
    <row r="7006" spans="9:9">
      <c r="I7006" s="545"/>
    </row>
    <row r="7007" spans="9:9">
      <c r="I7007" s="545"/>
    </row>
    <row r="7008" spans="9:9">
      <c r="I7008" s="545"/>
    </row>
    <row r="7009" spans="9:9">
      <c r="I7009" s="545"/>
    </row>
    <row r="7010" spans="9:9">
      <c r="I7010" s="545"/>
    </row>
    <row r="7011" spans="9:9">
      <c r="I7011" s="545"/>
    </row>
    <row r="7012" spans="9:9">
      <c r="I7012" s="545"/>
    </row>
    <row r="7013" spans="9:9">
      <c r="I7013" s="545"/>
    </row>
    <row r="7014" spans="9:9">
      <c r="I7014" s="545"/>
    </row>
    <row r="7015" spans="9:9">
      <c r="I7015" s="545"/>
    </row>
    <row r="7016" spans="9:9">
      <c r="I7016" s="545"/>
    </row>
    <row r="7017" spans="9:9">
      <c r="I7017" s="545"/>
    </row>
    <row r="7018" spans="9:9">
      <c r="I7018" s="545"/>
    </row>
    <row r="7019" spans="9:9">
      <c r="I7019" s="545"/>
    </row>
    <row r="7020" spans="9:9">
      <c r="I7020" s="545"/>
    </row>
    <row r="7021" spans="9:9">
      <c r="I7021" s="545"/>
    </row>
    <row r="7022" spans="9:9">
      <c r="I7022" s="545"/>
    </row>
    <row r="7023" spans="9:9">
      <c r="I7023" s="545"/>
    </row>
    <row r="7024" spans="9:9">
      <c r="I7024" s="545"/>
    </row>
    <row r="7025" spans="9:9">
      <c r="I7025" s="545"/>
    </row>
    <row r="7026" spans="9:9">
      <c r="I7026" s="545"/>
    </row>
    <row r="7027" spans="9:9">
      <c r="I7027" s="545"/>
    </row>
    <row r="7028" spans="9:9">
      <c r="I7028" s="545"/>
    </row>
    <row r="7029" spans="9:9">
      <c r="I7029" s="545"/>
    </row>
    <row r="7030" spans="9:9">
      <c r="I7030" s="545"/>
    </row>
    <row r="7031" spans="9:9">
      <c r="I7031" s="545"/>
    </row>
    <row r="7032" spans="9:9">
      <c r="I7032" s="545"/>
    </row>
    <row r="7033" spans="9:9">
      <c r="I7033" s="545"/>
    </row>
    <row r="7034" spans="9:9">
      <c r="I7034" s="545"/>
    </row>
    <row r="7035" spans="9:9">
      <c r="I7035" s="545"/>
    </row>
    <row r="7036" spans="9:9">
      <c r="I7036" s="545"/>
    </row>
    <row r="7037" spans="9:9">
      <c r="I7037" s="545"/>
    </row>
    <row r="7038" spans="9:9">
      <c r="I7038" s="545"/>
    </row>
    <row r="7039" spans="9:9">
      <c r="I7039" s="545"/>
    </row>
    <row r="7040" spans="9:9">
      <c r="I7040" s="545"/>
    </row>
    <row r="7041" spans="9:9">
      <c r="I7041" s="545"/>
    </row>
    <row r="7042" spans="9:9">
      <c r="I7042" s="545"/>
    </row>
    <row r="7043" spans="9:9">
      <c r="I7043" s="545"/>
    </row>
    <row r="7044" spans="9:9">
      <c r="I7044" s="545"/>
    </row>
    <row r="7045" spans="9:9">
      <c r="I7045" s="545"/>
    </row>
    <row r="7046" spans="9:9">
      <c r="I7046" s="545"/>
    </row>
    <row r="7047" spans="9:9">
      <c r="I7047" s="545"/>
    </row>
    <row r="7048" spans="9:9">
      <c r="I7048" s="545"/>
    </row>
    <row r="7049" spans="9:9">
      <c r="I7049" s="545"/>
    </row>
    <row r="7050" spans="9:9">
      <c r="I7050" s="545"/>
    </row>
    <row r="7051" spans="9:9">
      <c r="I7051" s="545"/>
    </row>
    <row r="7052" spans="9:9">
      <c r="I7052" s="545"/>
    </row>
    <row r="7053" spans="9:9">
      <c r="I7053" s="545"/>
    </row>
    <row r="7054" spans="9:9">
      <c r="I7054" s="545"/>
    </row>
    <row r="7055" spans="9:9">
      <c r="I7055" s="545"/>
    </row>
    <row r="7056" spans="9:9">
      <c r="I7056" s="545"/>
    </row>
    <row r="7057" spans="9:9">
      <c r="I7057" s="545"/>
    </row>
    <row r="7058" spans="9:9">
      <c r="I7058" s="545"/>
    </row>
    <row r="7059" spans="9:9">
      <c r="I7059" s="545"/>
    </row>
    <row r="7060" spans="9:9">
      <c r="I7060" s="545"/>
    </row>
    <row r="7061" spans="9:9">
      <c r="I7061" s="545"/>
    </row>
    <row r="7062" spans="9:9">
      <c r="I7062" s="545"/>
    </row>
    <row r="7063" spans="9:9">
      <c r="I7063" s="545"/>
    </row>
    <row r="7064" spans="9:9">
      <c r="I7064" s="545"/>
    </row>
    <row r="7065" spans="9:9">
      <c r="I7065" s="545"/>
    </row>
    <row r="7066" spans="9:9">
      <c r="I7066" s="545"/>
    </row>
    <row r="7067" spans="9:9">
      <c r="I7067" s="545"/>
    </row>
    <row r="7068" spans="9:9">
      <c r="I7068" s="545"/>
    </row>
    <row r="7069" spans="9:9">
      <c r="I7069" s="545"/>
    </row>
    <row r="7070" spans="9:9">
      <c r="I7070" s="545"/>
    </row>
    <row r="7071" spans="9:9">
      <c r="I7071" s="545"/>
    </row>
    <row r="7072" spans="9:9">
      <c r="I7072" s="545"/>
    </row>
    <row r="7073" spans="9:9">
      <c r="I7073" s="545"/>
    </row>
    <row r="7074" spans="9:9">
      <c r="I7074" s="545"/>
    </row>
    <row r="7075" spans="9:9">
      <c r="I7075" s="545"/>
    </row>
    <row r="7076" spans="9:9">
      <c r="I7076" s="545"/>
    </row>
    <row r="7077" spans="9:9">
      <c r="I7077" s="545"/>
    </row>
    <row r="7078" spans="9:9">
      <c r="I7078" s="545"/>
    </row>
    <row r="7079" spans="9:9">
      <c r="I7079" s="545"/>
    </row>
    <row r="7080" spans="9:9">
      <c r="I7080" s="545"/>
    </row>
    <row r="7081" spans="9:9">
      <c r="I7081" s="545"/>
    </row>
    <row r="7082" spans="9:9">
      <c r="I7082" s="545"/>
    </row>
    <row r="7083" spans="9:9">
      <c r="I7083" s="545"/>
    </row>
    <row r="7084" spans="9:9">
      <c r="I7084" s="545"/>
    </row>
    <row r="7085" spans="9:9">
      <c r="I7085" s="545"/>
    </row>
    <row r="7086" spans="9:9">
      <c r="I7086" s="545"/>
    </row>
    <row r="7087" spans="9:9">
      <c r="I7087" s="545"/>
    </row>
    <row r="7088" spans="9:9">
      <c r="I7088" s="545"/>
    </row>
    <row r="7089" spans="9:9">
      <c r="I7089" s="545"/>
    </row>
    <row r="7090" spans="9:9">
      <c r="I7090" s="545"/>
    </row>
    <row r="7091" spans="9:9">
      <c r="I7091" s="545"/>
    </row>
    <row r="7092" spans="9:9">
      <c r="I7092" s="545"/>
    </row>
    <row r="7093" spans="9:9">
      <c r="I7093" s="545"/>
    </row>
    <row r="7094" spans="9:9">
      <c r="I7094" s="545"/>
    </row>
    <row r="7095" spans="9:9">
      <c r="I7095" s="545"/>
    </row>
    <row r="7096" spans="9:9">
      <c r="I7096" s="545"/>
    </row>
    <row r="7097" spans="9:9">
      <c r="I7097" s="545"/>
    </row>
    <row r="7098" spans="9:9">
      <c r="I7098" s="545"/>
    </row>
    <row r="7099" spans="9:9">
      <c r="I7099" s="545"/>
    </row>
    <row r="7100" spans="9:9">
      <c r="I7100" s="545"/>
    </row>
    <row r="7101" spans="9:9">
      <c r="I7101" s="545"/>
    </row>
    <row r="7102" spans="9:9">
      <c r="I7102" s="545"/>
    </row>
    <row r="7103" spans="9:9">
      <c r="I7103" s="545"/>
    </row>
    <row r="7104" spans="9:9">
      <c r="I7104" s="545"/>
    </row>
    <row r="7105" spans="9:9">
      <c r="I7105" s="545"/>
    </row>
    <row r="7106" spans="9:9">
      <c r="I7106" s="545"/>
    </row>
    <row r="7107" spans="9:9">
      <c r="I7107" s="545"/>
    </row>
    <row r="7108" spans="9:9">
      <c r="I7108" s="545"/>
    </row>
    <row r="7109" spans="9:9">
      <c r="I7109" s="545"/>
    </row>
    <row r="7110" spans="9:9">
      <c r="I7110" s="545"/>
    </row>
    <row r="7111" spans="9:9">
      <c r="I7111" s="545"/>
    </row>
    <row r="7112" spans="9:9">
      <c r="I7112" s="545"/>
    </row>
    <row r="7113" spans="9:9">
      <c r="I7113" s="545"/>
    </row>
    <row r="7114" spans="9:9">
      <c r="I7114" s="545"/>
    </row>
    <row r="7115" spans="9:9">
      <c r="I7115" s="545"/>
    </row>
    <row r="7116" spans="9:9">
      <c r="I7116" s="545"/>
    </row>
    <row r="7117" spans="9:9">
      <c r="I7117" s="545"/>
    </row>
    <row r="7118" spans="9:9">
      <c r="I7118" s="545"/>
    </row>
    <row r="7119" spans="9:9">
      <c r="I7119" s="545"/>
    </row>
    <row r="7120" spans="9:9">
      <c r="I7120" s="545"/>
    </row>
    <row r="7121" spans="9:9">
      <c r="I7121" s="545"/>
    </row>
    <row r="7122" spans="9:9">
      <c r="I7122" s="545"/>
    </row>
    <row r="7123" spans="9:9">
      <c r="I7123" s="545"/>
    </row>
    <row r="7124" spans="9:9">
      <c r="I7124" s="545"/>
    </row>
    <row r="7125" spans="9:9">
      <c r="I7125" s="545"/>
    </row>
    <row r="7126" spans="9:9">
      <c r="I7126" s="545"/>
    </row>
    <row r="7127" spans="9:9">
      <c r="I7127" s="545"/>
    </row>
    <row r="7128" spans="9:9">
      <c r="I7128" s="545"/>
    </row>
    <row r="7129" spans="9:9">
      <c r="I7129" s="545"/>
    </row>
    <row r="7130" spans="9:9">
      <c r="I7130" s="545"/>
    </row>
    <row r="7131" spans="9:9">
      <c r="I7131" s="545"/>
    </row>
    <row r="7132" spans="9:9">
      <c r="I7132" s="545"/>
    </row>
    <row r="7133" spans="9:9">
      <c r="I7133" s="545"/>
    </row>
    <row r="7134" spans="9:9">
      <c r="I7134" s="545"/>
    </row>
    <row r="7135" spans="9:9">
      <c r="I7135" s="545"/>
    </row>
    <row r="7136" spans="9:9">
      <c r="I7136" s="545"/>
    </row>
    <row r="7137" spans="9:9">
      <c r="I7137" s="545"/>
    </row>
    <row r="7138" spans="9:9">
      <c r="I7138" s="545"/>
    </row>
    <row r="7139" spans="9:9">
      <c r="I7139" s="545"/>
    </row>
    <row r="7140" spans="9:9">
      <c r="I7140" s="545"/>
    </row>
    <row r="7141" spans="9:9">
      <c r="I7141" s="545"/>
    </row>
    <row r="7142" spans="9:9">
      <c r="I7142" s="545"/>
    </row>
    <row r="7143" spans="9:9">
      <c r="I7143" s="545"/>
    </row>
    <row r="7144" spans="9:9">
      <c r="I7144" s="545"/>
    </row>
    <row r="7145" spans="9:9">
      <c r="I7145" s="545"/>
    </row>
    <row r="7146" spans="9:9">
      <c r="I7146" s="545"/>
    </row>
    <row r="7147" spans="9:9">
      <c r="I7147" s="545"/>
    </row>
    <row r="7148" spans="9:9">
      <c r="I7148" s="545"/>
    </row>
    <row r="7149" spans="9:9">
      <c r="I7149" s="545"/>
    </row>
    <row r="7150" spans="9:9">
      <c r="I7150" s="545"/>
    </row>
    <row r="7151" spans="9:9">
      <c r="I7151" s="545"/>
    </row>
    <row r="7152" spans="9:9">
      <c r="I7152" s="545"/>
    </row>
    <row r="7153" spans="9:9">
      <c r="I7153" s="545"/>
    </row>
    <row r="7154" spans="9:9">
      <c r="I7154" s="545"/>
    </row>
    <row r="7155" spans="9:9">
      <c r="I7155" s="545"/>
    </row>
    <row r="7156" spans="9:9">
      <c r="I7156" s="545"/>
    </row>
    <row r="7157" spans="9:9">
      <c r="I7157" s="545"/>
    </row>
    <row r="7158" spans="9:9">
      <c r="I7158" s="545"/>
    </row>
    <row r="7159" spans="9:9">
      <c r="I7159" s="545"/>
    </row>
    <row r="7160" spans="9:9">
      <c r="I7160" s="545"/>
    </row>
    <row r="7161" spans="9:9">
      <c r="I7161" s="545"/>
    </row>
    <row r="7162" spans="9:9">
      <c r="I7162" s="545"/>
    </row>
    <row r="7163" spans="9:9">
      <c r="I7163" s="545"/>
    </row>
    <row r="7164" spans="9:9">
      <c r="I7164" s="545"/>
    </row>
    <row r="7165" spans="9:9">
      <c r="I7165" s="545"/>
    </row>
    <row r="7166" spans="9:9">
      <c r="I7166" s="545"/>
    </row>
    <row r="7167" spans="9:9">
      <c r="I7167" s="545"/>
    </row>
    <row r="7168" spans="9:9">
      <c r="I7168" s="545"/>
    </row>
    <row r="7169" spans="9:9">
      <c r="I7169" s="545"/>
    </row>
    <row r="7170" spans="9:9">
      <c r="I7170" s="545"/>
    </row>
    <row r="7171" spans="9:9">
      <c r="I7171" s="545"/>
    </row>
    <row r="7172" spans="9:9">
      <c r="I7172" s="545"/>
    </row>
    <row r="7173" spans="9:9">
      <c r="I7173" s="545"/>
    </row>
    <row r="7174" spans="9:9">
      <c r="I7174" s="545"/>
    </row>
    <row r="7175" spans="9:9">
      <c r="I7175" s="545"/>
    </row>
    <row r="7176" spans="9:9">
      <c r="I7176" s="545"/>
    </row>
    <row r="7177" spans="9:9">
      <c r="I7177" s="545"/>
    </row>
    <row r="7178" spans="9:9">
      <c r="I7178" s="545"/>
    </row>
    <row r="7179" spans="9:9">
      <c r="I7179" s="545"/>
    </row>
    <row r="7180" spans="9:9">
      <c r="I7180" s="545"/>
    </row>
    <row r="7181" spans="9:9">
      <c r="I7181" s="545"/>
    </row>
    <row r="7182" spans="9:9">
      <c r="I7182" s="545"/>
    </row>
    <row r="7183" spans="9:9">
      <c r="I7183" s="545"/>
    </row>
    <row r="7184" spans="9:9">
      <c r="I7184" s="545"/>
    </row>
    <row r="7185" spans="9:9">
      <c r="I7185" s="545"/>
    </row>
    <row r="7186" spans="9:9">
      <c r="I7186" s="545"/>
    </row>
    <row r="7187" spans="9:9">
      <c r="I7187" s="545"/>
    </row>
    <row r="7188" spans="9:9">
      <c r="I7188" s="545"/>
    </row>
    <row r="7189" spans="9:9">
      <c r="I7189" s="545"/>
    </row>
    <row r="7190" spans="9:9">
      <c r="I7190" s="545"/>
    </row>
    <row r="7191" spans="9:9">
      <c r="I7191" s="545"/>
    </row>
    <row r="7192" spans="9:9">
      <c r="I7192" s="545"/>
    </row>
    <row r="7193" spans="9:9">
      <c r="I7193" s="545"/>
    </row>
    <row r="7194" spans="9:9">
      <c r="I7194" s="545"/>
    </row>
    <row r="7195" spans="9:9">
      <c r="I7195" s="545"/>
    </row>
    <row r="7196" spans="9:9">
      <c r="I7196" s="545"/>
    </row>
    <row r="7197" spans="9:9">
      <c r="I7197" s="545"/>
    </row>
    <row r="7198" spans="9:9">
      <c r="I7198" s="545"/>
    </row>
    <row r="7199" spans="9:9">
      <c r="I7199" s="545"/>
    </row>
    <row r="7200" spans="9:9">
      <c r="I7200" s="545"/>
    </row>
    <row r="7201" spans="9:9">
      <c r="I7201" s="545"/>
    </row>
    <row r="7202" spans="9:9">
      <c r="I7202" s="545"/>
    </row>
    <row r="7203" spans="9:9">
      <c r="I7203" s="545"/>
    </row>
    <row r="7204" spans="9:9">
      <c r="I7204" s="545"/>
    </row>
    <row r="7205" spans="9:9">
      <c r="I7205" s="545"/>
    </row>
    <row r="7206" spans="9:9">
      <c r="I7206" s="545"/>
    </row>
    <row r="7207" spans="9:9">
      <c r="I7207" s="545"/>
    </row>
    <row r="7208" spans="9:9">
      <c r="I7208" s="545"/>
    </row>
    <row r="7209" spans="9:9">
      <c r="I7209" s="545"/>
    </row>
    <row r="7210" spans="9:9">
      <c r="I7210" s="545"/>
    </row>
    <row r="7211" spans="9:9">
      <c r="I7211" s="545"/>
    </row>
    <row r="7212" spans="9:9">
      <c r="I7212" s="545"/>
    </row>
    <row r="7213" spans="9:9">
      <c r="I7213" s="545"/>
    </row>
    <row r="7214" spans="9:9">
      <c r="I7214" s="545"/>
    </row>
    <row r="7215" spans="9:9">
      <c r="I7215" s="545"/>
    </row>
    <row r="7216" spans="9:9">
      <c r="I7216" s="545"/>
    </row>
    <row r="7217" spans="9:9">
      <c r="I7217" s="545"/>
    </row>
    <row r="7218" spans="9:9">
      <c r="I7218" s="545"/>
    </row>
    <row r="7219" spans="9:9">
      <c r="I7219" s="545"/>
    </row>
    <row r="7220" spans="9:9">
      <c r="I7220" s="545"/>
    </row>
    <row r="7221" spans="9:9">
      <c r="I7221" s="545"/>
    </row>
    <row r="7222" spans="9:9">
      <c r="I7222" s="545"/>
    </row>
    <row r="7223" spans="9:9">
      <c r="I7223" s="545"/>
    </row>
    <row r="7224" spans="9:9">
      <c r="I7224" s="545"/>
    </row>
    <row r="7225" spans="9:9">
      <c r="I7225" s="545"/>
    </row>
    <row r="7226" spans="9:9">
      <c r="I7226" s="545"/>
    </row>
    <row r="7227" spans="9:9">
      <c r="I7227" s="545"/>
    </row>
    <row r="7228" spans="9:9">
      <c r="I7228" s="545"/>
    </row>
    <row r="7229" spans="9:9">
      <c r="I7229" s="545"/>
    </row>
    <row r="7230" spans="9:9">
      <c r="I7230" s="545"/>
    </row>
    <row r="7231" spans="9:9">
      <c r="I7231" s="545"/>
    </row>
    <row r="7232" spans="9:9">
      <c r="I7232" s="545"/>
    </row>
    <row r="7233" spans="9:9">
      <c r="I7233" s="545"/>
    </row>
    <row r="7234" spans="9:9">
      <c r="I7234" s="545"/>
    </row>
    <row r="7235" spans="9:9">
      <c r="I7235" s="545"/>
    </row>
    <row r="7236" spans="9:9">
      <c r="I7236" s="545"/>
    </row>
    <row r="7237" spans="9:9">
      <c r="I7237" s="545"/>
    </row>
    <row r="7238" spans="9:9">
      <c r="I7238" s="545"/>
    </row>
    <row r="7239" spans="9:9">
      <c r="I7239" s="545"/>
    </row>
    <row r="7240" spans="9:9">
      <c r="I7240" s="545"/>
    </row>
    <row r="7241" spans="9:9">
      <c r="I7241" s="545"/>
    </row>
    <row r="7242" spans="9:9">
      <c r="I7242" s="545"/>
    </row>
    <row r="7243" spans="9:9">
      <c r="I7243" s="545"/>
    </row>
    <row r="7244" spans="9:9">
      <c r="I7244" s="545"/>
    </row>
    <row r="7245" spans="9:9">
      <c r="I7245" s="545"/>
    </row>
    <row r="7246" spans="9:9">
      <c r="I7246" s="545"/>
    </row>
    <row r="7247" spans="9:9">
      <c r="I7247" s="545"/>
    </row>
    <row r="7248" spans="9:9">
      <c r="I7248" s="545"/>
    </row>
    <row r="7249" spans="9:9">
      <c r="I7249" s="545"/>
    </row>
    <row r="7250" spans="9:9">
      <c r="I7250" s="545"/>
    </row>
    <row r="7251" spans="9:9">
      <c r="I7251" s="545"/>
    </row>
    <row r="7252" spans="9:9">
      <c r="I7252" s="545"/>
    </row>
    <row r="7253" spans="9:9">
      <c r="I7253" s="545"/>
    </row>
    <row r="7254" spans="9:9">
      <c r="I7254" s="545"/>
    </row>
    <row r="7255" spans="9:9">
      <c r="I7255" s="545"/>
    </row>
    <row r="7256" spans="9:9">
      <c r="I7256" s="545"/>
    </row>
    <row r="7257" spans="9:9">
      <c r="I7257" s="545"/>
    </row>
    <row r="7258" spans="9:9">
      <c r="I7258" s="545"/>
    </row>
    <row r="7259" spans="9:9">
      <c r="I7259" s="545"/>
    </row>
    <row r="7260" spans="9:9">
      <c r="I7260" s="545"/>
    </row>
    <row r="7261" spans="9:9">
      <c r="I7261" s="545"/>
    </row>
    <row r="7262" spans="9:9">
      <c r="I7262" s="545"/>
    </row>
    <row r="7263" spans="9:9">
      <c r="I7263" s="545"/>
    </row>
    <row r="7264" spans="9:9">
      <c r="I7264" s="545"/>
    </row>
    <row r="7265" spans="9:9">
      <c r="I7265" s="545"/>
    </row>
    <row r="7266" spans="9:9">
      <c r="I7266" s="545"/>
    </row>
    <row r="7267" spans="9:9">
      <c r="I7267" s="545"/>
    </row>
    <row r="7268" spans="9:9">
      <c r="I7268" s="545"/>
    </row>
    <row r="7269" spans="9:9">
      <c r="I7269" s="545"/>
    </row>
    <row r="7270" spans="9:9">
      <c r="I7270" s="545"/>
    </row>
    <row r="7271" spans="9:9">
      <c r="I7271" s="545"/>
    </row>
    <row r="7272" spans="9:9">
      <c r="I7272" s="545"/>
    </row>
    <row r="7273" spans="9:9">
      <c r="I7273" s="545"/>
    </row>
    <row r="7274" spans="9:9">
      <c r="I7274" s="545"/>
    </row>
    <row r="7275" spans="9:9">
      <c r="I7275" s="545"/>
    </row>
    <row r="7276" spans="9:9">
      <c r="I7276" s="545"/>
    </row>
    <row r="7277" spans="9:9">
      <c r="I7277" s="545"/>
    </row>
    <row r="7278" spans="9:9">
      <c r="I7278" s="545"/>
    </row>
    <row r="7279" spans="9:9">
      <c r="I7279" s="545"/>
    </row>
    <row r="7280" spans="9:9">
      <c r="I7280" s="545"/>
    </row>
    <row r="7281" spans="9:9">
      <c r="I7281" s="545"/>
    </row>
    <row r="7282" spans="9:9">
      <c r="I7282" s="545"/>
    </row>
    <row r="7283" spans="9:9">
      <c r="I7283" s="545"/>
    </row>
    <row r="7284" spans="9:9">
      <c r="I7284" s="545"/>
    </row>
    <row r="7285" spans="9:9">
      <c r="I7285" s="545"/>
    </row>
    <row r="7286" spans="9:9">
      <c r="I7286" s="545"/>
    </row>
    <row r="7287" spans="9:9">
      <c r="I7287" s="545"/>
    </row>
    <row r="7288" spans="9:9">
      <c r="I7288" s="545"/>
    </row>
    <row r="7289" spans="9:9">
      <c r="I7289" s="545"/>
    </row>
    <row r="7290" spans="9:9">
      <c r="I7290" s="545"/>
    </row>
    <row r="7291" spans="9:9">
      <c r="I7291" s="545"/>
    </row>
    <row r="7292" spans="9:9">
      <c r="I7292" s="545"/>
    </row>
    <row r="7293" spans="9:9">
      <c r="I7293" s="545"/>
    </row>
    <row r="7294" spans="9:9">
      <c r="I7294" s="545"/>
    </row>
    <row r="7295" spans="9:9">
      <c r="I7295" s="545"/>
    </row>
    <row r="7296" spans="9:9">
      <c r="I7296" s="545"/>
    </row>
    <row r="7297" spans="9:9">
      <c r="I7297" s="545"/>
    </row>
    <row r="7298" spans="9:9">
      <c r="I7298" s="545"/>
    </row>
    <row r="7299" spans="9:9">
      <c r="I7299" s="545"/>
    </row>
    <row r="7300" spans="9:9">
      <c r="I7300" s="545"/>
    </row>
    <row r="7301" spans="9:9">
      <c r="I7301" s="545"/>
    </row>
    <row r="7302" spans="9:9">
      <c r="I7302" s="545"/>
    </row>
    <row r="7303" spans="9:9">
      <c r="I7303" s="545"/>
    </row>
    <row r="7304" spans="9:9">
      <c r="I7304" s="545"/>
    </row>
    <row r="7305" spans="9:9">
      <c r="I7305" s="545"/>
    </row>
    <row r="7306" spans="9:9">
      <c r="I7306" s="545"/>
    </row>
    <row r="7307" spans="9:9">
      <c r="I7307" s="545"/>
    </row>
    <row r="7308" spans="9:9">
      <c r="I7308" s="545"/>
    </row>
    <row r="7309" spans="9:9">
      <c r="I7309" s="545"/>
    </row>
    <row r="7310" spans="9:9">
      <c r="I7310" s="545"/>
    </row>
    <row r="7311" spans="9:9">
      <c r="I7311" s="545"/>
    </row>
    <row r="7312" spans="9:9">
      <c r="I7312" s="545"/>
    </row>
    <row r="7313" spans="9:9">
      <c r="I7313" s="545"/>
    </row>
    <row r="7314" spans="9:9">
      <c r="I7314" s="545"/>
    </row>
    <row r="7315" spans="9:9">
      <c r="I7315" s="545"/>
    </row>
    <row r="7316" spans="9:9">
      <c r="I7316" s="545"/>
    </row>
    <row r="7317" spans="9:9">
      <c r="I7317" s="545"/>
    </row>
    <row r="7318" spans="9:9">
      <c r="I7318" s="545"/>
    </row>
    <row r="7319" spans="9:9">
      <c r="I7319" s="545"/>
    </row>
    <row r="7320" spans="9:9">
      <c r="I7320" s="545"/>
    </row>
    <row r="7321" spans="9:9">
      <c r="I7321" s="545"/>
    </row>
    <row r="7322" spans="9:9">
      <c r="I7322" s="545"/>
    </row>
    <row r="7323" spans="9:9">
      <c r="I7323" s="545"/>
    </row>
    <row r="7324" spans="9:9">
      <c r="I7324" s="545"/>
    </row>
    <row r="7325" spans="9:9">
      <c r="I7325" s="545"/>
    </row>
    <row r="7326" spans="9:9">
      <c r="I7326" s="545"/>
    </row>
    <row r="7327" spans="9:9">
      <c r="I7327" s="545"/>
    </row>
    <row r="7328" spans="9:9">
      <c r="I7328" s="545"/>
    </row>
    <row r="7329" spans="9:9">
      <c r="I7329" s="545"/>
    </row>
    <row r="7330" spans="9:9">
      <c r="I7330" s="545"/>
    </row>
    <row r="7331" spans="9:9">
      <c r="I7331" s="545"/>
    </row>
    <row r="7332" spans="9:9">
      <c r="I7332" s="545"/>
    </row>
    <row r="7333" spans="9:9">
      <c r="I7333" s="545"/>
    </row>
    <row r="7334" spans="9:9">
      <c r="I7334" s="545"/>
    </row>
    <row r="7335" spans="9:9">
      <c r="I7335" s="545"/>
    </row>
    <row r="7336" spans="9:9">
      <c r="I7336" s="545"/>
    </row>
    <row r="7337" spans="9:9">
      <c r="I7337" s="545"/>
    </row>
    <row r="7338" spans="9:9">
      <c r="I7338" s="545"/>
    </row>
    <row r="7339" spans="9:9">
      <c r="I7339" s="545"/>
    </row>
    <row r="7340" spans="9:9">
      <c r="I7340" s="545"/>
    </row>
    <row r="7341" spans="9:9">
      <c r="I7341" s="545"/>
    </row>
    <row r="7342" spans="9:9">
      <c r="I7342" s="545"/>
    </row>
    <row r="7343" spans="9:9">
      <c r="I7343" s="545"/>
    </row>
    <row r="7344" spans="9:9">
      <c r="I7344" s="545"/>
    </row>
    <row r="7345" spans="9:9">
      <c r="I7345" s="545"/>
    </row>
    <row r="7346" spans="9:9">
      <c r="I7346" s="545"/>
    </row>
    <row r="7347" spans="9:9">
      <c r="I7347" s="545"/>
    </row>
    <row r="7348" spans="9:9">
      <c r="I7348" s="545"/>
    </row>
    <row r="7349" spans="9:9">
      <c r="I7349" s="545"/>
    </row>
    <row r="7350" spans="9:9">
      <c r="I7350" s="545"/>
    </row>
    <row r="7351" spans="9:9">
      <c r="I7351" s="545"/>
    </row>
    <row r="7352" spans="9:9">
      <c r="I7352" s="545"/>
    </row>
    <row r="7353" spans="9:9">
      <c r="I7353" s="545"/>
    </row>
    <row r="7354" spans="9:9">
      <c r="I7354" s="545"/>
    </row>
    <row r="7355" spans="9:9">
      <c r="I7355" s="545"/>
    </row>
    <row r="7356" spans="9:9">
      <c r="I7356" s="545"/>
    </row>
    <row r="7357" spans="9:9">
      <c r="I7357" s="545"/>
    </row>
    <row r="7358" spans="9:9">
      <c r="I7358" s="545"/>
    </row>
    <row r="7359" spans="9:9">
      <c r="I7359" s="545"/>
    </row>
    <row r="7360" spans="9:9">
      <c r="I7360" s="545"/>
    </row>
    <row r="7361" spans="9:9">
      <c r="I7361" s="545"/>
    </row>
    <row r="7362" spans="9:9">
      <c r="I7362" s="545"/>
    </row>
    <row r="7363" spans="9:9">
      <c r="I7363" s="545"/>
    </row>
    <row r="7364" spans="9:9">
      <c r="I7364" s="545"/>
    </row>
    <row r="7365" spans="9:9">
      <c r="I7365" s="545"/>
    </row>
    <row r="7366" spans="9:9">
      <c r="I7366" s="545"/>
    </row>
    <row r="7367" spans="9:9">
      <c r="I7367" s="545"/>
    </row>
    <row r="7368" spans="9:9">
      <c r="I7368" s="545"/>
    </row>
    <row r="7369" spans="9:9">
      <c r="I7369" s="545"/>
    </row>
    <row r="7370" spans="9:9">
      <c r="I7370" s="545"/>
    </row>
    <row r="7371" spans="9:9">
      <c r="I7371" s="545"/>
    </row>
    <row r="7372" spans="9:9">
      <c r="I7372" s="545"/>
    </row>
    <row r="7373" spans="9:9">
      <c r="I7373" s="545"/>
    </row>
    <row r="7374" spans="9:9">
      <c r="I7374" s="545"/>
    </row>
    <row r="7375" spans="9:9">
      <c r="I7375" s="545"/>
    </row>
    <row r="7376" spans="9:9">
      <c r="I7376" s="545"/>
    </row>
    <row r="7377" spans="9:9">
      <c r="I7377" s="545"/>
    </row>
    <row r="7378" spans="9:9">
      <c r="I7378" s="545"/>
    </row>
    <row r="7379" spans="9:9">
      <c r="I7379" s="545"/>
    </row>
    <row r="7380" spans="9:9">
      <c r="I7380" s="545"/>
    </row>
    <row r="7381" spans="9:9">
      <c r="I7381" s="545"/>
    </row>
    <row r="7382" spans="9:9">
      <c r="I7382" s="545"/>
    </row>
    <row r="7383" spans="9:9">
      <c r="I7383" s="545"/>
    </row>
    <row r="7384" spans="9:9">
      <c r="I7384" s="545"/>
    </row>
    <row r="7385" spans="9:9">
      <c r="I7385" s="545"/>
    </row>
    <row r="7386" spans="9:9">
      <c r="I7386" s="545"/>
    </row>
    <row r="7387" spans="9:9">
      <c r="I7387" s="545"/>
    </row>
    <row r="7388" spans="9:9">
      <c r="I7388" s="545"/>
    </row>
    <row r="7389" spans="9:9">
      <c r="I7389" s="545"/>
    </row>
    <row r="7390" spans="9:9">
      <c r="I7390" s="545"/>
    </row>
    <row r="7391" spans="9:9">
      <c r="I7391" s="545"/>
    </row>
    <row r="7392" spans="9:9">
      <c r="I7392" s="545"/>
    </row>
    <row r="7393" spans="9:9">
      <c r="I7393" s="545"/>
    </row>
    <row r="7394" spans="9:9">
      <c r="I7394" s="545"/>
    </row>
    <row r="7395" spans="9:9">
      <c r="I7395" s="545"/>
    </row>
    <row r="7396" spans="9:9">
      <c r="I7396" s="545"/>
    </row>
    <row r="7397" spans="9:9">
      <c r="I7397" s="545"/>
    </row>
    <row r="7398" spans="9:9">
      <c r="I7398" s="545"/>
    </row>
    <row r="7399" spans="9:9">
      <c r="I7399" s="545"/>
    </row>
    <row r="7400" spans="9:9">
      <c r="I7400" s="545"/>
    </row>
    <row r="7401" spans="9:9">
      <c r="I7401" s="545"/>
    </row>
    <row r="7402" spans="9:9">
      <c r="I7402" s="545"/>
    </row>
    <row r="7403" spans="9:9">
      <c r="I7403" s="545"/>
    </row>
    <row r="7404" spans="9:9">
      <c r="I7404" s="545"/>
    </row>
    <row r="7405" spans="9:9">
      <c r="I7405" s="545"/>
    </row>
    <row r="7406" spans="9:9">
      <c r="I7406" s="545"/>
    </row>
    <row r="7407" spans="9:9">
      <c r="I7407" s="545"/>
    </row>
    <row r="7408" spans="9:9">
      <c r="I7408" s="545"/>
    </row>
    <row r="7409" spans="9:9">
      <c r="I7409" s="545"/>
    </row>
    <row r="7410" spans="9:9">
      <c r="I7410" s="545"/>
    </row>
    <row r="7411" spans="9:9">
      <c r="I7411" s="545"/>
    </row>
    <row r="7412" spans="9:9">
      <c r="I7412" s="545"/>
    </row>
    <row r="7413" spans="9:9">
      <c r="I7413" s="545"/>
    </row>
    <row r="7414" spans="9:9">
      <c r="I7414" s="545"/>
    </row>
    <row r="7415" spans="9:9">
      <c r="I7415" s="545"/>
    </row>
    <row r="7416" spans="9:9">
      <c r="I7416" s="545"/>
    </row>
    <row r="7417" spans="9:9">
      <c r="I7417" s="545"/>
    </row>
    <row r="7418" spans="9:9">
      <c r="I7418" s="545"/>
    </row>
    <row r="7419" spans="9:9">
      <c r="I7419" s="545"/>
    </row>
    <row r="7420" spans="9:9">
      <c r="I7420" s="545"/>
    </row>
    <row r="7421" spans="9:9">
      <c r="I7421" s="545"/>
    </row>
    <row r="7422" spans="9:9">
      <c r="I7422" s="545"/>
    </row>
    <row r="7423" spans="9:9">
      <c r="I7423" s="545"/>
    </row>
    <row r="7424" spans="9:9">
      <c r="I7424" s="545"/>
    </row>
    <row r="7425" spans="9:9">
      <c r="I7425" s="545"/>
    </row>
    <row r="7426" spans="9:9">
      <c r="I7426" s="545"/>
    </row>
    <row r="7427" spans="9:9">
      <c r="I7427" s="545"/>
    </row>
    <row r="7428" spans="9:9">
      <c r="I7428" s="545"/>
    </row>
    <row r="7429" spans="9:9">
      <c r="I7429" s="545"/>
    </row>
    <row r="7430" spans="9:9">
      <c r="I7430" s="545"/>
    </row>
    <row r="7431" spans="9:9">
      <c r="I7431" s="545"/>
    </row>
    <row r="7432" spans="9:9">
      <c r="I7432" s="545"/>
    </row>
    <row r="7433" spans="9:9">
      <c r="I7433" s="545"/>
    </row>
    <row r="7434" spans="9:9">
      <c r="I7434" s="545"/>
    </row>
    <row r="7435" spans="9:9">
      <c r="I7435" s="545"/>
    </row>
    <row r="7436" spans="9:9">
      <c r="I7436" s="545"/>
    </row>
    <row r="7437" spans="9:9">
      <c r="I7437" s="545"/>
    </row>
    <row r="7438" spans="9:9">
      <c r="I7438" s="545"/>
    </row>
    <row r="7439" spans="9:9">
      <c r="I7439" s="545"/>
    </row>
    <row r="7440" spans="9:9">
      <c r="I7440" s="545"/>
    </row>
    <row r="7441" spans="9:9">
      <c r="I7441" s="545"/>
    </row>
    <row r="7442" spans="9:9">
      <c r="I7442" s="545"/>
    </row>
    <row r="7443" spans="9:9">
      <c r="I7443" s="545"/>
    </row>
    <row r="7444" spans="9:9">
      <c r="I7444" s="545"/>
    </row>
    <row r="7445" spans="9:9">
      <c r="I7445" s="545"/>
    </row>
    <row r="7446" spans="9:9">
      <c r="I7446" s="545"/>
    </row>
    <row r="7447" spans="9:9">
      <c r="I7447" s="545"/>
    </row>
    <row r="7448" spans="9:9">
      <c r="I7448" s="545"/>
    </row>
    <row r="7449" spans="9:9">
      <c r="I7449" s="545"/>
    </row>
    <row r="7450" spans="9:9">
      <c r="I7450" s="545"/>
    </row>
    <row r="7451" spans="9:9">
      <c r="I7451" s="545"/>
    </row>
    <row r="7452" spans="9:9">
      <c r="I7452" s="545"/>
    </row>
    <row r="7453" spans="9:9">
      <c r="I7453" s="545"/>
    </row>
    <row r="7454" spans="9:9">
      <c r="I7454" s="545"/>
    </row>
    <row r="7455" spans="9:9">
      <c r="I7455" s="545"/>
    </row>
    <row r="7456" spans="9:9">
      <c r="I7456" s="545"/>
    </row>
    <row r="7457" spans="9:9">
      <c r="I7457" s="545"/>
    </row>
    <row r="7458" spans="9:9">
      <c r="I7458" s="545"/>
    </row>
    <row r="7459" spans="9:9">
      <c r="I7459" s="545"/>
    </row>
    <row r="7460" spans="9:9">
      <c r="I7460" s="545"/>
    </row>
    <row r="7461" spans="9:9">
      <c r="I7461" s="545"/>
    </row>
    <row r="7462" spans="9:9">
      <c r="I7462" s="545"/>
    </row>
    <row r="7463" spans="9:9">
      <c r="I7463" s="545"/>
    </row>
    <row r="7464" spans="9:9">
      <c r="I7464" s="545"/>
    </row>
    <row r="7465" spans="9:9">
      <c r="I7465" s="545"/>
    </row>
    <row r="7466" spans="9:9">
      <c r="I7466" s="545"/>
    </row>
    <row r="7467" spans="9:9">
      <c r="I7467" s="545"/>
    </row>
    <row r="7468" spans="9:9">
      <c r="I7468" s="545"/>
    </row>
    <row r="7469" spans="9:9">
      <c r="I7469" s="545"/>
    </row>
    <row r="7470" spans="9:9">
      <c r="I7470" s="545"/>
    </row>
    <row r="7471" spans="9:9">
      <c r="I7471" s="545"/>
    </row>
    <row r="7472" spans="9:9">
      <c r="I7472" s="545"/>
    </row>
    <row r="7473" spans="9:9">
      <c r="I7473" s="545"/>
    </row>
    <row r="7474" spans="9:9">
      <c r="I7474" s="545"/>
    </row>
    <row r="7475" spans="9:9">
      <c r="I7475" s="545"/>
    </row>
    <row r="7476" spans="9:9">
      <c r="I7476" s="545"/>
    </row>
    <row r="7477" spans="9:9">
      <c r="I7477" s="545"/>
    </row>
    <row r="7478" spans="9:9">
      <c r="I7478" s="545"/>
    </row>
    <row r="7479" spans="9:9">
      <c r="I7479" s="545"/>
    </row>
    <row r="7480" spans="9:9">
      <c r="I7480" s="545"/>
    </row>
    <row r="7481" spans="9:9">
      <c r="I7481" s="545"/>
    </row>
    <row r="7482" spans="9:9">
      <c r="I7482" s="545"/>
    </row>
    <row r="7483" spans="9:9">
      <c r="I7483" s="545"/>
    </row>
    <row r="7484" spans="9:9">
      <c r="I7484" s="545"/>
    </row>
    <row r="7485" spans="9:9">
      <c r="I7485" s="545"/>
    </row>
    <row r="7486" spans="9:9">
      <c r="I7486" s="545"/>
    </row>
    <row r="7487" spans="9:9">
      <c r="I7487" s="545"/>
    </row>
    <row r="7488" spans="9:9">
      <c r="I7488" s="545"/>
    </row>
    <row r="7489" spans="9:9">
      <c r="I7489" s="545"/>
    </row>
    <row r="7490" spans="9:9">
      <c r="I7490" s="545"/>
    </row>
    <row r="7491" spans="9:9">
      <c r="I7491" s="545"/>
    </row>
    <row r="7492" spans="9:9">
      <c r="I7492" s="545"/>
    </row>
    <row r="7493" spans="9:9">
      <c r="I7493" s="545"/>
    </row>
    <row r="7494" spans="9:9">
      <c r="I7494" s="545"/>
    </row>
    <row r="7495" spans="9:9">
      <c r="I7495" s="545"/>
    </row>
    <row r="7496" spans="9:9">
      <c r="I7496" s="545"/>
    </row>
    <row r="7497" spans="9:9">
      <c r="I7497" s="545"/>
    </row>
    <row r="7498" spans="9:9">
      <c r="I7498" s="545"/>
    </row>
    <row r="7499" spans="9:9">
      <c r="I7499" s="545"/>
    </row>
    <row r="7500" spans="9:9">
      <c r="I7500" s="545"/>
    </row>
    <row r="7501" spans="9:9">
      <c r="I7501" s="545"/>
    </row>
    <row r="7502" spans="9:9">
      <c r="I7502" s="545"/>
    </row>
    <row r="7503" spans="9:9">
      <c r="I7503" s="545"/>
    </row>
    <row r="7504" spans="9:9">
      <c r="I7504" s="545"/>
    </row>
    <row r="7505" spans="9:9">
      <c r="I7505" s="545"/>
    </row>
    <row r="7506" spans="9:9">
      <c r="I7506" s="545"/>
    </row>
    <row r="7507" spans="9:9">
      <c r="I7507" s="545"/>
    </row>
    <row r="7508" spans="9:9">
      <c r="I7508" s="545"/>
    </row>
    <row r="7509" spans="9:9">
      <c r="I7509" s="545"/>
    </row>
    <row r="7510" spans="9:9">
      <c r="I7510" s="545"/>
    </row>
    <row r="7511" spans="9:9">
      <c r="I7511" s="545"/>
    </row>
    <row r="7512" spans="9:9">
      <c r="I7512" s="545"/>
    </row>
    <row r="7513" spans="9:9">
      <c r="I7513" s="545"/>
    </row>
    <row r="7514" spans="9:9">
      <c r="I7514" s="545"/>
    </row>
    <row r="7515" spans="9:9">
      <c r="I7515" s="545"/>
    </row>
    <row r="7516" spans="9:9">
      <c r="I7516" s="545"/>
    </row>
    <row r="7517" spans="9:9">
      <c r="I7517" s="545"/>
    </row>
    <row r="7518" spans="9:9">
      <c r="I7518" s="545"/>
    </row>
    <row r="7519" spans="9:9">
      <c r="I7519" s="545"/>
    </row>
    <row r="7520" spans="9:9">
      <c r="I7520" s="545"/>
    </row>
    <row r="7521" spans="9:9">
      <c r="I7521" s="545"/>
    </row>
    <row r="7522" spans="9:9">
      <c r="I7522" s="545"/>
    </row>
    <row r="7523" spans="9:9">
      <c r="I7523" s="545"/>
    </row>
    <row r="7524" spans="9:9">
      <c r="I7524" s="545"/>
    </row>
    <row r="7525" spans="9:9">
      <c r="I7525" s="545"/>
    </row>
    <row r="7526" spans="9:9">
      <c r="I7526" s="545"/>
    </row>
    <row r="7527" spans="9:9">
      <c r="I7527" s="545"/>
    </row>
    <row r="7528" spans="9:9">
      <c r="I7528" s="545"/>
    </row>
    <row r="7529" spans="9:9">
      <c r="I7529" s="545"/>
    </row>
    <row r="7530" spans="9:9">
      <c r="I7530" s="545"/>
    </row>
    <row r="7531" spans="9:9">
      <c r="I7531" s="545"/>
    </row>
    <row r="7532" spans="9:9">
      <c r="I7532" s="545"/>
    </row>
    <row r="7533" spans="9:9">
      <c r="I7533" s="545"/>
    </row>
    <row r="7534" spans="9:9">
      <c r="I7534" s="545"/>
    </row>
    <row r="7535" spans="9:9">
      <c r="I7535" s="545"/>
    </row>
    <row r="7536" spans="9:9">
      <c r="I7536" s="545"/>
    </row>
    <row r="7537" spans="9:9">
      <c r="I7537" s="545"/>
    </row>
    <row r="7538" spans="9:9">
      <c r="I7538" s="545"/>
    </row>
    <row r="7539" spans="9:9">
      <c r="I7539" s="545"/>
    </row>
    <row r="7540" spans="9:9">
      <c r="I7540" s="545"/>
    </row>
    <row r="7541" spans="9:9">
      <c r="I7541" s="545"/>
    </row>
    <row r="7542" spans="9:9">
      <c r="I7542" s="545"/>
    </row>
    <row r="7543" spans="9:9">
      <c r="I7543" s="545"/>
    </row>
    <row r="7544" spans="9:9">
      <c r="I7544" s="545"/>
    </row>
    <row r="7545" spans="9:9">
      <c r="I7545" s="545"/>
    </row>
    <row r="7546" spans="9:9">
      <c r="I7546" s="545"/>
    </row>
    <row r="7547" spans="9:9">
      <c r="I7547" s="545"/>
    </row>
    <row r="7548" spans="9:9">
      <c r="I7548" s="545"/>
    </row>
    <row r="7549" spans="9:9">
      <c r="I7549" s="545"/>
    </row>
    <row r="7550" spans="9:9">
      <c r="I7550" s="545"/>
    </row>
    <row r="7551" spans="9:9">
      <c r="I7551" s="545"/>
    </row>
    <row r="7552" spans="9:9">
      <c r="I7552" s="545"/>
    </row>
    <row r="7553" spans="9:9">
      <c r="I7553" s="545"/>
    </row>
    <row r="7554" spans="9:9">
      <c r="I7554" s="545"/>
    </row>
    <row r="7555" spans="9:9">
      <c r="I7555" s="545"/>
    </row>
    <row r="7556" spans="9:9">
      <c r="I7556" s="545"/>
    </row>
    <row r="7557" spans="9:9">
      <c r="I7557" s="545"/>
    </row>
    <row r="7558" spans="9:9">
      <c r="I7558" s="545"/>
    </row>
    <row r="7559" spans="9:9">
      <c r="I7559" s="545"/>
    </row>
    <row r="7560" spans="9:9">
      <c r="I7560" s="545"/>
    </row>
    <row r="7561" spans="9:9">
      <c r="I7561" s="545"/>
    </row>
    <row r="7562" spans="9:9">
      <c r="I7562" s="545"/>
    </row>
    <row r="7563" spans="9:9">
      <c r="I7563" s="545"/>
    </row>
    <row r="7564" spans="9:9">
      <c r="I7564" s="545"/>
    </row>
    <row r="7565" spans="9:9">
      <c r="I7565" s="545"/>
    </row>
    <row r="7566" spans="9:9">
      <c r="I7566" s="545"/>
    </row>
    <row r="7567" spans="9:9">
      <c r="I7567" s="545"/>
    </row>
    <row r="7568" spans="9:9">
      <c r="I7568" s="545"/>
    </row>
    <row r="7569" spans="9:9">
      <c r="I7569" s="545"/>
    </row>
    <row r="7570" spans="9:9">
      <c r="I7570" s="545"/>
    </row>
    <row r="7571" spans="9:9">
      <c r="I7571" s="545"/>
    </row>
    <row r="7572" spans="9:9">
      <c r="I7572" s="545"/>
    </row>
    <row r="7573" spans="9:9">
      <c r="I7573" s="545"/>
    </row>
    <row r="7574" spans="9:9">
      <c r="I7574" s="545"/>
    </row>
    <row r="7575" spans="9:9">
      <c r="I7575" s="545"/>
    </row>
    <row r="7576" spans="9:9">
      <c r="I7576" s="545"/>
    </row>
    <row r="7577" spans="9:9">
      <c r="I7577" s="545"/>
    </row>
    <row r="7578" spans="9:9">
      <c r="I7578" s="545"/>
    </row>
    <row r="7579" spans="9:9">
      <c r="I7579" s="545"/>
    </row>
    <row r="7580" spans="9:9">
      <c r="I7580" s="545"/>
    </row>
    <row r="7581" spans="9:9">
      <c r="I7581" s="545"/>
    </row>
    <row r="7582" spans="9:9">
      <c r="I7582" s="545"/>
    </row>
    <row r="7583" spans="9:9">
      <c r="I7583" s="545"/>
    </row>
    <row r="7584" spans="9:9">
      <c r="I7584" s="545"/>
    </row>
    <row r="7585" spans="9:9">
      <c r="I7585" s="545"/>
    </row>
    <row r="7586" spans="9:9">
      <c r="I7586" s="545"/>
    </row>
    <row r="7587" spans="9:9">
      <c r="I7587" s="545"/>
    </row>
    <row r="7588" spans="9:9">
      <c r="I7588" s="545"/>
    </row>
    <row r="7589" spans="9:9">
      <c r="I7589" s="545"/>
    </row>
    <row r="7590" spans="9:9">
      <c r="I7590" s="545"/>
    </row>
    <row r="7591" spans="9:9">
      <c r="I7591" s="545"/>
    </row>
    <row r="7592" spans="9:9">
      <c r="I7592" s="545"/>
    </row>
    <row r="7593" spans="9:9">
      <c r="I7593" s="545"/>
    </row>
    <row r="7594" spans="9:9">
      <c r="I7594" s="545"/>
    </row>
    <row r="7595" spans="9:9">
      <c r="I7595" s="545"/>
    </row>
    <row r="7596" spans="9:9">
      <c r="I7596" s="545"/>
    </row>
    <row r="7597" spans="9:9">
      <c r="I7597" s="545"/>
    </row>
    <row r="7598" spans="9:9">
      <c r="I7598" s="545"/>
    </row>
    <row r="7599" spans="9:9">
      <c r="I7599" s="545"/>
    </row>
    <row r="7600" spans="9:9">
      <c r="I7600" s="545"/>
    </row>
    <row r="7601" spans="9:9">
      <c r="I7601" s="545"/>
    </row>
    <row r="7602" spans="9:9">
      <c r="I7602" s="545"/>
    </row>
    <row r="7603" spans="9:9">
      <c r="I7603" s="545"/>
    </row>
    <row r="7604" spans="9:9">
      <c r="I7604" s="545"/>
    </row>
    <row r="7605" spans="9:9">
      <c r="I7605" s="545"/>
    </row>
    <row r="7606" spans="9:9">
      <c r="I7606" s="545"/>
    </row>
    <row r="7607" spans="9:9">
      <c r="I7607" s="545"/>
    </row>
    <row r="7608" spans="9:9">
      <c r="I7608" s="545"/>
    </row>
    <row r="7609" spans="9:9">
      <c r="I7609" s="545"/>
    </row>
    <row r="7610" spans="9:9">
      <c r="I7610" s="545"/>
    </row>
    <row r="7611" spans="9:9">
      <c r="I7611" s="545"/>
    </row>
    <row r="7612" spans="9:9">
      <c r="I7612" s="545"/>
    </row>
    <row r="7613" spans="9:9">
      <c r="I7613" s="545"/>
    </row>
    <row r="7614" spans="9:9">
      <c r="I7614" s="545"/>
    </row>
    <row r="7615" spans="9:9">
      <c r="I7615" s="545"/>
    </row>
    <row r="7616" spans="9:9">
      <c r="I7616" s="545"/>
    </row>
    <row r="7617" spans="9:9">
      <c r="I7617" s="545"/>
    </row>
    <row r="7618" spans="9:9">
      <c r="I7618" s="545"/>
    </row>
    <row r="7619" spans="9:9">
      <c r="I7619" s="545"/>
    </row>
    <row r="7620" spans="9:9">
      <c r="I7620" s="545"/>
    </row>
    <row r="7621" spans="9:9">
      <c r="I7621" s="545"/>
    </row>
    <row r="7622" spans="9:9">
      <c r="I7622" s="545"/>
    </row>
    <row r="7623" spans="9:9">
      <c r="I7623" s="545"/>
    </row>
    <row r="7624" spans="9:9">
      <c r="I7624" s="545"/>
    </row>
    <row r="7625" spans="9:9">
      <c r="I7625" s="545"/>
    </row>
    <row r="7626" spans="9:9">
      <c r="I7626" s="545"/>
    </row>
    <row r="7627" spans="9:9">
      <c r="I7627" s="545"/>
    </row>
    <row r="7628" spans="9:9">
      <c r="I7628" s="545"/>
    </row>
    <row r="7629" spans="9:9">
      <c r="I7629" s="545"/>
    </row>
    <row r="7630" spans="9:9">
      <c r="I7630" s="545"/>
    </row>
    <row r="7631" spans="9:9">
      <c r="I7631" s="545"/>
    </row>
    <row r="7632" spans="9:9">
      <c r="I7632" s="545"/>
    </row>
    <row r="7633" spans="9:9">
      <c r="I7633" s="545"/>
    </row>
    <row r="7634" spans="9:9">
      <c r="I7634" s="545"/>
    </row>
    <row r="7635" spans="9:9">
      <c r="I7635" s="545"/>
    </row>
    <row r="7636" spans="9:9">
      <c r="I7636" s="545"/>
    </row>
    <row r="7637" spans="9:9">
      <c r="I7637" s="545"/>
    </row>
    <row r="7638" spans="9:9">
      <c r="I7638" s="545"/>
    </row>
    <row r="7639" spans="9:9">
      <c r="I7639" s="545"/>
    </row>
    <row r="7640" spans="9:9">
      <c r="I7640" s="545"/>
    </row>
    <row r="7641" spans="9:9">
      <c r="I7641" s="545"/>
    </row>
    <row r="7642" spans="9:9">
      <c r="I7642" s="545"/>
    </row>
    <row r="7643" spans="9:9">
      <c r="I7643" s="545"/>
    </row>
    <row r="7644" spans="9:9">
      <c r="I7644" s="545"/>
    </row>
    <row r="7645" spans="9:9">
      <c r="I7645" s="545"/>
    </row>
    <row r="7646" spans="9:9">
      <c r="I7646" s="545"/>
    </row>
    <row r="7647" spans="9:9">
      <c r="I7647" s="545"/>
    </row>
    <row r="7648" spans="9:9">
      <c r="I7648" s="545"/>
    </row>
    <row r="7649" spans="9:9">
      <c r="I7649" s="545"/>
    </row>
    <row r="7650" spans="9:9">
      <c r="I7650" s="545"/>
    </row>
    <row r="7651" spans="9:9">
      <c r="I7651" s="545"/>
    </row>
    <row r="7652" spans="9:9">
      <c r="I7652" s="545"/>
    </row>
    <row r="7653" spans="9:9">
      <c r="I7653" s="545"/>
    </row>
    <row r="7654" spans="9:9">
      <c r="I7654" s="545"/>
    </row>
    <row r="7655" spans="9:9">
      <c r="I7655" s="545"/>
    </row>
    <row r="7656" spans="9:9">
      <c r="I7656" s="545"/>
    </row>
    <row r="7657" spans="9:9">
      <c r="I7657" s="545"/>
    </row>
    <row r="7658" spans="9:9">
      <c r="I7658" s="545"/>
    </row>
    <row r="7659" spans="9:9">
      <c r="I7659" s="545"/>
    </row>
    <row r="7660" spans="9:9">
      <c r="I7660" s="545"/>
    </row>
    <row r="7661" spans="9:9">
      <c r="I7661" s="545"/>
    </row>
    <row r="7662" spans="9:9">
      <c r="I7662" s="545"/>
    </row>
    <row r="7663" spans="9:9">
      <c r="I7663" s="545"/>
    </row>
    <row r="7664" spans="9:9">
      <c r="I7664" s="545"/>
    </row>
    <row r="7665" spans="9:9">
      <c r="I7665" s="545"/>
    </row>
    <row r="7666" spans="9:9">
      <c r="I7666" s="545"/>
    </row>
    <row r="7667" spans="9:9">
      <c r="I7667" s="545"/>
    </row>
    <row r="7668" spans="9:9">
      <c r="I7668" s="545"/>
    </row>
    <row r="7669" spans="9:9">
      <c r="I7669" s="545"/>
    </row>
    <row r="7670" spans="9:9">
      <c r="I7670" s="545"/>
    </row>
    <row r="7671" spans="9:9">
      <c r="I7671" s="545"/>
    </row>
    <row r="7672" spans="9:9">
      <c r="I7672" s="545"/>
    </row>
    <row r="7673" spans="9:9">
      <c r="I7673" s="545"/>
    </row>
    <row r="7674" spans="9:9">
      <c r="I7674" s="545"/>
    </row>
    <row r="7675" spans="9:9">
      <c r="I7675" s="545"/>
    </row>
    <row r="7676" spans="9:9">
      <c r="I7676" s="545"/>
    </row>
    <row r="7677" spans="9:9">
      <c r="I7677" s="545"/>
    </row>
    <row r="7678" spans="9:9">
      <c r="I7678" s="545"/>
    </row>
    <row r="7679" spans="9:9">
      <c r="I7679" s="545"/>
    </row>
    <row r="7680" spans="9:9">
      <c r="I7680" s="545"/>
    </row>
    <row r="7681" spans="9:9">
      <c r="I7681" s="545"/>
    </row>
    <row r="7682" spans="9:9">
      <c r="I7682" s="545"/>
    </row>
    <row r="7683" spans="9:9">
      <c r="I7683" s="545"/>
    </row>
    <row r="7684" spans="9:9">
      <c r="I7684" s="545"/>
    </row>
    <row r="7685" spans="9:9">
      <c r="I7685" s="545"/>
    </row>
    <row r="7686" spans="9:9">
      <c r="I7686" s="545"/>
    </row>
    <row r="7687" spans="9:9">
      <c r="I7687" s="545"/>
    </row>
    <row r="7688" spans="9:9">
      <c r="I7688" s="545"/>
    </row>
    <row r="7689" spans="9:9">
      <c r="I7689" s="545"/>
    </row>
    <row r="7690" spans="9:9">
      <c r="I7690" s="545"/>
    </row>
    <row r="7691" spans="9:9">
      <c r="I7691" s="545"/>
    </row>
    <row r="7692" spans="9:9">
      <c r="I7692" s="545"/>
    </row>
    <row r="7693" spans="9:9">
      <c r="I7693" s="545"/>
    </row>
    <row r="7694" spans="9:9">
      <c r="I7694" s="545"/>
    </row>
    <row r="7695" spans="9:9">
      <c r="I7695" s="545"/>
    </row>
    <row r="7696" spans="9:9">
      <c r="I7696" s="545"/>
    </row>
    <row r="7697" spans="9:9">
      <c r="I7697" s="545"/>
    </row>
    <row r="7698" spans="9:9">
      <c r="I7698" s="545"/>
    </row>
    <row r="7699" spans="9:9">
      <c r="I7699" s="545"/>
    </row>
    <row r="7700" spans="9:9">
      <c r="I7700" s="545"/>
    </row>
    <row r="7701" spans="9:9">
      <c r="I7701" s="545"/>
    </row>
    <row r="7702" spans="9:9">
      <c r="I7702" s="545"/>
    </row>
    <row r="7703" spans="9:9">
      <c r="I7703" s="545"/>
    </row>
    <row r="7704" spans="9:9">
      <c r="I7704" s="545"/>
    </row>
    <row r="7705" spans="9:9">
      <c r="I7705" s="545"/>
    </row>
    <row r="7706" spans="9:9">
      <c r="I7706" s="545"/>
    </row>
    <row r="7707" spans="9:9">
      <c r="I7707" s="545"/>
    </row>
    <row r="7708" spans="9:9">
      <c r="I7708" s="545"/>
    </row>
    <row r="7709" spans="9:9">
      <c r="I7709" s="545"/>
    </row>
    <row r="7710" spans="9:9">
      <c r="I7710" s="545"/>
    </row>
    <row r="7711" spans="9:9">
      <c r="I7711" s="545"/>
    </row>
    <row r="7712" spans="9:9">
      <c r="I7712" s="545"/>
    </row>
    <row r="7713" spans="9:9">
      <c r="I7713" s="545"/>
    </row>
    <row r="7714" spans="9:9">
      <c r="I7714" s="545"/>
    </row>
    <row r="7715" spans="9:9">
      <c r="I7715" s="545"/>
    </row>
    <row r="7716" spans="9:9">
      <c r="I7716" s="545"/>
    </row>
    <row r="7717" spans="9:9">
      <c r="I7717" s="545"/>
    </row>
    <row r="7718" spans="9:9">
      <c r="I7718" s="545"/>
    </row>
    <row r="7719" spans="9:9">
      <c r="I7719" s="545"/>
    </row>
    <row r="7720" spans="9:9">
      <c r="I7720" s="545"/>
    </row>
    <row r="7721" spans="9:9">
      <c r="I7721" s="545"/>
    </row>
    <row r="7722" spans="9:9">
      <c r="I7722" s="545"/>
    </row>
    <row r="7723" spans="9:9">
      <c r="I7723" s="545"/>
    </row>
    <row r="7724" spans="9:9">
      <c r="I7724" s="545"/>
    </row>
    <row r="7725" spans="9:9">
      <c r="I7725" s="545"/>
    </row>
    <row r="7726" spans="9:9">
      <c r="I7726" s="545"/>
    </row>
    <row r="7727" spans="9:9">
      <c r="I7727" s="545"/>
    </row>
    <row r="7728" spans="9:9">
      <c r="I7728" s="545"/>
    </row>
    <row r="7729" spans="9:9">
      <c r="I7729" s="545"/>
    </row>
    <row r="7730" spans="9:9">
      <c r="I7730" s="545"/>
    </row>
    <row r="7731" spans="9:9">
      <c r="I7731" s="545"/>
    </row>
    <row r="7732" spans="9:9">
      <c r="I7732" s="545"/>
    </row>
    <row r="7733" spans="9:9">
      <c r="I7733" s="545"/>
    </row>
    <row r="7734" spans="9:9">
      <c r="I7734" s="545"/>
    </row>
    <row r="7735" spans="9:9">
      <c r="I7735" s="545"/>
    </row>
    <row r="7736" spans="9:9">
      <c r="I7736" s="545"/>
    </row>
    <row r="7737" spans="9:9">
      <c r="I7737" s="545"/>
    </row>
    <row r="7738" spans="9:9">
      <c r="I7738" s="545"/>
    </row>
    <row r="7739" spans="9:9">
      <c r="I7739" s="545"/>
    </row>
    <row r="7740" spans="9:9">
      <c r="I7740" s="545"/>
    </row>
    <row r="7741" spans="9:9">
      <c r="I7741" s="545"/>
    </row>
    <row r="7742" spans="9:9">
      <c r="I7742" s="545"/>
    </row>
    <row r="7743" spans="9:9">
      <c r="I7743" s="545"/>
    </row>
    <row r="7744" spans="9:9">
      <c r="I7744" s="545"/>
    </row>
    <row r="7745" spans="9:9">
      <c r="I7745" s="545"/>
    </row>
    <row r="7746" spans="9:9">
      <c r="I7746" s="545"/>
    </row>
    <row r="7747" spans="9:9">
      <c r="I7747" s="545"/>
    </row>
    <row r="7748" spans="9:9">
      <c r="I7748" s="545"/>
    </row>
    <row r="7749" spans="9:9">
      <c r="I7749" s="545"/>
    </row>
    <row r="7750" spans="9:9">
      <c r="I7750" s="545"/>
    </row>
    <row r="7751" spans="9:9">
      <c r="I7751" s="545"/>
    </row>
    <row r="7752" spans="9:9">
      <c r="I7752" s="545"/>
    </row>
    <row r="7753" spans="9:9">
      <c r="I7753" s="545"/>
    </row>
    <row r="7754" spans="9:9">
      <c r="I7754" s="545"/>
    </row>
    <row r="7755" spans="9:9">
      <c r="I7755" s="545"/>
    </row>
    <row r="7756" spans="9:9">
      <c r="I7756" s="545"/>
    </row>
    <row r="7757" spans="9:9">
      <c r="I7757" s="545"/>
    </row>
    <row r="7758" spans="9:9">
      <c r="I7758" s="545"/>
    </row>
    <row r="7759" spans="9:9">
      <c r="I7759" s="545"/>
    </row>
    <row r="7760" spans="9:9">
      <c r="I7760" s="545"/>
    </row>
    <row r="7761" spans="9:9">
      <c r="I7761" s="545"/>
    </row>
    <row r="7762" spans="9:9">
      <c r="I7762" s="545"/>
    </row>
    <row r="7763" spans="9:9">
      <c r="I7763" s="545"/>
    </row>
    <row r="7764" spans="9:9">
      <c r="I7764" s="545"/>
    </row>
    <row r="7765" spans="9:9">
      <c r="I7765" s="545"/>
    </row>
    <row r="7766" spans="9:9">
      <c r="I7766" s="545"/>
    </row>
    <row r="7767" spans="9:9">
      <c r="I7767" s="545"/>
    </row>
    <row r="7768" spans="9:9">
      <c r="I7768" s="545"/>
    </row>
    <row r="7769" spans="9:9">
      <c r="I7769" s="545"/>
    </row>
    <row r="7770" spans="9:9">
      <c r="I7770" s="545"/>
    </row>
    <row r="7771" spans="9:9">
      <c r="I7771" s="545"/>
    </row>
    <row r="7772" spans="9:9">
      <c r="I7772" s="545"/>
    </row>
    <row r="7773" spans="9:9">
      <c r="I7773" s="545"/>
    </row>
    <row r="7774" spans="9:9">
      <c r="I7774" s="545"/>
    </row>
    <row r="7775" spans="9:9">
      <c r="I7775" s="545"/>
    </row>
    <row r="7776" spans="9:9">
      <c r="I7776" s="545"/>
    </row>
    <row r="7777" spans="9:9">
      <c r="I7777" s="545"/>
    </row>
    <row r="7778" spans="9:9">
      <c r="I7778" s="545"/>
    </row>
    <row r="7779" spans="9:9">
      <c r="I7779" s="545"/>
    </row>
    <row r="7780" spans="9:9">
      <c r="I7780" s="545"/>
    </row>
    <row r="7781" spans="9:9">
      <c r="I7781" s="545"/>
    </row>
    <row r="7782" spans="9:9">
      <c r="I7782" s="545"/>
    </row>
    <row r="7783" spans="9:9">
      <c r="I7783" s="545"/>
    </row>
    <row r="7784" spans="9:9">
      <c r="I7784" s="545"/>
    </row>
    <row r="7785" spans="9:9">
      <c r="I7785" s="545"/>
    </row>
    <row r="7786" spans="9:9">
      <c r="I7786" s="545"/>
    </row>
    <row r="7787" spans="9:9">
      <c r="I7787" s="545"/>
    </row>
    <row r="7788" spans="9:9">
      <c r="I7788" s="545"/>
    </row>
    <row r="7789" spans="9:9">
      <c r="I7789" s="545"/>
    </row>
    <row r="7790" spans="9:9">
      <c r="I7790" s="545"/>
    </row>
    <row r="7791" spans="9:9">
      <c r="I7791" s="545"/>
    </row>
    <row r="7792" spans="9:9">
      <c r="I7792" s="545"/>
    </row>
    <row r="7793" spans="9:9">
      <c r="I7793" s="545"/>
    </row>
    <row r="7794" spans="9:9">
      <c r="I7794" s="545"/>
    </row>
    <row r="7795" spans="9:9">
      <c r="I7795" s="545"/>
    </row>
    <row r="7796" spans="9:9">
      <c r="I7796" s="545"/>
    </row>
    <row r="7797" spans="9:9">
      <c r="I7797" s="545"/>
    </row>
    <row r="7798" spans="9:9">
      <c r="I7798" s="545"/>
    </row>
    <row r="7799" spans="9:9">
      <c r="I7799" s="545"/>
    </row>
    <row r="7800" spans="9:9">
      <c r="I7800" s="545"/>
    </row>
    <row r="7801" spans="9:9">
      <c r="I7801" s="545"/>
    </row>
    <row r="7802" spans="9:9">
      <c r="I7802" s="545"/>
    </row>
    <row r="7803" spans="9:9">
      <c r="I7803" s="545"/>
    </row>
    <row r="7804" spans="9:9">
      <c r="I7804" s="545"/>
    </row>
    <row r="7805" spans="9:9">
      <c r="I7805" s="545"/>
    </row>
    <row r="7806" spans="9:9">
      <c r="I7806" s="545"/>
    </row>
    <row r="7807" spans="9:9">
      <c r="I7807" s="545"/>
    </row>
    <row r="7808" spans="9:9">
      <c r="I7808" s="545"/>
    </row>
    <row r="7809" spans="9:9">
      <c r="I7809" s="545"/>
    </row>
    <row r="7810" spans="9:9">
      <c r="I7810" s="545"/>
    </row>
    <row r="7811" spans="9:9">
      <c r="I7811" s="545"/>
    </row>
    <row r="7812" spans="9:9">
      <c r="I7812" s="545"/>
    </row>
    <row r="7813" spans="9:9">
      <c r="I7813" s="545"/>
    </row>
    <row r="7814" spans="9:9">
      <c r="I7814" s="545"/>
    </row>
    <row r="7815" spans="9:9">
      <c r="I7815" s="545"/>
    </row>
    <row r="7816" spans="9:9">
      <c r="I7816" s="545"/>
    </row>
    <row r="7817" spans="9:9">
      <c r="I7817" s="545"/>
    </row>
    <row r="7818" spans="9:9">
      <c r="I7818" s="545"/>
    </row>
    <row r="7819" spans="9:9">
      <c r="I7819" s="545"/>
    </row>
    <row r="7820" spans="9:9">
      <c r="I7820" s="545"/>
    </row>
    <row r="7821" spans="9:9">
      <c r="I7821" s="545"/>
    </row>
    <row r="7822" spans="9:9">
      <c r="I7822" s="545"/>
    </row>
    <row r="7823" spans="9:9">
      <c r="I7823" s="545"/>
    </row>
    <row r="7824" spans="9:9">
      <c r="I7824" s="545"/>
    </row>
    <row r="7825" spans="9:9">
      <c r="I7825" s="545"/>
    </row>
    <row r="7826" spans="9:9">
      <c r="I7826" s="545"/>
    </row>
    <row r="7827" spans="9:9">
      <c r="I7827" s="545"/>
    </row>
    <row r="7828" spans="9:9">
      <c r="I7828" s="545"/>
    </row>
    <row r="7829" spans="9:9">
      <c r="I7829" s="545"/>
    </row>
    <row r="7830" spans="9:9">
      <c r="I7830" s="545"/>
    </row>
    <row r="7831" spans="9:9">
      <c r="I7831" s="545"/>
    </row>
    <row r="7832" spans="9:9">
      <c r="I7832" s="545"/>
    </row>
    <row r="7833" spans="9:9">
      <c r="I7833" s="545"/>
    </row>
    <row r="7834" spans="9:9">
      <c r="I7834" s="545"/>
    </row>
    <row r="7835" spans="9:9">
      <c r="I7835" s="545"/>
    </row>
    <row r="7836" spans="9:9">
      <c r="I7836" s="545"/>
    </row>
    <row r="7837" spans="9:9">
      <c r="I7837" s="545"/>
    </row>
    <row r="7838" spans="9:9">
      <c r="I7838" s="545"/>
    </row>
    <row r="7839" spans="9:9">
      <c r="I7839" s="545"/>
    </row>
    <row r="7840" spans="9:9">
      <c r="I7840" s="545"/>
    </row>
    <row r="7841" spans="9:9">
      <c r="I7841" s="545"/>
    </row>
    <row r="7842" spans="9:9">
      <c r="I7842" s="545"/>
    </row>
    <row r="7843" spans="9:9">
      <c r="I7843" s="545"/>
    </row>
    <row r="7844" spans="9:9">
      <c r="I7844" s="545"/>
    </row>
    <row r="7845" spans="9:9">
      <c r="I7845" s="545"/>
    </row>
    <row r="7846" spans="9:9">
      <c r="I7846" s="545"/>
    </row>
    <row r="7847" spans="9:9">
      <c r="I7847" s="545"/>
    </row>
    <row r="7848" spans="9:9">
      <c r="I7848" s="545"/>
    </row>
    <row r="7849" spans="9:9">
      <c r="I7849" s="545"/>
    </row>
    <row r="7850" spans="9:9">
      <c r="I7850" s="545"/>
    </row>
    <row r="7851" spans="9:9">
      <c r="I7851" s="545"/>
    </row>
    <row r="7852" spans="9:9">
      <c r="I7852" s="545"/>
    </row>
    <row r="7853" spans="9:9">
      <c r="I7853" s="545"/>
    </row>
    <row r="7854" spans="9:9">
      <c r="I7854" s="545"/>
    </row>
    <row r="7855" spans="9:9">
      <c r="I7855" s="545"/>
    </row>
    <row r="7856" spans="9:9">
      <c r="I7856" s="545"/>
    </row>
    <row r="7857" spans="9:9">
      <c r="I7857" s="545"/>
    </row>
    <row r="7858" spans="9:9">
      <c r="I7858" s="545"/>
    </row>
    <row r="7859" spans="9:9">
      <c r="I7859" s="545"/>
    </row>
    <row r="7860" spans="9:9">
      <c r="I7860" s="545"/>
    </row>
    <row r="7861" spans="9:9">
      <c r="I7861" s="545"/>
    </row>
    <row r="7862" spans="9:9">
      <c r="I7862" s="545"/>
    </row>
    <row r="7863" spans="9:9">
      <c r="I7863" s="545"/>
    </row>
    <row r="7864" spans="9:9">
      <c r="I7864" s="545"/>
    </row>
    <row r="7865" spans="9:9">
      <c r="I7865" s="545"/>
    </row>
    <row r="7866" spans="9:9">
      <c r="I7866" s="545"/>
    </row>
    <row r="7867" spans="9:9">
      <c r="I7867" s="545"/>
    </row>
    <row r="7868" spans="9:9">
      <c r="I7868" s="545"/>
    </row>
    <row r="7869" spans="9:9">
      <c r="I7869" s="545"/>
    </row>
    <row r="7870" spans="9:9">
      <c r="I7870" s="545"/>
    </row>
    <row r="7871" spans="9:9">
      <c r="I7871" s="545"/>
    </row>
    <row r="7872" spans="9:9">
      <c r="I7872" s="545"/>
    </row>
    <row r="7873" spans="9:9">
      <c r="I7873" s="545"/>
    </row>
    <row r="7874" spans="9:9">
      <c r="I7874" s="545"/>
    </row>
    <row r="7875" spans="9:9">
      <c r="I7875" s="545"/>
    </row>
    <row r="7876" spans="9:9">
      <c r="I7876" s="545"/>
    </row>
    <row r="7877" spans="9:9">
      <c r="I7877" s="545"/>
    </row>
    <row r="7878" spans="9:9">
      <c r="I7878" s="545"/>
    </row>
    <row r="7879" spans="9:9">
      <c r="I7879" s="545"/>
    </row>
    <row r="7880" spans="9:9">
      <c r="I7880" s="545"/>
    </row>
    <row r="7881" spans="9:9">
      <c r="I7881" s="545"/>
    </row>
    <row r="7882" spans="9:9">
      <c r="I7882" s="545"/>
    </row>
    <row r="7883" spans="9:9">
      <c r="I7883" s="545"/>
    </row>
    <row r="7884" spans="9:9">
      <c r="I7884" s="545"/>
    </row>
    <row r="7885" spans="9:9">
      <c r="I7885" s="545"/>
    </row>
    <row r="7886" spans="9:9">
      <c r="I7886" s="545"/>
    </row>
    <row r="7887" spans="9:9">
      <c r="I7887" s="545"/>
    </row>
    <row r="7888" spans="9:9">
      <c r="I7888" s="545"/>
    </row>
    <row r="7889" spans="9:9">
      <c r="I7889" s="545"/>
    </row>
    <row r="7890" spans="9:9">
      <c r="I7890" s="545"/>
    </row>
    <row r="7891" spans="9:9">
      <c r="I7891" s="545"/>
    </row>
    <row r="7892" spans="9:9">
      <c r="I7892" s="545"/>
    </row>
    <row r="7893" spans="9:9">
      <c r="I7893" s="545"/>
    </row>
    <row r="7894" spans="9:9">
      <c r="I7894" s="545"/>
    </row>
    <row r="7895" spans="9:9">
      <c r="I7895" s="545"/>
    </row>
    <row r="7896" spans="9:9">
      <c r="I7896" s="545"/>
    </row>
    <row r="7897" spans="9:9">
      <c r="I7897" s="545"/>
    </row>
    <row r="7898" spans="9:9">
      <c r="I7898" s="545"/>
    </row>
    <row r="7899" spans="9:9">
      <c r="I7899" s="545"/>
    </row>
    <row r="7900" spans="9:9">
      <c r="I7900" s="545"/>
    </row>
    <row r="7901" spans="9:9">
      <c r="I7901" s="545"/>
    </row>
    <row r="7902" spans="9:9">
      <c r="I7902" s="545"/>
    </row>
    <row r="7903" spans="9:9">
      <c r="I7903" s="545"/>
    </row>
    <row r="7904" spans="9:9">
      <c r="I7904" s="545"/>
    </row>
    <row r="7905" spans="9:9">
      <c r="I7905" s="545"/>
    </row>
    <row r="7906" spans="9:9">
      <c r="I7906" s="545"/>
    </row>
    <row r="7907" spans="9:9">
      <c r="I7907" s="545"/>
    </row>
    <row r="7908" spans="9:9">
      <c r="I7908" s="545"/>
    </row>
    <row r="7909" spans="9:9">
      <c r="I7909" s="545"/>
    </row>
    <row r="7910" spans="9:9">
      <c r="I7910" s="545"/>
    </row>
    <row r="7911" spans="9:9">
      <c r="I7911" s="545"/>
    </row>
    <row r="7912" spans="9:9">
      <c r="I7912" s="545"/>
    </row>
    <row r="7913" spans="9:9">
      <c r="I7913" s="545"/>
    </row>
    <row r="7914" spans="9:9">
      <c r="I7914" s="545"/>
    </row>
    <row r="7915" spans="9:9">
      <c r="I7915" s="545"/>
    </row>
    <row r="7916" spans="9:9">
      <c r="I7916" s="545"/>
    </row>
    <row r="7917" spans="9:9">
      <c r="I7917" s="545"/>
    </row>
    <row r="7918" spans="9:9">
      <c r="I7918" s="545"/>
    </row>
    <row r="7919" spans="9:9">
      <c r="I7919" s="545"/>
    </row>
    <row r="7920" spans="9:9">
      <c r="I7920" s="545"/>
    </row>
    <row r="7921" spans="9:9">
      <c r="I7921" s="545"/>
    </row>
    <row r="7922" spans="9:9">
      <c r="I7922" s="545"/>
    </row>
    <row r="7923" spans="9:9">
      <c r="I7923" s="545"/>
    </row>
    <row r="7924" spans="9:9">
      <c r="I7924" s="545"/>
    </row>
    <row r="7925" spans="9:9">
      <c r="I7925" s="545"/>
    </row>
    <row r="7926" spans="9:9">
      <c r="I7926" s="545"/>
    </row>
    <row r="7927" spans="9:9">
      <c r="I7927" s="545"/>
    </row>
    <row r="7928" spans="9:9">
      <c r="I7928" s="545"/>
    </row>
    <row r="7929" spans="9:9">
      <c r="I7929" s="545"/>
    </row>
    <row r="7930" spans="9:9">
      <c r="I7930" s="545"/>
    </row>
    <row r="7931" spans="9:9">
      <c r="I7931" s="545"/>
    </row>
    <row r="7932" spans="9:9">
      <c r="I7932" s="545"/>
    </row>
    <row r="7933" spans="9:9">
      <c r="I7933" s="545"/>
    </row>
    <row r="7934" spans="9:9">
      <c r="I7934" s="545"/>
    </row>
    <row r="7935" spans="9:9">
      <c r="I7935" s="545"/>
    </row>
    <row r="7936" spans="9:9">
      <c r="I7936" s="545"/>
    </row>
    <row r="7937" spans="9:9">
      <c r="I7937" s="545"/>
    </row>
    <row r="7938" spans="9:9">
      <c r="I7938" s="545"/>
    </row>
    <row r="7939" spans="9:9">
      <c r="I7939" s="545"/>
    </row>
    <row r="7940" spans="9:9">
      <c r="I7940" s="545"/>
    </row>
    <row r="7941" spans="9:9">
      <c r="I7941" s="545"/>
    </row>
    <row r="7942" spans="9:9">
      <c r="I7942" s="545"/>
    </row>
    <row r="7943" spans="9:9">
      <c r="I7943" s="545"/>
    </row>
    <row r="7944" spans="9:9">
      <c r="I7944" s="545"/>
    </row>
    <row r="7945" spans="9:9">
      <c r="I7945" s="545"/>
    </row>
    <row r="7946" spans="9:9">
      <c r="I7946" s="545"/>
    </row>
    <row r="7947" spans="9:9">
      <c r="I7947" s="545"/>
    </row>
    <row r="7948" spans="9:9">
      <c r="I7948" s="545"/>
    </row>
    <row r="7949" spans="9:9">
      <c r="I7949" s="545"/>
    </row>
    <row r="7950" spans="9:9">
      <c r="I7950" s="545"/>
    </row>
    <row r="7951" spans="9:9">
      <c r="I7951" s="545"/>
    </row>
    <row r="7952" spans="9:9">
      <c r="I7952" s="545"/>
    </row>
    <row r="7953" spans="9:9">
      <c r="I7953" s="545"/>
    </row>
    <row r="7954" spans="9:9">
      <c r="I7954" s="545"/>
    </row>
    <row r="7955" spans="9:9">
      <c r="I7955" s="545"/>
    </row>
    <row r="7956" spans="9:9">
      <c r="I7956" s="545"/>
    </row>
    <row r="7957" spans="9:9">
      <c r="I7957" s="545"/>
    </row>
    <row r="7958" spans="9:9">
      <c r="I7958" s="545"/>
    </row>
    <row r="7959" spans="9:9">
      <c r="I7959" s="545"/>
    </row>
    <row r="7960" spans="9:9">
      <c r="I7960" s="545"/>
    </row>
    <row r="7961" spans="9:9">
      <c r="I7961" s="545"/>
    </row>
    <row r="7962" spans="9:9">
      <c r="I7962" s="545"/>
    </row>
    <row r="7963" spans="9:9">
      <c r="I7963" s="545"/>
    </row>
    <row r="7964" spans="9:9">
      <c r="I7964" s="545"/>
    </row>
    <row r="7965" spans="9:9">
      <c r="I7965" s="545"/>
    </row>
    <row r="7966" spans="9:9">
      <c r="I7966" s="545"/>
    </row>
    <row r="7967" spans="9:9">
      <c r="I7967" s="545"/>
    </row>
    <row r="7968" spans="9:9">
      <c r="I7968" s="545"/>
    </row>
    <row r="7969" spans="9:9">
      <c r="I7969" s="545"/>
    </row>
    <row r="7970" spans="9:9">
      <c r="I7970" s="545"/>
    </row>
    <row r="7971" spans="9:9">
      <c r="I7971" s="545"/>
    </row>
    <row r="7972" spans="9:9">
      <c r="I7972" s="545"/>
    </row>
    <row r="7973" spans="9:9">
      <c r="I7973" s="545"/>
    </row>
    <row r="7974" spans="9:9">
      <c r="I7974" s="545"/>
    </row>
    <row r="7975" spans="9:9">
      <c r="I7975" s="545"/>
    </row>
    <row r="7976" spans="9:9">
      <c r="I7976" s="545"/>
    </row>
    <row r="7977" spans="9:9">
      <c r="I7977" s="545"/>
    </row>
    <row r="7978" spans="9:9">
      <c r="I7978" s="545"/>
    </row>
    <row r="7979" spans="9:9">
      <c r="I7979" s="545"/>
    </row>
    <row r="7980" spans="9:9">
      <c r="I7980" s="545"/>
    </row>
    <row r="7981" spans="9:9">
      <c r="I7981" s="545"/>
    </row>
    <row r="7982" spans="9:9">
      <c r="I7982" s="545"/>
    </row>
    <row r="7983" spans="9:9">
      <c r="I7983" s="545"/>
    </row>
    <row r="7984" spans="9:9">
      <c r="I7984" s="545"/>
    </row>
    <row r="7985" spans="9:9">
      <c r="I7985" s="545"/>
    </row>
    <row r="7986" spans="9:9">
      <c r="I7986" s="545"/>
    </row>
    <row r="7987" spans="9:9">
      <c r="I7987" s="545"/>
    </row>
    <row r="7988" spans="9:9">
      <c r="I7988" s="545"/>
    </row>
    <row r="7989" spans="9:9">
      <c r="I7989" s="545"/>
    </row>
    <row r="7990" spans="9:9">
      <c r="I7990" s="545"/>
    </row>
    <row r="7991" spans="9:9">
      <c r="I7991" s="545"/>
    </row>
    <row r="7992" spans="9:9">
      <c r="I7992" s="545"/>
    </row>
    <row r="7993" spans="9:9">
      <c r="I7993" s="545"/>
    </row>
    <row r="7994" spans="9:9">
      <c r="I7994" s="545"/>
    </row>
    <row r="7995" spans="9:9">
      <c r="I7995" s="545"/>
    </row>
    <row r="7996" spans="9:9">
      <c r="I7996" s="545"/>
    </row>
    <row r="7997" spans="9:9">
      <c r="I7997" s="545"/>
    </row>
    <row r="7998" spans="9:9">
      <c r="I7998" s="545"/>
    </row>
    <row r="7999" spans="9:9">
      <c r="I7999" s="545"/>
    </row>
    <row r="8000" spans="9:9">
      <c r="I8000" s="545"/>
    </row>
    <row r="8001" spans="9:9">
      <c r="I8001" s="545"/>
    </row>
    <row r="8002" spans="9:9">
      <c r="I8002" s="545"/>
    </row>
    <row r="8003" spans="9:9">
      <c r="I8003" s="545"/>
    </row>
    <row r="8004" spans="9:9">
      <c r="I8004" s="545"/>
    </row>
    <row r="8005" spans="9:9">
      <c r="I8005" s="545"/>
    </row>
    <row r="8006" spans="9:9">
      <c r="I8006" s="545"/>
    </row>
    <row r="8007" spans="9:9">
      <c r="I8007" s="545"/>
    </row>
    <row r="8008" spans="9:9">
      <c r="I8008" s="545"/>
    </row>
    <row r="8009" spans="9:9">
      <c r="I8009" s="545"/>
    </row>
    <row r="8010" spans="9:9">
      <c r="I8010" s="545"/>
    </row>
    <row r="8011" spans="9:9">
      <c r="I8011" s="545"/>
    </row>
    <row r="8012" spans="9:9">
      <c r="I8012" s="545"/>
    </row>
    <row r="8013" spans="9:9">
      <c r="I8013" s="545"/>
    </row>
    <row r="8014" spans="9:9">
      <c r="I8014" s="545"/>
    </row>
    <row r="8015" spans="9:9">
      <c r="I8015" s="545"/>
    </row>
    <row r="8016" spans="9:9">
      <c r="I8016" s="545"/>
    </row>
    <row r="8017" spans="9:9">
      <c r="I8017" s="545"/>
    </row>
    <row r="8018" spans="9:9">
      <c r="I8018" s="545"/>
    </row>
    <row r="8019" spans="9:9">
      <c r="I8019" s="545"/>
    </row>
    <row r="8020" spans="9:9">
      <c r="I8020" s="545"/>
    </row>
    <row r="8021" spans="9:9">
      <c r="I8021" s="545"/>
    </row>
    <row r="8022" spans="9:9">
      <c r="I8022" s="545"/>
    </row>
    <row r="8023" spans="9:9">
      <c r="I8023" s="545"/>
    </row>
    <row r="8024" spans="9:9">
      <c r="I8024" s="545"/>
    </row>
    <row r="8025" spans="9:9">
      <c r="I8025" s="545"/>
    </row>
    <row r="8026" spans="9:9">
      <c r="I8026" s="545"/>
    </row>
    <row r="8027" spans="9:9">
      <c r="I8027" s="545"/>
    </row>
    <row r="8028" spans="9:9">
      <c r="I8028" s="545"/>
    </row>
    <row r="8029" spans="9:9">
      <c r="I8029" s="545"/>
    </row>
    <row r="8030" spans="9:9">
      <c r="I8030" s="545"/>
    </row>
    <row r="8031" spans="9:9">
      <c r="I8031" s="545"/>
    </row>
    <row r="8032" spans="9:9">
      <c r="I8032" s="545"/>
    </row>
    <row r="8033" spans="9:9">
      <c r="I8033" s="545"/>
    </row>
    <row r="8034" spans="9:9">
      <c r="I8034" s="545"/>
    </row>
    <row r="8035" spans="9:9">
      <c r="I8035" s="545"/>
    </row>
    <row r="8036" spans="9:9">
      <c r="I8036" s="545"/>
    </row>
    <row r="8037" spans="9:9">
      <c r="I8037" s="545"/>
    </row>
    <row r="8038" spans="9:9">
      <c r="I8038" s="545"/>
    </row>
    <row r="8039" spans="9:9">
      <c r="I8039" s="545"/>
    </row>
    <row r="8040" spans="9:9">
      <c r="I8040" s="545"/>
    </row>
    <row r="8041" spans="9:9">
      <c r="I8041" s="545"/>
    </row>
    <row r="8042" spans="9:9">
      <c r="I8042" s="545"/>
    </row>
    <row r="8043" spans="9:9">
      <c r="I8043" s="545"/>
    </row>
    <row r="8044" spans="9:9">
      <c r="I8044" s="545"/>
    </row>
    <row r="8045" spans="9:9">
      <c r="I8045" s="545"/>
    </row>
    <row r="8046" spans="9:9">
      <c r="I8046" s="545"/>
    </row>
    <row r="8047" spans="9:9">
      <c r="I8047" s="545"/>
    </row>
    <row r="8048" spans="9:9">
      <c r="I8048" s="545"/>
    </row>
    <row r="8049" spans="9:9">
      <c r="I8049" s="545"/>
    </row>
    <row r="8050" spans="9:9">
      <c r="I8050" s="545"/>
    </row>
    <row r="8051" spans="9:9">
      <c r="I8051" s="545"/>
    </row>
    <row r="8052" spans="9:9">
      <c r="I8052" s="545"/>
    </row>
    <row r="8053" spans="9:9">
      <c r="I8053" s="545"/>
    </row>
    <row r="8054" spans="9:9">
      <c r="I8054" s="545"/>
    </row>
    <row r="8055" spans="9:9">
      <c r="I8055" s="545"/>
    </row>
    <row r="8056" spans="9:9">
      <c r="I8056" s="545"/>
    </row>
    <row r="8057" spans="9:9">
      <c r="I8057" s="545"/>
    </row>
    <row r="8058" spans="9:9">
      <c r="I8058" s="545"/>
    </row>
    <row r="8059" spans="9:9">
      <c r="I8059" s="545"/>
    </row>
    <row r="8060" spans="9:9">
      <c r="I8060" s="545"/>
    </row>
    <row r="8061" spans="9:9">
      <c r="I8061" s="545"/>
    </row>
    <row r="8062" spans="9:9">
      <c r="I8062" s="545"/>
    </row>
    <row r="8063" spans="9:9">
      <c r="I8063" s="545"/>
    </row>
    <row r="8064" spans="9:9">
      <c r="I8064" s="545"/>
    </row>
    <row r="8065" spans="9:9">
      <c r="I8065" s="545"/>
    </row>
    <row r="8066" spans="9:9">
      <c r="I8066" s="545"/>
    </row>
    <row r="8067" spans="9:9">
      <c r="I8067" s="545"/>
    </row>
    <row r="8068" spans="9:9">
      <c r="I8068" s="545"/>
    </row>
    <row r="8069" spans="9:9">
      <c r="I8069" s="545"/>
    </row>
    <row r="8070" spans="9:9">
      <c r="I8070" s="545"/>
    </row>
    <row r="8071" spans="9:9">
      <c r="I8071" s="545"/>
    </row>
    <row r="8072" spans="9:9">
      <c r="I8072" s="545"/>
    </row>
    <row r="8073" spans="9:9">
      <c r="I8073" s="545"/>
    </row>
    <row r="8074" spans="9:9">
      <c r="I8074" s="545"/>
    </row>
    <row r="8075" spans="9:9">
      <c r="I8075" s="545"/>
    </row>
    <row r="8076" spans="9:9">
      <c r="I8076" s="545"/>
    </row>
    <row r="8077" spans="9:9">
      <c r="I8077" s="545"/>
    </row>
    <row r="8078" spans="9:9">
      <c r="I8078" s="545"/>
    </row>
    <row r="8079" spans="9:9">
      <c r="I8079" s="545"/>
    </row>
    <row r="8080" spans="9:9">
      <c r="I8080" s="545"/>
    </row>
    <row r="8081" spans="9:9">
      <c r="I8081" s="545"/>
    </row>
    <row r="8082" spans="9:9">
      <c r="I8082" s="545"/>
    </row>
    <row r="8083" spans="9:9">
      <c r="I8083" s="545"/>
    </row>
    <row r="8084" spans="9:9">
      <c r="I8084" s="545"/>
    </row>
    <row r="8085" spans="9:9">
      <c r="I8085" s="545"/>
    </row>
    <row r="8086" spans="9:9">
      <c r="I8086" s="545"/>
    </row>
    <row r="8087" spans="9:9">
      <c r="I8087" s="545"/>
    </row>
    <row r="8088" spans="9:9">
      <c r="I8088" s="545"/>
    </row>
    <row r="8089" spans="9:9">
      <c r="I8089" s="545"/>
    </row>
    <row r="8090" spans="9:9">
      <c r="I8090" s="545"/>
    </row>
    <row r="8091" spans="9:9">
      <c r="I8091" s="545"/>
    </row>
    <row r="8092" spans="9:9">
      <c r="I8092" s="545"/>
    </row>
    <row r="8093" spans="9:9">
      <c r="I8093" s="545"/>
    </row>
    <row r="8094" spans="9:9">
      <c r="I8094" s="545"/>
    </row>
    <row r="8095" spans="9:9">
      <c r="I8095" s="545"/>
    </row>
    <row r="8096" spans="9:9">
      <c r="I8096" s="545"/>
    </row>
    <row r="8097" spans="9:9">
      <c r="I8097" s="545"/>
    </row>
    <row r="8098" spans="9:9">
      <c r="I8098" s="545"/>
    </row>
    <row r="8099" spans="9:9">
      <c r="I8099" s="545"/>
    </row>
    <row r="8100" spans="9:9">
      <c r="I8100" s="545"/>
    </row>
    <row r="8101" spans="9:9">
      <c r="I8101" s="545"/>
    </row>
    <row r="8102" spans="9:9">
      <c r="I8102" s="545"/>
    </row>
    <row r="8103" spans="9:9">
      <c r="I8103" s="545"/>
    </row>
    <row r="8104" spans="9:9">
      <c r="I8104" s="545"/>
    </row>
    <row r="8105" spans="9:9">
      <c r="I8105" s="545"/>
    </row>
    <row r="8106" spans="9:9">
      <c r="I8106" s="545"/>
    </row>
    <row r="8107" spans="9:9">
      <c r="I8107" s="545"/>
    </row>
    <row r="8108" spans="9:9">
      <c r="I8108" s="545"/>
    </row>
    <row r="8109" spans="9:9">
      <c r="I8109" s="545"/>
    </row>
    <row r="8110" spans="9:9">
      <c r="I8110" s="545"/>
    </row>
    <row r="8111" spans="9:9">
      <c r="I8111" s="545"/>
    </row>
    <row r="8112" spans="9:9">
      <c r="I8112" s="545"/>
    </row>
    <row r="8113" spans="9:9">
      <c r="I8113" s="545"/>
    </row>
    <row r="8114" spans="9:9">
      <c r="I8114" s="545"/>
    </row>
    <row r="8115" spans="9:9">
      <c r="I8115" s="545"/>
    </row>
    <row r="8116" spans="9:9">
      <c r="I8116" s="545"/>
    </row>
    <row r="8117" spans="9:9">
      <c r="I8117" s="545"/>
    </row>
    <row r="8118" spans="9:9">
      <c r="I8118" s="545"/>
    </row>
    <row r="8119" spans="9:9">
      <c r="I8119" s="545"/>
    </row>
    <row r="8120" spans="9:9">
      <c r="I8120" s="545"/>
    </row>
    <row r="8121" spans="9:9">
      <c r="I8121" s="545"/>
    </row>
    <row r="8122" spans="9:9">
      <c r="I8122" s="545"/>
    </row>
    <row r="8123" spans="9:9">
      <c r="I8123" s="545"/>
    </row>
    <row r="8124" spans="9:9">
      <c r="I8124" s="545"/>
    </row>
    <row r="8125" spans="9:9">
      <c r="I8125" s="545"/>
    </row>
    <row r="8126" spans="9:9">
      <c r="I8126" s="545"/>
    </row>
    <row r="8127" spans="9:9">
      <c r="I8127" s="545"/>
    </row>
    <row r="8128" spans="9:9">
      <c r="I8128" s="545"/>
    </row>
    <row r="8129" spans="9:9">
      <c r="I8129" s="545"/>
    </row>
    <row r="8130" spans="9:9">
      <c r="I8130" s="545"/>
    </row>
    <row r="8131" spans="9:9">
      <c r="I8131" s="545"/>
    </row>
    <row r="8132" spans="9:9">
      <c r="I8132" s="545"/>
    </row>
    <row r="8133" spans="9:9">
      <c r="I8133" s="545"/>
    </row>
    <row r="8134" spans="9:9">
      <c r="I8134" s="545"/>
    </row>
    <row r="8135" spans="9:9">
      <c r="I8135" s="545"/>
    </row>
    <row r="8136" spans="9:9">
      <c r="I8136" s="545"/>
    </row>
    <row r="8137" spans="9:9">
      <c r="I8137" s="545"/>
    </row>
    <row r="8138" spans="9:9">
      <c r="I8138" s="545"/>
    </row>
    <row r="8139" spans="9:9">
      <c r="I8139" s="545"/>
    </row>
    <row r="8140" spans="9:9">
      <c r="I8140" s="545"/>
    </row>
    <row r="8141" spans="9:9">
      <c r="I8141" s="545"/>
    </row>
    <row r="8142" spans="9:9">
      <c r="I8142" s="545"/>
    </row>
    <row r="8143" spans="9:9">
      <c r="I8143" s="545"/>
    </row>
    <row r="8144" spans="9:9">
      <c r="I8144" s="545"/>
    </row>
    <row r="8145" spans="9:9">
      <c r="I8145" s="545"/>
    </row>
    <row r="8146" spans="9:9">
      <c r="I8146" s="545"/>
    </row>
    <row r="8147" spans="9:9">
      <c r="I8147" s="545"/>
    </row>
    <row r="8148" spans="9:9">
      <c r="I8148" s="545"/>
    </row>
    <row r="8149" spans="9:9">
      <c r="I8149" s="545"/>
    </row>
    <row r="8150" spans="9:9">
      <c r="I8150" s="545"/>
    </row>
    <row r="8151" spans="9:9">
      <c r="I8151" s="545"/>
    </row>
    <row r="8152" spans="9:9">
      <c r="I8152" s="545"/>
    </row>
    <row r="8153" spans="9:9">
      <c r="I8153" s="545"/>
    </row>
    <row r="8154" spans="9:9">
      <c r="I8154" s="545"/>
    </row>
    <row r="8155" spans="9:9">
      <c r="I8155" s="545"/>
    </row>
    <row r="8156" spans="9:9">
      <c r="I8156" s="545"/>
    </row>
    <row r="8157" spans="9:9">
      <c r="I8157" s="545"/>
    </row>
    <row r="8158" spans="9:9">
      <c r="I8158" s="545"/>
    </row>
    <row r="8159" spans="9:9">
      <c r="I8159" s="545"/>
    </row>
    <row r="8160" spans="9:9">
      <c r="I8160" s="545"/>
    </row>
    <row r="8161" spans="9:9">
      <c r="I8161" s="545"/>
    </row>
    <row r="8162" spans="9:9">
      <c r="I8162" s="545"/>
    </row>
    <row r="8163" spans="9:9">
      <c r="I8163" s="545"/>
    </row>
    <row r="8164" spans="9:9">
      <c r="I8164" s="545"/>
    </row>
    <row r="8165" spans="9:9">
      <c r="I8165" s="545"/>
    </row>
    <row r="8166" spans="9:9">
      <c r="I8166" s="545"/>
    </row>
    <row r="8167" spans="9:9">
      <c r="I8167" s="545"/>
    </row>
    <row r="8168" spans="9:9">
      <c r="I8168" s="545"/>
    </row>
    <row r="8169" spans="9:9">
      <c r="I8169" s="545"/>
    </row>
    <row r="8170" spans="9:9">
      <c r="I8170" s="545"/>
    </row>
    <row r="8171" spans="9:9">
      <c r="I8171" s="545"/>
    </row>
    <row r="8172" spans="9:9">
      <c r="I8172" s="545"/>
    </row>
    <row r="8173" spans="9:9">
      <c r="I8173" s="545"/>
    </row>
    <row r="8174" spans="9:9">
      <c r="I8174" s="545"/>
    </row>
    <row r="8175" spans="9:9">
      <c r="I8175" s="545"/>
    </row>
    <row r="8176" spans="9:9">
      <c r="I8176" s="545"/>
    </row>
    <row r="8177" spans="9:9">
      <c r="I8177" s="545"/>
    </row>
    <row r="8178" spans="9:9">
      <c r="I8178" s="545"/>
    </row>
    <row r="8179" spans="9:9">
      <c r="I8179" s="545"/>
    </row>
    <row r="8180" spans="9:9">
      <c r="I8180" s="545"/>
    </row>
    <row r="8181" spans="9:9">
      <c r="I8181" s="545"/>
    </row>
    <row r="8182" spans="9:9">
      <c r="I8182" s="545"/>
    </row>
    <row r="8183" spans="9:9">
      <c r="I8183" s="545"/>
    </row>
    <row r="8184" spans="9:9">
      <c r="I8184" s="545"/>
    </row>
    <row r="8185" spans="9:9">
      <c r="I8185" s="545"/>
    </row>
    <row r="8186" spans="9:9">
      <c r="I8186" s="545"/>
    </row>
    <row r="8187" spans="9:9">
      <c r="I8187" s="545"/>
    </row>
    <row r="8188" spans="9:9">
      <c r="I8188" s="545"/>
    </row>
    <row r="8189" spans="9:9">
      <c r="I8189" s="545"/>
    </row>
    <row r="8190" spans="9:9">
      <c r="I8190" s="545"/>
    </row>
    <row r="8191" spans="9:9">
      <c r="I8191" s="545"/>
    </row>
    <row r="8192" spans="9:9">
      <c r="I8192" s="545"/>
    </row>
    <row r="8193" spans="9:9">
      <c r="I8193" s="545"/>
    </row>
    <row r="8194" spans="9:9">
      <c r="I8194" s="545"/>
    </row>
    <row r="8195" spans="9:9">
      <c r="I8195" s="545"/>
    </row>
    <row r="8196" spans="9:9">
      <c r="I8196" s="545"/>
    </row>
    <row r="8197" spans="9:9">
      <c r="I8197" s="545"/>
    </row>
    <row r="8198" spans="9:9">
      <c r="I8198" s="545"/>
    </row>
    <row r="8199" spans="9:9">
      <c r="I8199" s="545"/>
    </row>
    <row r="8200" spans="9:9">
      <c r="I8200" s="545"/>
    </row>
    <row r="8201" spans="9:9">
      <c r="I8201" s="545"/>
    </row>
    <row r="8202" spans="9:9">
      <c r="I8202" s="545"/>
    </row>
    <row r="8203" spans="9:9">
      <c r="I8203" s="545"/>
    </row>
    <row r="8204" spans="9:9">
      <c r="I8204" s="545"/>
    </row>
    <row r="8205" spans="9:9">
      <c r="I8205" s="545"/>
    </row>
    <row r="8206" spans="9:9">
      <c r="I8206" s="545"/>
    </row>
    <row r="8207" spans="9:9">
      <c r="I8207" s="545"/>
    </row>
    <row r="8208" spans="9:9">
      <c r="I8208" s="545"/>
    </row>
    <row r="8209" spans="9:9">
      <c r="I8209" s="545"/>
    </row>
    <row r="8210" spans="9:9">
      <c r="I8210" s="545"/>
    </row>
    <row r="8211" spans="9:9">
      <c r="I8211" s="545"/>
    </row>
    <row r="8212" spans="9:9">
      <c r="I8212" s="545"/>
    </row>
    <row r="8213" spans="9:9">
      <c r="I8213" s="545"/>
    </row>
    <row r="8214" spans="9:9">
      <c r="I8214" s="545"/>
    </row>
    <row r="8215" spans="9:9">
      <c r="I8215" s="545"/>
    </row>
    <row r="8216" spans="9:9">
      <c r="I8216" s="545"/>
    </row>
    <row r="8217" spans="9:9">
      <c r="I8217" s="545"/>
    </row>
    <row r="8218" spans="9:9">
      <c r="I8218" s="545"/>
    </row>
    <row r="8219" spans="9:9">
      <c r="I8219" s="545"/>
    </row>
    <row r="8220" spans="9:9">
      <c r="I8220" s="545"/>
    </row>
    <row r="8221" spans="9:9">
      <c r="I8221" s="545"/>
    </row>
    <row r="8222" spans="9:9">
      <c r="I8222" s="545"/>
    </row>
    <row r="8223" spans="9:9">
      <c r="I8223" s="545"/>
    </row>
    <row r="8224" spans="9:9">
      <c r="I8224" s="545"/>
    </row>
    <row r="8225" spans="9:9">
      <c r="I8225" s="545"/>
    </row>
    <row r="8226" spans="9:9">
      <c r="I8226" s="545"/>
    </row>
    <row r="8227" spans="9:9">
      <c r="I8227" s="545"/>
    </row>
    <row r="8228" spans="9:9">
      <c r="I8228" s="545"/>
    </row>
    <row r="8229" spans="9:9">
      <c r="I8229" s="545"/>
    </row>
    <row r="8230" spans="9:9">
      <c r="I8230" s="545"/>
    </row>
    <row r="8231" spans="9:9">
      <c r="I8231" s="545"/>
    </row>
    <row r="8232" spans="9:9">
      <c r="I8232" s="545"/>
    </row>
    <row r="8233" spans="9:9">
      <c r="I8233" s="545"/>
    </row>
    <row r="8234" spans="9:9">
      <c r="I8234" s="545"/>
    </row>
    <row r="8235" spans="9:9">
      <c r="I8235" s="545"/>
    </row>
    <row r="8236" spans="9:9">
      <c r="I8236" s="545"/>
    </row>
    <row r="8237" spans="9:9">
      <c r="I8237" s="545"/>
    </row>
    <row r="8238" spans="9:9">
      <c r="I8238" s="545"/>
    </row>
    <row r="8239" spans="9:9">
      <c r="I8239" s="545"/>
    </row>
    <row r="8240" spans="9:9">
      <c r="I8240" s="545"/>
    </row>
    <row r="8241" spans="9:9">
      <c r="I8241" s="545"/>
    </row>
    <row r="8242" spans="9:9">
      <c r="I8242" s="545"/>
    </row>
    <row r="8243" spans="9:9">
      <c r="I8243" s="545"/>
    </row>
    <row r="8244" spans="9:9">
      <c r="I8244" s="545"/>
    </row>
    <row r="8245" spans="9:9">
      <c r="I8245" s="545"/>
    </row>
    <row r="8246" spans="9:9">
      <c r="I8246" s="545"/>
    </row>
    <row r="8247" spans="9:9">
      <c r="I8247" s="545"/>
    </row>
    <row r="8248" spans="9:9">
      <c r="I8248" s="545"/>
    </row>
    <row r="8249" spans="9:9">
      <c r="I8249" s="545"/>
    </row>
    <row r="8250" spans="9:9">
      <c r="I8250" s="545"/>
    </row>
    <row r="8251" spans="9:9">
      <c r="I8251" s="545"/>
    </row>
    <row r="8252" spans="9:9">
      <c r="I8252" s="545"/>
    </row>
    <row r="8253" spans="9:9">
      <c r="I8253" s="545"/>
    </row>
    <row r="8254" spans="9:9">
      <c r="I8254" s="545"/>
    </row>
    <row r="8255" spans="9:9">
      <c r="I8255" s="545"/>
    </row>
    <row r="8256" spans="9:9">
      <c r="I8256" s="545"/>
    </row>
    <row r="8257" spans="9:9">
      <c r="I8257" s="545"/>
    </row>
    <row r="8258" spans="9:9">
      <c r="I8258" s="545"/>
    </row>
    <row r="8259" spans="9:9">
      <c r="I8259" s="545"/>
    </row>
    <row r="8260" spans="9:9">
      <c r="I8260" s="545"/>
    </row>
    <row r="8261" spans="9:9">
      <c r="I8261" s="545"/>
    </row>
    <row r="8262" spans="9:9">
      <c r="I8262" s="545"/>
    </row>
    <row r="8263" spans="9:9">
      <c r="I8263" s="545"/>
    </row>
    <row r="8264" spans="9:9">
      <c r="I8264" s="545"/>
    </row>
    <row r="8265" spans="9:9">
      <c r="I8265" s="545"/>
    </row>
    <row r="8266" spans="9:9">
      <c r="I8266" s="545"/>
    </row>
    <row r="8267" spans="9:9">
      <c r="I8267" s="545"/>
    </row>
    <row r="8268" spans="9:9">
      <c r="I8268" s="545"/>
    </row>
    <row r="8269" spans="9:9">
      <c r="I8269" s="545"/>
    </row>
    <row r="8270" spans="9:9">
      <c r="I8270" s="545"/>
    </row>
    <row r="8271" spans="9:9">
      <c r="I8271" s="545"/>
    </row>
    <row r="8272" spans="9:9">
      <c r="I8272" s="545"/>
    </row>
    <row r="8273" spans="9:9">
      <c r="I8273" s="545"/>
    </row>
    <row r="8274" spans="9:9">
      <c r="I8274" s="545"/>
    </row>
    <row r="8275" spans="9:9">
      <c r="I8275" s="545"/>
    </row>
    <row r="8276" spans="9:9">
      <c r="I8276" s="545"/>
    </row>
    <row r="8277" spans="9:9">
      <c r="I8277" s="545"/>
    </row>
    <row r="8278" spans="9:9">
      <c r="I8278" s="545"/>
    </row>
    <row r="8279" spans="9:9">
      <c r="I8279" s="545"/>
    </row>
    <row r="8280" spans="9:9">
      <c r="I8280" s="545"/>
    </row>
    <row r="8281" spans="9:9">
      <c r="I8281" s="545"/>
    </row>
    <row r="8282" spans="9:9">
      <c r="I8282" s="545"/>
    </row>
    <row r="8283" spans="9:9">
      <c r="I8283" s="545"/>
    </row>
    <row r="8284" spans="9:9">
      <c r="I8284" s="545"/>
    </row>
    <row r="8285" spans="9:9">
      <c r="I8285" s="545"/>
    </row>
    <row r="8286" spans="9:9">
      <c r="I8286" s="545"/>
    </row>
    <row r="8287" spans="9:9">
      <c r="I8287" s="545"/>
    </row>
    <row r="8288" spans="9:9">
      <c r="I8288" s="545"/>
    </row>
    <row r="8289" spans="9:9">
      <c r="I8289" s="545"/>
    </row>
    <row r="8290" spans="9:9">
      <c r="I8290" s="545"/>
    </row>
    <row r="8291" spans="9:9">
      <c r="I8291" s="545"/>
    </row>
    <row r="8292" spans="9:9">
      <c r="I8292" s="545"/>
    </row>
    <row r="8293" spans="9:9">
      <c r="I8293" s="545"/>
    </row>
    <row r="8294" spans="9:9">
      <c r="I8294" s="545"/>
    </row>
    <row r="8295" spans="9:9">
      <c r="I8295" s="545"/>
    </row>
    <row r="8296" spans="9:9">
      <c r="I8296" s="545"/>
    </row>
    <row r="8297" spans="9:9">
      <c r="I8297" s="545"/>
    </row>
    <row r="8298" spans="9:9">
      <c r="I8298" s="545"/>
    </row>
    <row r="8299" spans="9:9">
      <c r="I8299" s="545"/>
    </row>
    <row r="8300" spans="9:9">
      <c r="I8300" s="545"/>
    </row>
    <row r="8301" spans="9:9">
      <c r="I8301" s="545"/>
    </row>
    <row r="8302" spans="9:9">
      <c r="I8302" s="545"/>
    </row>
    <row r="8303" spans="9:9">
      <c r="I8303" s="545"/>
    </row>
    <row r="8304" spans="9:9">
      <c r="I8304" s="545"/>
    </row>
    <row r="8305" spans="9:9">
      <c r="I8305" s="545"/>
    </row>
    <row r="8306" spans="9:9">
      <c r="I8306" s="545"/>
    </row>
    <row r="8307" spans="9:9">
      <c r="I8307" s="545"/>
    </row>
    <row r="8308" spans="9:9">
      <c r="I8308" s="545"/>
    </row>
    <row r="8309" spans="9:9">
      <c r="I8309" s="545"/>
    </row>
    <row r="8310" spans="9:9">
      <c r="I8310" s="545"/>
    </row>
    <row r="8311" spans="9:9">
      <c r="I8311" s="545"/>
    </row>
    <row r="8312" spans="9:9">
      <c r="I8312" s="545"/>
    </row>
    <row r="8313" spans="9:9">
      <c r="I8313" s="545"/>
    </row>
    <row r="8314" spans="9:9">
      <c r="I8314" s="545"/>
    </row>
    <row r="8315" spans="9:9">
      <c r="I8315" s="545"/>
    </row>
    <row r="8316" spans="9:9">
      <c r="I8316" s="545"/>
    </row>
    <row r="8317" spans="9:9">
      <c r="I8317" s="545"/>
    </row>
    <row r="8318" spans="9:9">
      <c r="I8318" s="545"/>
    </row>
    <row r="8319" spans="9:9">
      <c r="I8319" s="545"/>
    </row>
    <row r="8320" spans="9:9">
      <c r="I8320" s="545"/>
    </row>
    <row r="8321" spans="9:9">
      <c r="I8321" s="545"/>
    </row>
    <row r="8322" spans="9:9">
      <c r="I8322" s="545"/>
    </row>
    <row r="8323" spans="9:9">
      <c r="I8323" s="545"/>
    </row>
    <row r="8324" spans="9:9">
      <c r="I8324" s="545"/>
    </row>
    <row r="8325" spans="9:9">
      <c r="I8325" s="545"/>
    </row>
    <row r="8326" spans="9:9">
      <c r="I8326" s="545"/>
    </row>
    <row r="8327" spans="9:9">
      <c r="I8327" s="545"/>
    </row>
    <row r="8328" spans="9:9">
      <c r="I8328" s="545"/>
    </row>
    <row r="8329" spans="9:9">
      <c r="I8329" s="545"/>
    </row>
    <row r="8330" spans="9:9">
      <c r="I8330" s="545"/>
    </row>
    <row r="8331" spans="9:9">
      <c r="I8331" s="545"/>
    </row>
    <row r="8332" spans="9:9">
      <c r="I8332" s="545"/>
    </row>
    <row r="8333" spans="9:9">
      <c r="I8333" s="545"/>
    </row>
    <row r="8334" spans="9:9">
      <c r="I8334" s="545"/>
    </row>
    <row r="8335" spans="9:9">
      <c r="I8335" s="545"/>
    </row>
    <row r="8336" spans="9:9">
      <c r="I8336" s="545"/>
    </row>
    <row r="8337" spans="9:9">
      <c r="I8337" s="545"/>
    </row>
    <row r="8338" spans="9:9">
      <c r="I8338" s="545"/>
    </row>
    <row r="8339" spans="9:9">
      <c r="I8339" s="545"/>
    </row>
    <row r="8340" spans="9:9">
      <c r="I8340" s="545"/>
    </row>
    <row r="8341" spans="9:9">
      <c r="I8341" s="545"/>
    </row>
    <row r="8342" spans="9:9">
      <c r="I8342" s="545"/>
    </row>
    <row r="8343" spans="9:9">
      <c r="I8343" s="545"/>
    </row>
    <row r="8344" spans="9:9">
      <c r="I8344" s="545"/>
    </row>
    <row r="8345" spans="9:9">
      <c r="I8345" s="545"/>
    </row>
    <row r="8346" spans="9:9">
      <c r="I8346" s="545"/>
    </row>
    <row r="8347" spans="9:9">
      <c r="I8347" s="545"/>
    </row>
    <row r="8348" spans="9:9">
      <c r="I8348" s="545"/>
    </row>
    <row r="8349" spans="9:9">
      <c r="I8349" s="545"/>
    </row>
    <row r="8350" spans="9:9">
      <c r="I8350" s="545"/>
    </row>
    <row r="8351" spans="9:9">
      <c r="I8351" s="545"/>
    </row>
    <row r="8352" spans="9:9">
      <c r="I8352" s="545"/>
    </row>
    <row r="8353" spans="9:9">
      <c r="I8353" s="545"/>
    </row>
    <row r="8354" spans="9:9">
      <c r="I8354" s="545"/>
    </row>
    <row r="8355" spans="9:9">
      <c r="I8355" s="545"/>
    </row>
    <row r="8356" spans="9:9">
      <c r="I8356" s="545"/>
    </row>
    <row r="8357" spans="9:9">
      <c r="I8357" s="545"/>
    </row>
    <row r="8358" spans="9:9">
      <c r="I8358" s="545"/>
    </row>
    <row r="8359" spans="9:9">
      <c r="I8359" s="545"/>
    </row>
    <row r="8360" spans="9:9">
      <c r="I8360" s="545"/>
    </row>
    <row r="8361" spans="9:9">
      <c r="I8361" s="545"/>
    </row>
    <row r="8362" spans="9:9">
      <c r="I8362" s="545"/>
    </row>
    <row r="8363" spans="9:9">
      <c r="I8363" s="545"/>
    </row>
    <row r="8364" spans="9:9">
      <c r="I8364" s="545"/>
    </row>
    <row r="8365" spans="9:9">
      <c r="I8365" s="545"/>
    </row>
    <row r="8366" spans="9:9">
      <c r="I8366" s="545"/>
    </row>
    <row r="8367" spans="9:9">
      <c r="I8367" s="545"/>
    </row>
    <row r="8368" spans="9:9">
      <c r="I8368" s="545"/>
    </row>
    <row r="8369" spans="9:9">
      <c r="I8369" s="545"/>
    </row>
    <row r="8370" spans="9:9">
      <c r="I8370" s="545"/>
    </row>
    <row r="8371" spans="9:9">
      <c r="I8371" s="545"/>
    </row>
    <row r="8372" spans="9:9">
      <c r="I8372" s="545"/>
    </row>
    <row r="8373" spans="9:9">
      <c r="I8373" s="545"/>
    </row>
    <row r="8374" spans="9:9">
      <c r="I8374" s="545"/>
    </row>
    <row r="8375" spans="9:9">
      <c r="I8375" s="545"/>
    </row>
    <row r="8376" spans="9:9">
      <c r="I8376" s="545"/>
    </row>
    <row r="8377" spans="9:9">
      <c r="I8377" s="545"/>
    </row>
    <row r="8378" spans="9:9">
      <c r="I8378" s="545"/>
    </row>
    <row r="8379" spans="9:9">
      <c r="I8379" s="545"/>
    </row>
    <row r="8380" spans="9:9">
      <c r="I8380" s="545"/>
    </row>
    <row r="8381" spans="9:9">
      <c r="I8381" s="545"/>
    </row>
    <row r="8382" spans="9:9">
      <c r="I8382" s="545"/>
    </row>
    <row r="8383" spans="9:9">
      <c r="I8383" s="545"/>
    </row>
    <row r="8384" spans="9:9">
      <c r="I8384" s="545"/>
    </row>
    <row r="8385" spans="9:9">
      <c r="I8385" s="545"/>
    </row>
    <row r="8386" spans="9:9">
      <c r="I8386" s="545"/>
    </row>
    <row r="8387" spans="9:9">
      <c r="I8387" s="545"/>
    </row>
    <row r="8388" spans="9:9">
      <c r="I8388" s="545"/>
    </row>
    <row r="8389" spans="9:9">
      <c r="I8389" s="545"/>
    </row>
    <row r="8390" spans="9:9">
      <c r="I8390" s="545"/>
    </row>
    <row r="8391" spans="9:9">
      <c r="I8391" s="545"/>
    </row>
    <row r="8392" spans="9:9">
      <c r="I8392" s="545"/>
    </row>
    <row r="8393" spans="9:9">
      <c r="I8393" s="545"/>
    </row>
    <row r="8394" spans="9:9">
      <c r="I8394" s="545"/>
    </row>
    <row r="8395" spans="9:9">
      <c r="I8395" s="545"/>
    </row>
    <row r="8396" spans="9:9">
      <c r="I8396" s="545"/>
    </row>
    <row r="8397" spans="9:9">
      <c r="I8397" s="545"/>
    </row>
    <row r="8398" spans="9:9">
      <c r="I8398" s="545"/>
    </row>
    <row r="8399" spans="9:9">
      <c r="I8399" s="545"/>
    </row>
    <row r="8400" spans="9:9">
      <c r="I8400" s="545"/>
    </row>
    <row r="8401" spans="9:9">
      <c r="I8401" s="545"/>
    </row>
    <row r="8402" spans="9:9">
      <c r="I8402" s="545"/>
    </row>
    <row r="8403" spans="9:9">
      <c r="I8403" s="545"/>
    </row>
    <row r="8404" spans="9:9">
      <c r="I8404" s="545"/>
    </row>
    <row r="8405" spans="9:9">
      <c r="I8405" s="545"/>
    </row>
    <row r="8406" spans="9:9">
      <c r="I8406" s="545"/>
    </row>
    <row r="8407" spans="9:9">
      <c r="I8407" s="545"/>
    </row>
    <row r="8408" spans="9:9">
      <c r="I8408" s="545"/>
    </row>
    <row r="8409" spans="9:9">
      <c r="I8409" s="545"/>
    </row>
    <row r="8410" spans="9:9">
      <c r="I8410" s="545"/>
    </row>
    <row r="8411" spans="9:9">
      <c r="I8411" s="545"/>
    </row>
    <row r="8412" spans="9:9">
      <c r="I8412" s="545"/>
    </row>
    <row r="8413" spans="9:9">
      <c r="I8413" s="545"/>
    </row>
    <row r="8414" spans="9:9">
      <c r="I8414" s="545"/>
    </row>
    <row r="8415" spans="9:9">
      <c r="I8415" s="545"/>
    </row>
    <row r="8416" spans="9:9">
      <c r="I8416" s="545"/>
    </row>
    <row r="8417" spans="9:9">
      <c r="I8417" s="545"/>
    </row>
    <row r="8418" spans="9:9">
      <c r="I8418" s="545"/>
    </row>
    <row r="8419" spans="9:9">
      <c r="I8419" s="545"/>
    </row>
    <row r="8420" spans="9:9">
      <c r="I8420" s="545"/>
    </row>
    <row r="8421" spans="9:9">
      <c r="I8421" s="545"/>
    </row>
    <row r="8422" spans="9:9">
      <c r="I8422" s="545"/>
    </row>
    <row r="8423" spans="9:9">
      <c r="I8423" s="545"/>
    </row>
    <row r="8424" spans="9:9">
      <c r="I8424" s="545"/>
    </row>
    <row r="8425" spans="9:9">
      <c r="I8425" s="545"/>
    </row>
    <row r="8426" spans="9:9">
      <c r="I8426" s="545"/>
    </row>
    <row r="8427" spans="9:9">
      <c r="I8427" s="545"/>
    </row>
    <row r="8428" spans="9:9">
      <c r="I8428" s="545"/>
    </row>
    <row r="8429" spans="9:9">
      <c r="I8429" s="545"/>
    </row>
    <row r="8430" spans="9:9">
      <c r="I8430" s="545"/>
    </row>
    <row r="8431" spans="9:9">
      <c r="I8431" s="545"/>
    </row>
    <row r="8432" spans="9:9">
      <c r="I8432" s="545"/>
    </row>
    <row r="8433" spans="9:9">
      <c r="I8433" s="545"/>
    </row>
    <row r="8434" spans="9:9">
      <c r="I8434" s="545"/>
    </row>
    <row r="8435" spans="9:9">
      <c r="I8435" s="545"/>
    </row>
    <row r="8436" spans="9:9">
      <c r="I8436" s="545"/>
    </row>
    <row r="8437" spans="9:9">
      <c r="I8437" s="545"/>
    </row>
    <row r="8438" spans="9:9">
      <c r="I8438" s="545"/>
    </row>
    <row r="8439" spans="9:9">
      <c r="I8439" s="545"/>
    </row>
    <row r="8440" spans="9:9">
      <c r="I8440" s="545"/>
    </row>
    <row r="8441" spans="9:9">
      <c r="I8441" s="545"/>
    </row>
    <row r="8442" spans="9:9">
      <c r="I8442" s="545"/>
    </row>
    <row r="8443" spans="9:9">
      <c r="I8443" s="545"/>
    </row>
    <row r="8444" spans="9:9">
      <c r="I8444" s="545"/>
    </row>
    <row r="8445" spans="9:9">
      <c r="I8445" s="545"/>
    </row>
    <row r="8446" spans="9:9">
      <c r="I8446" s="545"/>
    </row>
    <row r="8447" spans="9:9">
      <c r="I8447" s="545"/>
    </row>
    <row r="8448" spans="9:9">
      <c r="I8448" s="545"/>
    </row>
    <row r="8449" spans="9:9">
      <c r="I8449" s="545"/>
    </row>
    <row r="8450" spans="9:9">
      <c r="I8450" s="545"/>
    </row>
    <row r="8451" spans="9:9">
      <c r="I8451" s="545"/>
    </row>
    <row r="8452" spans="9:9">
      <c r="I8452" s="545"/>
    </row>
    <row r="8453" spans="9:9">
      <c r="I8453" s="545"/>
    </row>
    <row r="8454" spans="9:9">
      <c r="I8454" s="545"/>
    </row>
    <row r="8455" spans="9:9">
      <c r="I8455" s="545"/>
    </row>
    <row r="8456" spans="9:9">
      <c r="I8456" s="545"/>
    </row>
    <row r="8457" spans="9:9">
      <c r="I8457" s="545"/>
    </row>
    <row r="8458" spans="9:9">
      <c r="I8458" s="545"/>
    </row>
    <row r="8459" spans="9:9">
      <c r="I8459" s="545"/>
    </row>
    <row r="8460" spans="9:9">
      <c r="I8460" s="545"/>
    </row>
    <row r="8461" spans="9:9">
      <c r="I8461" s="545"/>
    </row>
    <row r="8462" spans="9:9">
      <c r="I8462" s="545"/>
    </row>
    <row r="8463" spans="9:9">
      <c r="I8463" s="545"/>
    </row>
    <row r="8464" spans="9:9">
      <c r="I8464" s="545"/>
    </row>
    <row r="8465" spans="9:9">
      <c r="I8465" s="545"/>
    </row>
    <row r="8466" spans="9:9">
      <c r="I8466" s="545"/>
    </row>
    <row r="8467" spans="9:9">
      <c r="I8467" s="545"/>
    </row>
    <row r="8468" spans="9:9">
      <c r="I8468" s="545"/>
    </row>
    <row r="8469" spans="9:9">
      <c r="I8469" s="545"/>
    </row>
    <row r="8470" spans="9:9">
      <c r="I8470" s="545"/>
    </row>
    <row r="8471" spans="9:9">
      <c r="I8471" s="545"/>
    </row>
    <row r="8472" spans="9:9">
      <c r="I8472" s="545"/>
    </row>
    <row r="8473" spans="9:9">
      <c r="I8473" s="545"/>
    </row>
    <row r="8474" spans="9:9">
      <c r="I8474" s="545"/>
    </row>
    <row r="8475" spans="9:9">
      <c r="I8475" s="545"/>
    </row>
    <row r="8476" spans="9:9">
      <c r="I8476" s="545"/>
    </row>
    <row r="8477" spans="9:9">
      <c r="I8477" s="545"/>
    </row>
    <row r="8478" spans="9:9">
      <c r="I8478" s="545"/>
    </row>
    <row r="8479" spans="9:9">
      <c r="I8479" s="545"/>
    </row>
    <row r="8480" spans="9:9">
      <c r="I8480" s="545"/>
    </row>
    <row r="8481" spans="9:9">
      <c r="I8481" s="545"/>
    </row>
    <row r="8482" spans="9:9">
      <c r="I8482" s="545"/>
    </row>
    <row r="8483" spans="9:9">
      <c r="I8483" s="545"/>
    </row>
    <row r="8484" spans="9:9">
      <c r="I8484" s="545"/>
    </row>
    <row r="8485" spans="9:9">
      <c r="I8485" s="545"/>
    </row>
    <row r="8486" spans="9:9">
      <c r="I8486" s="545"/>
    </row>
    <row r="8487" spans="9:9">
      <c r="I8487" s="545"/>
    </row>
    <row r="8488" spans="9:9">
      <c r="I8488" s="545"/>
    </row>
    <row r="8489" spans="9:9">
      <c r="I8489" s="545"/>
    </row>
    <row r="8490" spans="9:9">
      <c r="I8490" s="545"/>
    </row>
    <row r="8491" spans="9:9">
      <c r="I8491" s="545"/>
    </row>
    <row r="8492" spans="9:9">
      <c r="I8492" s="545"/>
    </row>
    <row r="8493" spans="9:9">
      <c r="I8493" s="545"/>
    </row>
    <row r="8494" spans="9:9">
      <c r="I8494" s="545"/>
    </row>
    <row r="8495" spans="9:9">
      <c r="I8495" s="545"/>
    </row>
    <row r="8496" spans="9:9">
      <c r="I8496" s="545"/>
    </row>
    <row r="8497" spans="9:9">
      <c r="I8497" s="545"/>
    </row>
    <row r="8498" spans="9:9">
      <c r="I8498" s="545"/>
    </row>
    <row r="8499" spans="9:9">
      <c r="I8499" s="545"/>
    </row>
    <row r="8500" spans="9:9">
      <c r="I8500" s="545"/>
    </row>
    <row r="8501" spans="9:9">
      <c r="I8501" s="545"/>
    </row>
    <row r="8502" spans="9:9">
      <c r="I8502" s="545"/>
    </row>
    <row r="8503" spans="9:9">
      <c r="I8503" s="545"/>
    </row>
    <row r="8504" spans="9:9">
      <c r="I8504" s="545"/>
    </row>
    <row r="8505" spans="9:9">
      <c r="I8505" s="545"/>
    </row>
    <row r="8506" spans="9:9">
      <c r="I8506" s="545"/>
    </row>
    <row r="8507" spans="9:9">
      <c r="I8507" s="545"/>
    </row>
    <row r="8508" spans="9:9">
      <c r="I8508" s="545"/>
    </row>
    <row r="8509" spans="9:9">
      <c r="I8509" s="545"/>
    </row>
    <row r="8510" spans="9:9">
      <c r="I8510" s="545"/>
    </row>
    <row r="8511" spans="9:9">
      <c r="I8511" s="545"/>
    </row>
    <row r="8512" spans="9:9">
      <c r="I8512" s="545"/>
    </row>
    <row r="8513" spans="9:9">
      <c r="I8513" s="545"/>
    </row>
    <row r="8514" spans="9:9">
      <c r="I8514" s="545"/>
    </row>
    <row r="8515" spans="9:9">
      <c r="I8515" s="545"/>
    </row>
    <row r="8516" spans="9:9">
      <c r="I8516" s="545"/>
    </row>
    <row r="8517" spans="9:9">
      <c r="I8517" s="545"/>
    </row>
    <row r="8518" spans="9:9">
      <c r="I8518" s="545"/>
    </row>
    <row r="8519" spans="9:9">
      <c r="I8519" s="545"/>
    </row>
    <row r="8520" spans="9:9">
      <c r="I8520" s="545"/>
    </row>
    <row r="8521" spans="9:9">
      <c r="I8521" s="545"/>
    </row>
    <row r="8522" spans="9:9">
      <c r="I8522" s="545"/>
    </row>
    <row r="8523" spans="9:9">
      <c r="I8523" s="545"/>
    </row>
    <row r="8524" spans="9:9">
      <c r="I8524" s="545"/>
    </row>
    <row r="8525" spans="9:9">
      <c r="I8525" s="545"/>
    </row>
    <row r="8526" spans="9:9">
      <c r="I8526" s="545"/>
    </row>
    <row r="8527" spans="9:9">
      <c r="I8527" s="545"/>
    </row>
    <row r="8528" spans="9:9">
      <c r="I8528" s="545"/>
    </row>
    <row r="8529" spans="9:9">
      <c r="I8529" s="545"/>
    </row>
    <row r="8530" spans="9:9">
      <c r="I8530" s="545"/>
    </row>
    <row r="8531" spans="9:9">
      <c r="I8531" s="545"/>
    </row>
    <row r="8532" spans="9:9">
      <c r="I8532" s="545"/>
    </row>
    <row r="8533" spans="9:9">
      <c r="I8533" s="545"/>
    </row>
    <row r="8534" spans="9:9">
      <c r="I8534" s="545"/>
    </row>
    <row r="8535" spans="9:9">
      <c r="I8535" s="545"/>
    </row>
    <row r="8536" spans="9:9">
      <c r="I8536" s="545"/>
    </row>
    <row r="8537" spans="9:9">
      <c r="I8537" s="545"/>
    </row>
    <row r="8538" spans="9:9">
      <c r="I8538" s="545"/>
    </row>
    <row r="8539" spans="9:9">
      <c r="I8539" s="545"/>
    </row>
    <row r="8540" spans="9:9">
      <c r="I8540" s="545"/>
    </row>
    <row r="8541" spans="9:9">
      <c r="I8541" s="545"/>
    </row>
    <row r="8542" spans="9:9">
      <c r="I8542" s="545"/>
    </row>
    <row r="8543" spans="9:9">
      <c r="I8543" s="545"/>
    </row>
    <row r="8544" spans="9:9">
      <c r="I8544" s="545"/>
    </row>
    <row r="8545" spans="9:9">
      <c r="I8545" s="545"/>
    </row>
    <row r="8546" spans="9:9">
      <c r="I8546" s="545"/>
    </row>
    <row r="8547" spans="9:9">
      <c r="I8547" s="545"/>
    </row>
    <row r="8548" spans="9:9">
      <c r="I8548" s="545"/>
    </row>
    <row r="8549" spans="9:9">
      <c r="I8549" s="545"/>
    </row>
    <row r="8550" spans="9:9">
      <c r="I8550" s="545"/>
    </row>
    <row r="8551" spans="9:9">
      <c r="I8551" s="545"/>
    </row>
    <row r="8552" spans="9:9">
      <c r="I8552" s="545"/>
    </row>
    <row r="8553" spans="9:9">
      <c r="I8553" s="545"/>
    </row>
    <row r="8554" spans="9:9">
      <c r="I8554" s="545"/>
    </row>
    <row r="8555" spans="9:9">
      <c r="I8555" s="545"/>
    </row>
    <row r="8556" spans="9:9">
      <c r="I8556" s="545"/>
    </row>
    <row r="8557" spans="9:9">
      <c r="I8557" s="545"/>
    </row>
    <row r="8558" spans="9:9">
      <c r="I8558" s="545"/>
    </row>
    <row r="8559" spans="9:9">
      <c r="I8559" s="545"/>
    </row>
    <row r="8560" spans="9:9">
      <c r="I8560" s="545"/>
    </row>
    <row r="8561" spans="9:9">
      <c r="I8561" s="545"/>
    </row>
    <row r="8562" spans="9:9">
      <c r="I8562" s="545"/>
    </row>
    <row r="8563" spans="9:9">
      <c r="I8563" s="545"/>
    </row>
    <row r="8564" spans="9:9">
      <c r="I8564" s="545"/>
    </row>
    <row r="8565" spans="9:9">
      <c r="I8565" s="545"/>
    </row>
    <row r="8566" spans="9:9">
      <c r="I8566" s="545"/>
    </row>
    <row r="8567" spans="9:9">
      <c r="I8567" s="545"/>
    </row>
    <row r="8568" spans="9:9">
      <c r="I8568" s="545"/>
    </row>
    <row r="8569" spans="9:9">
      <c r="I8569" s="545"/>
    </row>
    <row r="8570" spans="9:9">
      <c r="I8570" s="545"/>
    </row>
    <row r="8571" spans="9:9">
      <c r="I8571" s="545"/>
    </row>
    <row r="8572" spans="9:9">
      <c r="I8572" s="545"/>
    </row>
    <row r="8573" spans="9:9">
      <c r="I8573" s="545"/>
    </row>
    <row r="8574" spans="9:9">
      <c r="I8574" s="545"/>
    </row>
    <row r="8575" spans="9:9">
      <c r="I8575" s="545"/>
    </row>
    <row r="8576" spans="9:9">
      <c r="I8576" s="545"/>
    </row>
    <row r="8577" spans="9:9">
      <c r="I8577" s="545"/>
    </row>
    <row r="8578" spans="9:9">
      <c r="I8578" s="545"/>
    </row>
    <row r="8579" spans="9:9">
      <c r="I8579" s="545"/>
    </row>
    <row r="8580" spans="9:9">
      <c r="I8580" s="545"/>
    </row>
    <row r="8581" spans="9:9">
      <c r="I8581" s="545"/>
    </row>
    <row r="8582" spans="9:9">
      <c r="I8582" s="545"/>
    </row>
    <row r="8583" spans="9:9">
      <c r="I8583" s="545"/>
    </row>
    <row r="8584" spans="9:9">
      <c r="I8584" s="545"/>
    </row>
    <row r="8585" spans="9:9">
      <c r="I8585" s="545"/>
    </row>
    <row r="8586" spans="9:9">
      <c r="I8586" s="545"/>
    </row>
    <row r="8587" spans="9:9">
      <c r="I8587" s="545"/>
    </row>
    <row r="8588" spans="9:9">
      <c r="I8588" s="545"/>
    </row>
    <row r="8589" spans="9:9">
      <c r="I8589" s="545"/>
    </row>
    <row r="8590" spans="9:9">
      <c r="I8590" s="545"/>
    </row>
    <row r="8591" spans="9:9">
      <c r="I8591" s="545"/>
    </row>
    <row r="8592" spans="9:9">
      <c r="I8592" s="545"/>
    </row>
    <row r="8593" spans="9:9">
      <c r="I8593" s="545"/>
    </row>
    <row r="8594" spans="9:9">
      <c r="I8594" s="545"/>
    </row>
    <row r="8595" spans="9:9">
      <c r="I8595" s="545"/>
    </row>
    <row r="8596" spans="9:9">
      <c r="I8596" s="545"/>
    </row>
    <row r="8597" spans="9:9">
      <c r="I8597" s="545"/>
    </row>
    <row r="8598" spans="9:9">
      <c r="I8598" s="545"/>
    </row>
    <row r="8599" spans="9:9">
      <c r="I8599" s="545"/>
    </row>
    <row r="8600" spans="9:9">
      <c r="I8600" s="545"/>
    </row>
    <row r="8601" spans="9:9">
      <c r="I8601" s="545"/>
    </row>
    <row r="8602" spans="9:9">
      <c r="I8602" s="545"/>
    </row>
    <row r="8603" spans="9:9">
      <c r="I8603" s="545"/>
    </row>
    <row r="8604" spans="9:9">
      <c r="I8604" s="545"/>
    </row>
    <row r="8605" spans="9:9">
      <c r="I8605" s="545"/>
    </row>
    <row r="8606" spans="9:9">
      <c r="I8606" s="545"/>
    </row>
    <row r="8607" spans="9:9">
      <c r="I8607" s="545"/>
    </row>
    <row r="8608" spans="9:9">
      <c r="I8608" s="545"/>
    </row>
    <row r="8609" spans="9:9">
      <c r="I8609" s="545"/>
    </row>
    <row r="8610" spans="9:9">
      <c r="I8610" s="545"/>
    </row>
    <row r="8611" spans="9:9">
      <c r="I8611" s="545"/>
    </row>
    <row r="8612" spans="9:9">
      <c r="I8612" s="545"/>
    </row>
    <row r="8613" spans="9:9">
      <c r="I8613" s="545"/>
    </row>
    <row r="8614" spans="9:9">
      <c r="I8614" s="545"/>
    </row>
    <row r="8615" spans="9:9">
      <c r="I8615" s="545"/>
    </row>
    <row r="8616" spans="9:9">
      <c r="I8616" s="545"/>
    </row>
    <row r="8617" spans="9:9">
      <c r="I8617" s="545"/>
    </row>
    <row r="8618" spans="9:9">
      <c r="I8618" s="545"/>
    </row>
    <row r="8619" spans="9:9">
      <c r="I8619" s="545"/>
    </row>
    <row r="8620" spans="9:9">
      <c r="I8620" s="545"/>
    </row>
    <row r="8621" spans="9:9">
      <c r="I8621" s="545"/>
    </row>
    <row r="8622" spans="9:9">
      <c r="I8622" s="545"/>
    </row>
    <row r="8623" spans="9:9">
      <c r="I8623" s="545"/>
    </row>
    <row r="8624" spans="9:9">
      <c r="I8624" s="545"/>
    </row>
    <row r="8625" spans="9:9">
      <c r="I8625" s="545"/>
    </row>
    <row r="8626" spans="9:9">
      <c r="I8626" s="545"/>
    </row>
    <row r="8627" spans="9:9">
      <c r="I8627" s="545"/>
    </row>
    <row r="8628" spans="9:9">
      <c r="I8628" s="545"/>
    </row>
    <row r="8629" spans="9:9">
      <c r="I8629" s="545"/>
    </row>
    <row r="8630" spans="9:9">
      <c r="I8630" s="545"/>
    </row>
    <row r="8631" spans="9:9">
      <c r="I8631" s="545"/>
    </row>
    <row r="8632" spans="9:9">
      <c r="I8632" s="545"/>
    </row>
    <row r="8633" spans="9:9">
      <c r="I8633" s="545"/>
    </row>
    <row r="8634" spans="9:9">
      <c r="I8634" s="545"/>
    </row>
    <row r="8635" spans="9:9">
      <c r="I8635" s="545"/>
    </row>
    <row r="8636" spans="9:9">
      <c r="I8636" s="545"/>
    </row>
    <row r="8637" spans="9:9">
      <c r="I8637" s="545"/>
    </row>
    <row r="8638" spans="9:9">
      <c r="I8638" s="545"/>
    </row>
    <row r="8639" spans="9:9">
      <c r="I8639" s="545"/>
    </row>
    <row r="8640" spans="9:9">
      <c r="I8640" s="545"/>
    </row>
    <row r="8641" spans="9:9">
      <c r="I8641" s="545"/>
    </row>
    <row r="8642" spans="9:9">
      <c r="I8642" s="545"/>
    </row>
    <row r="8643" spans="9:9">
      <c r="I8643" s="545"/>
    </row>
    <row r="8644" spans="9:9">
      <c r="I8644" s="545"/>
    </row>
    <row r="8645" spans="9:9">
      <c r="I8645" s="545"/>
    </row>
    <row r="8646" spans="9:9">
      <c r="I8646" s="545"/>
    </row>
    <row r="8647" spans="9:9">
      <c r="I8647" s="545"/>
    </row>
    <row r="8648" spans="9:9">
      <c r="I8648" s="545"/>
    </row>
    <row r="8649" spans="9:9">
      <c r="I8649" s="545"/>
    </row>
    <row r="8650" spans="9:9">
      <c r="I8650" s="545"/>
    </row>
    <row r="8651" spans="9:9">
      <c r="I8651" s="545"/>
    </row>
    <row r="8652" spans="9:9">
      <c r="I8652" s="545"/>
    </row>
    <row r="8653" spans="9:9">
      <c r="I8653" s="545"/>
    </row>
    <row r="8654" spans="9:9">
      <c r="I8654" s="545"/>
    </row>
    <row r="8655" spans="9:9">
      <c r="I8655" s="545"/>
    </row>
    <row r="8656" spans="9:9">
      <c r="I8656" s="545"/>
    </row>
    <row r="8657" spans="9:9">
      <c r="I8657" s="545"/>
    </row>
    <row r="8658" spans="9:9">
      <c r="I8658" s="545"/>
    </row>
    <row r="8659" spans="9:9">
      <c r="I8659" s="545"/>
    </row>
    <row r="8660" spans="9:9">
      <c r="I8660" s="545"/>
    </row>
    <row r="8661" spans="9:9">
      <c r="I8661" s="545"/>
    </row>
    <row r="8662" spans="9:9">
      <c r="I8662" s="545"/>
    </row>
    <row r="8663" spans="9:9">
      <c r="I8663" s="545"/>
    </row>
    <row r="8664" spans="9:9">
      <c r="I8664" s="545"/>
    </row>
    <row r="8665" spans="9:9">
      <c r="I8665" s="545"/>
    </row>
    <row r="8666" spans="9:9">
      <c r="I8666" s="545"/>
    </row>
    <row r="8667" spans="9:9">
      <c r="I8667" s="545"/>
    </row>
    <row r="8668" spans="9:9">
      <c r="I8668" s="545"/>
    </row>
    <row r="8669" spans="9:9">
      <c r="I8669" s="545"/>
    </row>
    <row r="8670" spans="9:9">
      <c r="I8670" s="545"/>
    </row>
    <row r="8671" spans="9:9">
      <c r="I8671" s="545"/>
    </row>
    <row r="8672" spans="9:9">
      <c r="I8672" s="545"/>
    </row>
    <row r="8673" spans="9:9">
      <c r="I8673" s="545"/>
    </row>
    <row r="8674" spans="9:9">
      <c r="I8674" s="545"/>
    </row>
    <row r="8675" spans="9:9">
      <c r="I8675" s="545"/>
    </row>
    <row r="8676" spans="9:9">
      <c r="I8676" s="545"/>
    </row>
    <row r="8677" spans="9:9">
      <c r="I8677" s="545"/>
    </row>
    <row r="8678" spans="9:9">
      <c r="I8678" s="545"/>
    </row>
    <row r="8679" spans="9:9">
      <c r="I8679" s="545"/>
    </row>
    <row r="8680" spans="9:9">
      <c r="I8680" s="545"/>
    </row>
    <row r="8681" spans="9:9">
      <c r="I8681" s="545"/>
    </row>
    <row r="8682" spans="9:9">
      <c r="I8682" s="545"/>
    </row>
    <row r="8683" spans="9:9">
      <c r="I8683" s="545"/>
    </row>
    <row r="8684" spans="9:9">
      <c r="I8684" s="545"/>
    </row>
    <row r="8685" spans="9:9">
      <c r="I8685" s="545"/>
    </row>
    <row r="8686" spans="9:9">
      <c r="I8686" s="545"/>
    </row>
    <row r="8687" spans="9:9">
      <c r="I8687" s="545"/>
    </row>
    <row r="8688" spans="9:9">
      <c r="I8688" s="545"/>
    </row>
    <row r="8689" spans="9:9">
      <c r="I8689" s="545"/>
    </row>
    <row r="8690" spans="9:9">
      <c r="I8690" s="545"/>
    </row>
    <row r="8691" spans="9:9">
      <c r="I8691" s="545"/>
    </row>
    <row r="8692" spans="9:9">
      <c r="I8692" s="545"/>
    </row>
    <row r="8693" spans="9:9">
      <c r="I8693" s="545"/>
    </row>
    <row r="8694" spans="9:9">
      <c r="I8694" s="545"/>
    </row>
    <row r="8695" spans="9:9">
      <c r="I8695" s="545"/>
    </row>
    <row r="8696" spans="9:9">
      <c r="I8696" s="545"/>
    </row>
    <row r="8697" spans="9:9">
      <c r="I8697" s="545"/>
    </row>
    <row r="8698" spans="9:9">
      <c r="I8698" s="545"/>
    </row>
    <row r="8699" spans="9:9">
      <c r="I8699" s="545"/>
    </row>
    <row r="8700" spans="9:9">
      <c r="I8700" s="545"/>
    </row>
    <row r="8701" spans="9:9">
      <c r="I8701" s="545"/>
    </row>
    <row r="8702" spans="9:9">
      <c r="I8702" s="545"/>
    </row>
    <row r="8703" spans="9:9">
      <c r="I8703" s="545"/>
    </row>
    <row r="8704" spans="9:9">
      <c r="I8704" s="545"/>
    </row>
    <row r="8705" spans="9:9">
      <c r="I8705" s="545"/>
    </row>
    <row r="8706" spans="9:9">
      <c r="I8706" s="545"/>
    </row>
    <row r="8707" spans="9:9">
      <c r="I8707" s="545"/>
    </row>
    <row r="8708" spans="9:9">
      <c r="I8708" s="545"/>
    </row>
    <row r="8709" spans="9:9">
      <c r="I8709" s="545"/>
    </row>
    <row r="8710" spans="9:9">
      <c r="I8710" s="545"/>
    </row>
    <row r="8711" spans="9:9">
      <c r="I8711" s="545"/>
    </row>
    <row r="8712" spans="9:9">
      <c r="I8712" s="545"/>
    </row>
    <row r="8713" spans="9:9">
      <c r="I8713" s="545"/>
    </row>
    <row r="8714" spans="9:9">
      <c r="I8714" s="545"/>
    </row>
    <row r="8715" spans="9:9">
      <c r="I8715" s="545"/>
    </row>
    <row r="8716" spans="9:9">
      <c r="I8716" s="545"/>
    </row>
    <row r="8717" spans="9:9">
      <c r="I8717" s="545"/>
    </row>
    <row r="8718" spans="9:9">
      <c r="I8718" s="545"/>
    </row>
    <row r="8719" spans="9:9">
      <c r="I8719" s="545"/>
    </row>
    <row r="8720" spans="9:9">
      <c r="I8720" s="545"/>
    </row>
    <row r="8721" spans="9:9">
      <c r="I8721" s="545"/>
    </row>
    <row r="8722" spans="9:9">
      <c r="I8722" s="545"/>
    </row>
    <row r="8723" spans="9:9">
      <c r="I8723" s="545"/>
    </row>
    <row r="8724" spans="9:9">
      <c r="I8724" s="545"/>
    </row>
    <row r="8725" spans="9:9">
      <c r="I8725" s="545"/>
    </row>
    <row r="8726" spans="9:9">
      <c r="I8726" s="545"/>
    </row>
    <row r="8727" spans="9:9">
      <c r="I8727" s="545"/>
    </row>
    <row r="8728" spans="9:9">
      <c r="I8728" s="545"/>
    </row>
    <row r="8729" spans="9:9">
      <c r="I8729" s="545"/>
    </row>
    <row r="8730" spans="9:9">
      <c r="I8730" s="545"/>
    </row>
    <row r="8731" spans="9:9">
      <c r="I8731" s="545"/>
    </row>
    <row r="8732" spans="9:9">
      <c r="I8732" s="545"/>
    </row>
    <row r="8733" spans="9:9">
      <c r="I8733" s="545"/>
    </row>
    <row r="8734" spans="9:9">
      <c r="I8734" s="545"/>
    </row>
    <row r="8735" spans="9:9">
      <c r="I8735" s="545"/>
    </row>
    <row r="8736" spans="9:9">
      <c r="I8736" s="545"/>
    </row>
    <row r="8737" spans="9:9">
      <c r="I8737" s="545"/>
    </row>
    <row r="8738" spans="9:9">
      <c r="I8738" s="545"/>
    </row>
    <row r="8739" spans="9:9">
      <c r="I8739" s="545"/>
    </row>
    <row r="8740" spans="9:9">
      <c r="I8740" s="545"/>
    </row>
    <row r="8741" spans="9:9">
      <c r="I8741" s="545"/>
    </row>
    <row r="8742" spans="9:9">
      <c r="I8742" s="545"/>
    </row>
    <row r="8743" spans="9:9">
      <c r="I8743" s="545"/>
    </row>
    <row r="8744" spans="9:9">
      <c r="I8744" s="545"/>
    </row>
    <row r="8745" spans="9:9">
      <c r="I8745" s="545"/>
    </row>
    <row r="8746" spans="9:9">
      <c r="I8746" s="545"/>
    </row>
    <row r="8747" spans="9:9">
      <c r="I8747" s="545"/>
    </row>
    <row r="8748" spans="9:9">
      <c r="I8748" s="545"/>
    </row>
    <row r="8749" spans="9:9">
      <c r="I8749" s="545"/>
    </row>
    <row r="8750" spans="9:9">
      <c r="I8750" s="545"/>
    </row>
    <row r="8751" spans="9:9">
      <c r="I8751" s="545"/>
    </row>
    <row r="8752" spans="9:9">
      <c r="I8752" s="545"/>
    </row>
    <row r="8753" spans="9:9">
      <c r="I8753" s="545"/>
    </row>
    <row r="8754" spans="9:9">
      <c r="I8754" s="545"/>
    </row>
    <row r="8755" spans="9:9">
      <c r="I8755" s="545"/>
    </row>
    <row r="8756" spans="9:9">
      <c r="I8756" s="545"/>
    </row>
    <row r="8757" spans="9:9">
      <c r="I8757" s="545"/>
    </row>
    <row r="8758" spans="9:9">
      <c r="I8758" s="545"/>
    </row>
    <row r="8759" spans="9:9">
      <c r="I8759" s="545"/>
    </row>
    <row r="8760" spans="9:9">
      <c r="I8760" s="545"/>
    </row>
    <row r="8761" spans="9:9">
      <c r="I8761" s="545"/>
    </row>
    <row r="8762" spans="9:9">
      <c r="I8762" s="545"/>
    </row>
    <row r="8763" spans="9:9">
      <c r="I8763" s="545"/>
    </row>
    <row r="8764" spans="9:9">
      <c r="I8764" s="545"/>
    </row>
    <row r="8765" spans="9:9">
      <c r="I8765" s="545"/>
    </row>
    <row r="8766" spans="9:9">
      <c r="I8766" s="545"/>
    </row>
    <row r="8767" spans="9:9">
      <c r="I8767" s="545"/>
    </row>
    <row r="8768" spans="9:9">
      <c r="I8768" s="545"/>
    </row>
    <row r="8769" spans="9:9">
      <c r="I8769" s="545"/>
    </row>
    <row r="8770" spans="9:9">
      <c r="I8770" s="545"/>
    </row>
    <row r="8771" spans="9:9">
      <c r="I8771" s="545"/>
    </row>
    <row r="8772" spans="9:9">
      <c r="I8772" s="545"/>
    </row>
    <row r="8773" spans="9:9">
      <c r="I8773" s="545"/>
    </row>
    <row r="8774" spans="9:9">
      <c r="I8774" s="545"/>
    </row>
    <row r="8775" spans="9:9">
      <c r="I8775" s="545"/>
    </row>
    <row r="8776" spans="9:9">
      <c r="I8776" s="545"/>
    </row>
    <row r="8777" spans="9:9">
      <c r="I8777" s="545"/>
    </row>
    <row r="8778" spans="9:9">
      <c r="I8778" s="545"/>
    </row>
    <row r="8779" spans="9:9">
      <c r="I8779" s="545"/>
    </row>
    <row r="8780" spans="9:9">
      <c r="I8780" s="545"/>
    </row>
    <row r="8781" spans="9:9">
      <c r="I8781" s="545"/>
    </row>
    <row r="8782" spans="9:9">
      <c r="I8782" s="545"/>
    </row>
    <row r="8783" spans="9:9">
      <c r="I8783" s="545"/>
    </row>
    <row r="8784" spans="9:9">
      <c r="I8784" s="545"/>
    </row>
    <row r="8785" spans="9:9">
      <c r="I8785" s="545"/>
    </row>
    <row r="8786" spans="9:9">
      <c r="I8786" s="545"/>
    </row>
    <row r="8787" spans="9:9">
      <c r="I8787" s="545"/>
    </row>
    <row r="8788" spans="9:9">
      <c r="I8788" s="545"/>
    </row>
    <row r="8789" spans="9:9">
      <c r="I8789" s="545"/>
    </row>
    <row r="8790" spans="9:9">
      <c r="I8790" s="545"/>
    </row>
    <row r="8791" spans="9:9">
      <c r="I8791" s="545"/>
    </row>
    <row r="8792" spans="9:9">
      <c r="I8792" s="545"/>
    </row>
    <row r="8793" spans="9:9">
      <c r="I8793" s="545"/>
    </row>
    <row r="8794" spans="9:9">
      <c r="I8794" s="545"/>
    </row>
    <row r="8795" spans="9:9">
      <c r="I8795" s="545"/>
    </row>
    <row r="8796" spans="9:9">
      <c r="I8796" s="545"/>
    </row>
    <row r="8797" spans="9:9">
      <c r="I8797" s="545"/>
    </row>
    <row r="8798" spans="9:9">
      <c r="I8798" s="545"/>
    </row>
    <row r="8799" spans="9:9">
      <c r="I8799" s="545"/>
    </row>
    <row r="8800" spans="9:9">
      <c r="I8800" s="545"/>
    </row>
    <row r="8801" spans="9:9">
      <c r="I8801" s="545"/>
    </row>
    <row r="8802" spans="9:9">
      <c r="I8802" s="545"/>
    </row>
    <row r="8803" spans="9:9">
      <c r="I8803" s="545"/>
    </row>
    <row r="8804" spans="9:9">
      <c r="I8804" s="545"/>
    </row>
    <row r="8805" spans="9:9">
      <c r="I8805" s="545"/>
    </row>
    <row r="8806" spans="9:9">
      <c r="I8806" s="545"/>
    </row>
    <row r="8807" spans="9:9">
      <c r="I8807" s="545"/>
    </row>
    <row r="8808" spans="9:9">
      <c r="I8808" s="545"/>
    </row>
    <row r="8809" spans="9:9">
      <c r="I8809" s="545"/>
    </row>
    <row r="8810" spans="9:9">
      <c r="I8810" s="545"/>
    </row>
    <row r="8811" spans="9:9">
      <c r="I8811" s="545"/>
    </row>
    <row r="8812" spans="9:9">
      <c r="I8812" s="545"/>
    </row>
    <row r="8813" spans="9:9">
      <c r="I8813" s="545"/>
    </row>
    <row r="8814" spans="9:9">
      <c r="I8814" s="545"/>
    </row>
    <row r="8815" spans="9:9">
      <c r="I8815" s="545"/>
    </row>
    <row r="8816" spans="9:9">
      <c r="I8816" s="545"/>
    </row>
    <row r="8817" spans="9:9">
      <c r="I8817" s="545"/>
    </row>
    <row r="8818" spans="9:9">
      <c r="I8818" s="545"/>
    </row>
    <row r="8819" spans="9:9">
      <c r="I8819" s="545"/>
    </row>
    <row r="8820" spans="9:9">
      <c r="I8820" s="545"/>
    </row>
    <row r="8821" spans="9:9">
      <c r="I8821" s="545"/>
    </row>
    <row r="8822" spans="9:9">
      <c r="I8822" s="545"/>
    </row>
    <row r="8823" spans="9:9">
      <c r="I8823" s="545"/>
    </row>
    <row r="8824" spans="9:9">
      <c r="I8824" s="545"/>
    </row>
    <row r="8825" spans="9:9">
      <c r="I8825" s="545"/>
    </row>
    <row r="8826" spans="9:9">
      <c r="I8826" s="545"/>
    </row>
    <row r="8827" spans="9:9">
      <c r="I8827" s="545"/>
    </row>
    <row r="8828" spans="9:9">
      <c r="I8828" s="545"/>
    </row>
    <row r="8829" spans="9:9">
      <c r="I8829" s="545"/>
    </row>
    <row r="8830" spans="9:9">
      <c r="I8830" s="545"/>
    </row>
    <row r="8831" spans="9:9">
      <c r="I8831" s="545"/>
    </row>
    <row r="8832" spans="9:9">
      <c r="I8832" s="545"/>
    </row>
    <row r="8833" spans="9:9">
      <c r="I8833" s="545"/>
    </row>
    <row r="8834" spans="9:9">
      <c r="I8834" s="545"/>
    </row>
    <row r="8835" spans="9:9">
      <c r="I8835" s="545"/>
    </row>
    <row r="8836" spans="9:9">
      <c r="I8836" s="545"/>
    </row>
    <row r="8837" spans="9:9">
      <c r="I8837" s="545"/>
    </row>
    <row r="8838" spans="9:9">
      <c r="I8838" s="545"/>
    </row>
    <row r="8839" spans="9:9">
      <c r="I8839" s="545"/>
    </row>
    <row r="8840" spans="9:9">
      <c r="I8840" s="545"/>
    </row>
    <row r="8841" spans="9:9">
      <c r="I8841" s="545"/>
    </row>
    <row r="8842" spans="9:9">
      <c r="I8842" s="545"/>
    </row>
    <row r="8843" spans="9:9">
      <c r="I8843" s="545"/>
    </row>
    <row r="8844" spans="9:9">
      <c r="I8844" s="545"/>
    </row>
    <row r="8845" spans="9:9">
      <c r="I8845" s="545"/>
    </row>
    <row r="8846" spans="9:9">
      <c r="I8846" s="545"/>
    </row>
    <row r="8847" spans="9:9">
      <c r="I8847" s="545"/>
    </row>
    <row r="8848" spans="9:9">
      <c r="I8848" s="545"/>
    </row>
    <row r="8849" spans="9:9">
      <c r="I8849" s="545"/>
    </row>
    <row r="8850" spans="9:9">
      <c r="I8850" s="545"/>
    </row>
    <row r="8851" spans="9:9">
      <c r="I8851" s="545"/>
    </row>
    <row r="8852" spans="9:9">
      <c r="I8852" s="545"/>
    </row>
    <row r="8853" spans="9:9">
      <c r="I8853" s="545"/>
    </row>
    <row r="8854" spans="9:9">
      <c r="I8854" s="545"/>
    </row>
    <row r="8855" spans="9:9">
      <c r="I8855" s="545"/>
    </row>
    <row r="8856" spans="9:9">
      <c r="I8856" s="545"/>
    </row>
    <row r="8857" spans="9:9">
      <c r="I8857" s="545"/>
    </row>
    <row r="8858" spans="9:9">
      <c r="I8858" s="545"/>
    </row>
    <row r="8859" spans="9:9">
      <c r="I8859" s="545"/>
    </row>
    <row r="8860" spans="9:9">
      <c r="I8860" s="545"/>
    </row>
    <row r="8861" spans="9:9">
      <c r="I8861" s="545"/>
    </row>
    <row r="8862" spans="9:9">
      <c r="I8862" s="545"/>
    </row>
    <row r="8863" spans="9:9">
      <c r="I8863" s="545"/>
    </row>
    <row r="8864" spans="9:9">
      <c r="I8864" s="545"/>
    </row>
    <row r="8865" spans="9:9">
      <c r="I8865" s="545"/>
    </row>
    <row r="8866" spans="9:9">
      <c r="I8866" s="545"/>
    </row>
    <row r="8867" spans="9:9">
      <c r="I8867" s="545"/>
    </row>
    <row r="8868" spans="9:9">
      <c r="I8868" s="545"/>
    </row>
    <row r="8869" spans="9:9">
      <c r="I8869" s="545"/>
    </row>
    <row r="8870" spans="9:9">
      <c r="I8870" s="545"/>
    </row>
    <row r="8871" spans="9:9">
      <c r="I8871" s="545"/>
    </row>
    <row r="8872" spans="9:9">
      <c r="I8872" s="545"/>
    </row>
    <row r="8873" spans="9:9">
      <c r="I8873" s="545"/>
    </row>
    <row r="8874" spans="9:9">
      <c r="I8874" s="545"/>
    </row>
    <row r="8875" spans="9:9">
      <c r="I8875" s="545"/>
    </row>
    <row r="8876" spans="9:9">
      <c r="I8876" s="545"/>
    </row>
    <row r="8877" spans="9:9">
      <c r="I8877" s="545"/>
    </row>
    <row r="8878" spans="9:9">
      <c r="I8878" s="545"/>
    </row>
    <row r="8879" spans="9:9">
      <c r="I8879" s="545"/>
    </row>
    <row r="8880" spans="9:9">
      <c r="I8880" s="545"/>
    </row>
    <row r="8881" spans="9:9">
      <c r="I8881" s="545"/>
    </row>
    <row r="8882" spans="9:9">
      <c r="I8882" s="545"/>
    </row>
    <row r="8883" spans="9:9">
      <c r="I8883" s="545"/>
    </row>
    <row r="8884" spans="9:9">
      <c r="I8884" s="545"/>
    </row>
    <row r="8885" spans="9:9">
      <c r="I8885" s="545"/>
    </row>
    <row r="8886" spans="9:9">
      <c r="I8886" s="545"/>
    </row>
    <row r="8887" spans="9:9">
      <c r="I8887" s="545"/>
    </row>
    <row r="8888" spans="9:9">
      <c r="I8888" s="545"/>
    </row>
    <row r="8889" spans="9:9">
      <c r="I8889" s="545"/>
    </row>
    <row r="8890" spans="9:9">
      <c r="I8890" s="545"/>
    </row>
    <row r="8891" spans="9:9">
      <c r="I8891" s="545"/>
    </row>
    <row r="8892" spans="9:9">
      <c r="I8892" s="545"/>
    </row>
    <row r="8893" spans="9:9">
      <c r="I8893" s="545"/>
    </row>
    <row r="8894" spans="9:9">
      <c r="I8894" s="545"/>
    </row>
    <row r="8895" spans="9:9">
      <c r="I8895" s="545"/>
    </row>
    <row r="8896" spans="9:9">
      <c r="I8896" s="545"/>
    </row>
    <row r="8897" spans="9:9">
      <c r="I8897" s="545"/>
    </row>
    <row r="8898" spans="9:9">
      <c r="I8898" s="545"/>
    </row>
    <row r="8899" spans="9:9">
      <c r="I8899" s="545"/>
    </row>
    <row r="8900" spans="9:9">
      <c r="I8900" s="545"/>
    </row>
    <row r="8901" spans="9:9">
      <c r="I8901" s="545"/>
    </row>
    <row r="8902" spans="9:9">
      <c r="I8902" s="545"/>
    </row>
    <row r="8903" spans="9:9">
      <c r="I8903" s="545"/>
    </row>
    <row r="8904" spans="9:9">
      <c r="I8904" s="545"/>
    </row>
    <row r="8905" spans="9:9">
      <c r="I8905" s="545"/>
    </row>
    <row r="8906" spans="9:9">
      <c r="I8906" s="545"/>
    </row>
    <row r="8907" spans="9:9">
      <c r="I8907" s="545"/>
    </row>
    <row r="8908" spans="9:9">
      <c r="I8908" s="545"/>
    </row>
    <row r="8909" spans="9:9">
      <c r="I8909" s="545"/>
    </row>
    <row r="8910" spans="9:9">
      <c r="I8910" s="545"/>
    </row>
    <row r="8911" spans="9:9">
      <c r="I8911" s="545"/>
    </row>
    <row r="8912" spans="9:9">
      <c r="I8912" s="545"/>
    </row>
    <row r="8913" spans="9:9">
      <c r="I8913" s="545"/>
    </row>
    <row r="8914" spans="9:9">
      <c r="I8914" s="545"/>
    </row>
    <row r="8915" spans="9:9">
      <c r="I8915" s="545"/>
    </row>
    <row r="8916" spans="9:9">
      <c r="I8916" s="545"/>
    </row>
    <row r="8917" spans="9:9">
      <c r="I8917" s="545"/>
    </row>
    <row r="8918" spans="9:9">
      <c r="I8918" s="545"/>
    </row>
    <row r="8919" spans="9:9">
      <c r="I8919" s="545"/>
    </row>
    <row r="8920" spans="9:9">
      <c r="I8920" s="545"/>
    </row>
    <row r="8921" spans="9:9">
      <c r="I8921" s="545"/>
    </row>
    <row r="8922" spans="9:9">
      <c r="I8922" s="545"/>
    </row>
    <row r="8923" spans="9:9">
      <c r="I8923" s="545"/>
    </row>
    <row r="8924" spans="9:9">
      <c r="I8924" s="545"/>
    </row>
    <row r="8925" spans="9:9">
      <c r="I8925" s="545"/>
    </row>
    <row r="8926" spans="9:9">
      <c r="I8926" s="545"/>
    </row>
    <row r="8927" spans="9:9">
      <c r="I8927" s="545"/>
    </row>
    <row r="8928" spans="9:9">
      <c r="I8928" s="545"/>
    </row>
    <row r="8929" spans="9:9">
      <c r="I8929" s="545"/>
    </row>
    <row r="8930" spans="9:9">
      <c r="I8930" s="545"/>
    </row>
    <row r="8931" spans="9:9">
      <c r="I8931" s="545"/>
    </row>
    <row r="8932" spans="9:9">
      <c r="I8932" s="545"/>
    </row>
    <row r="8933" spans="9:9">
      <c r="I8933" s="545"/>
    </row>
    <row r="8934" spans="9:9">
      <c r="I8934" s="545"/>
    </row>
    <row r="8935" spans="9:9">
      <c r="I8935" s="545"/>
    </row>
    <row r="8936" spans="9:9">
      <c r="I8936" s="545"/>
    </row>
    <row r="8937" spans="9:9">
      <c r="I8937" s="545"/>
    </row>
    <row r="8938" spans="9:9">
      <c r="I8938" s="545"/>
    </row>
    <row r="8939" spans="9:9">
      <c r="I8939" s="545"/>
    </row>
    <row r="8940" spans="9:9">
      <c r="I8940" s="545"/>
    </row>
    <row r="8941" spans="9:9">
      <c r="I8941" s="545"/>
    </row>
    <row r="8942" spans="9:9">
      <c r="I8942" s="545"/>
    </row>
    <row r="8943" spans="9:9">
      <c r="I8943" s="545"/>
    </row>
    <row r="8944" spans="9:9">
      <c r="I8944" s="545"/>
    </row>
    <row r="8945" spans="9:9">
      <c r="I8945" s="545"/>
    </row>
    <row r="8946" spans="9:9">
      <c r="I8946" s="545"/>
    </row>
    <row r="8947" spans="9:9">
      <c r="I8947" s="545"/>
    </row>
    <row r="8948" spans="9:9">
      <c r="I8948" s="545"/>
    </row>
    <row r="8949" spans="9:9">
      <c r="I8949" s="545"/>
    </row>
    <row r="8950" spans="9:9">
      <c r="I8950" s="545"/>
    </row>
    <row r="8951" spans="9:9">
      <c r="I8951" s="545"/>
    </row>
    <row r="8952" spans="9:9">
      <c r="I8952" s="545"/>
    </row>
    <row r="8953" spans="9:9">
      <c r="I8953" s="545"/>
    </row>
    <row r="8954" spans="9:9">
      <c r="I8954" s="545"/>
    </row>
    <row r="8955" spans="9:9">
      <c r="I8955" s="545"/>
    </row>
    <row r="8956" spans="9:9">
      <c r="I8956" s="545"/>
    </row>
    <row r="8957" spans="9:9">
      <c r="I8957" s="545"/>
    </row>
    <row r="8958" spans="9:9">
      <c r="I8958" s="545"/>
    </row>
    <row r="8959" spans="9:9">
      <c r="I8959" s="545"/>
    </row>
    <row r="8960" spans="9:9">
      <c r="I8960" s="545"/>
    </row>
    <row r="8961" spans="9:9">
      <c r="I8961" s="545"/>
    </row>
    <row r="8962" spans="9:9">
      <c r="I8962" s="545"/>
    </row>
    <row r="8963" spans="9:9">
      <c r="I8963" s="545"/>
    </row>
    <row r="8964" spans="9:9">
      <c r="I8964" s="545"/>
    </row>
    <row r="8965" spans="9:9">
      <c r="I8965" s="545"/>
    </row>
    <row r="8966" spans="9:9">
      <c r="I8966" s="545"/>
    </row>
    <row r="8967" spans="9:9">
      <c r="I8967" s="545"/>
    </row>
    <row r="8968" spans="9:9">
      <c r="I8968" s="545"/>
    </row>
    <row r="8969" spans="9:9">
      <c r="I8969" s="545"/>
    </row>
    <row r="8970" spans="9:9">
      <c r="I8970" s="545"/>
    </row>
    <row r="8971" spans="9:9">
      <c r="I8971" s="545"/>
    </row>
    <row r="8972" spans="9:9">
      <c r="I8972" s="545"/>
    </row>
    <row r="8973" spans="9:9">
      <c r="I8973" s="545"/>
    </row>
    <row r="8974" spans="9:9">
      <c r="I8974" s="545"/>
    </row>
    <row r="8975" spans="9:9">
      <c r="I8975" s="545"/>
    </row>
    <row r="8976" spans="9:9">
      <c r="I8976" s="545"/>
    </row>
    <row r="8977" spans="9:9">
      <c r="I8977" s="545"/>
    </row>
    <row r="8978" spans="9:9">
      <c r="I8978" s="545"/>
    </row>
    <row r="8979" spans="9:9">
      <c r="I8979" s="545"/>
    </row>
    <row r="8980" spans="9:9">
      <c r="I8980" s="545"/>
    </row>
    <row r="8981" spans="9:9">
      <c r="I8981" s="545"/>
    </row>
    <row r="8982" spans="9:9">
      <c r="I8982" s="545"/>
    </row>
    <row r="8983" spans="9:9">
      <c r="I8983" s="545"/>
    </row>
    <row r="8984" spans="9:9">
      <c r="I8984" s="545"/>
    </row>
    <row r="8985" spans="9:9">
      <c r="I8985" s="545"/>
    </row>
    <row r="8986" spans="9:9">
      <c r="I8986" s="545"/>
    </row>
    <row r="8987" spans="9:9">
      <c r="I8987" s="545"/>
    </row>
    <row r="8988" spans="9:9">
      <c r="I8988" s="545"/>
    </row>
    <row r="8989" spans="9:9">
      <c r="I8989" s="545"/>
    </row>
    <row r="8990" spans="9:9">
      <c r="I8990" s="545"/>
    </row>
    <row r="8991" spans="9:9">
      <c r="I8991" s="545"/>
    </row>
    <row r="8992" spans="9:9">
      <c r="I8992" s="545"/>
    </row>
    <row r="8993" spans="9:9">
      <c r="I8993" s="545"/>
    </row>
    <row r="8994" spans="9:9">
      <c r="I8994" s="545"/>
    </row>
    <row r="8995" spans="9:9">
      <c r="I8995" s="545"/>
    </row>
    <row r="8996" spans="9:9">
      <c r="I8996" s="545"/>
    </row>
    <row r="8997" spans="9:9">
      <c r="I8997" s="545"/>
    </row>
    <row r="8998" spans="9:9">
      <c r="I8998" s="545"/>
    </row>
    <row r="8999" spans="9:9">
      <c r="I8999" s="545"/>
    </row>
    <row r="9000" spans="9:9">
      <c r="I9000" s="545"/>
    </row>
    <row r="9001" spans="9:9">
      <c r="I9001" s="545"/>
    </row>
    <row r="9002" spans="9:9">
      <c r="I9002" s="545"/>
    </row>
    <row r="9003" spans="9:9">
      <c r="I9003" s="545"/>
    </row>
    <row r="9004" spans="9:9">
      <c r="I9004" s="545"/>
    </row>
    <row r="9005" spans="9:9">
      <c r="I9005" s="545"/>
    </row>
    <row r="9006" spans="9:9">
      <c r="I9006" s="545"/>
    </row>
    <row r="9007" spans="9:9">
      <c r="I9007" s="545"/>
    </row>
    <row r="9008" spans="9:9">
      <c r="I9008" s="545"/>
    </row>
    <row r="9009" spans="9:9">
      <c r="I9009" s="545"/>
    </row>
    <row r="9010" spans="9:9">
      <c r="I9010" s="545"/>
    </row>
    <row r="9011" spans="9:9">
      <c r="I9011" s="545"/>
    </row>
    <row r="9012" spans="9:9">
      <c r="I9012" s="545"/>
    </row>
    <row r="9013" spans="9:9">
      <c r="I9013" s="545"/>
    </row>
    <row r="9014" spans="9:9">
      <c r="I9014" s="545"/>
    </row>
    <row r="9015" spans="9:9">
      <c r="I9015" s="545"/>
    </row>
    <row r="9016" spans="9:9">
      <c r="I9016" s="545"/>
    </row>
    <row r="9017" spans="9:9">
      <c r="I9017" s="545"/>
    </row>
    <row r="9018" spans="9:9">
      <c r="I9018" s="545"/>
    </row>
    <row r="9019" spans="9:9">
      <c r="I9019" s="545"/>
    </row>
    <row r="9020" spans="9:9">
      <c r="I9020" s="545"/>
    </row>
    <row r="9021" spans="9:9">
      <c r="I9021" s="545"/>
    </row>
    <row r="9022" spans="9:9">
      <c r="I9022" s="545"/>
    </row>
    <row r="9023" spans="9:9">
      <c r="I9023" s="545"/>
    </row>
    <row r="9024" spans="9:9">
      <c r="I9024" s="545"/>
    </row>
    <row r="9025" spans="9:9">
      <c r="I9025" s="545"/>
    </row>
    <row r="9026" spans="9:9">
      <c r="I9026" s="545"/>
    </row>
    <row r="9027" spans="9:9">
      <c r="I9027" s="545"/>
    </row>
    <row r="9028" spans="9:9">
      <c r="I9028" s="545"/>
    </row>
    <row r="9029" spans="9:9">
      <c r="I9029" s="545"/>
    </row>
    <row r="9030" spans="9:9">
      <c r="I9030" s="545"/>
    </row>
    <row r="9031" spans="9:9">
      <c r="I9031" s="545"/>
    </row>
    <row r="9032" spans="9:9">
      <c r="I9032" s="545"/>
    </row>
    <row r="9033" spans="9:9">
      <c r="I9033" s="545"/>
    </row>
    <row r="9034" spans="9:9">
      <c r="I9034" s="545"/>
    </row>
    <row r="9035" spans="9:9">
      <c r="I9035" s="545"/>
    </row>
    <row r="9036" spans="9:9">
      <c r="I9036" s="545"/>
    </row>
    <row r="9037" spans="9:9">
      <c r="I9037" s="545"/>
    </row>
    <row r="9038" spans="9:9">
      <c r="I9038" s="545"/>
    </row>
    <row r="9039" spans="9:9">
      <c r="I9039" s="545"/>
    </row>
    <row r="9040" spans="9:9">
      <c r="I9040" s="545"/>
    </row>
    <row r="9041" spans="9:9">
      <c r="I9041" s="545"/>
    </row>
    <row r="9042" spans="9:9">
      <c r="I9042" s="545"/>
    </row>
    <row r="9043" spans="9:9">
      <c r="I9043" s="545"/>
    </row>
    <row r="9044" spans="9:9">
      <c r="I9044" s="545"/>
    </row>
    <row r="9045" spans="9:9">
      <c r="I9045" s="545"/>
    </row>
    <row r="9046" spans="9:9">
      <c r="I9046" s="545"/>
    </row>
    <row r="9047" spans="9:9">
      <c r="I9047" s="545"/>
    </row>
    <row r="9048" spans="9:9">
      <c r="I9048" s="545"/>
    </row>
    <row r="9049" spans="9:9">
      <c r="I9049" s="545"/>
    </row>
    <row r="9050" spans="9:9">
      <c r="I9050" s="545"/>
    </row>
    <row r="9051" spans="9:9">
      <c r="I9051" s="545"/>
    </row>
    <row r="9052" spans="9:9">
      <c r="I9052" s="545"/>
    </row>
    <row r="9053" spans="9:9">
      <c r="I9053" s="545"/>
    </row>
    <row r="9054" spans="9:9">
      <c r="I9054" s="545"/>
    </row>
    <row r="9055" spans="9:9">
      <c r="I9055" s="545"/>
    </row>
    <row r="9056" spans="9:9">
      <c r="I9056" s="545"/>
    </row>
    <row r="9057" spans="9:9">
      <c r="I9057" s="545"/>
    </row>
    <row r="9058" spans="9:9">
      <c r="I9058" s="545"/>
    </row>
    <row r="9059" spans="9:9">
      <c r="I9059" s="545"/>
    </row>
    <row r="9060" spans="9:9">
      <c r="I9060" s="545"/>
    </row>
    <row r="9061" spans="9:9">
      <c r="I9061" s="545"/>
    </row>
    <row r="9062" spans="9:9">
      <c r="I9062" s="545"/>
    </row>
    <row r="9063" spans="9:9">
      <c r="I9063" s="545"/>
    </row>
    <row r="9064" spans="9:9">
      <c r="I9064" s="545"/>
    </row>
    <row r="9065" spans="9:9">
      <c r="I9065" s="545"/>
    </row>
    <row r="9066" spans="9:9">
      <c r="I9066" s="545"/>
    </row>
    <row r="9067" spans="9:9">
      <c r="I9067" s="545"/>
    </row>
    <row r="9068" spans="9:9">
      <c r="I9068" s="545"/>
    </row>
    <row r="9069" spans="9:9">
      <c r="I9069" s="545"/>
    </row>
    <row r="9070" spans="9:9">
      <c r="I9070" s="545"/>
    </row>
    <row r="9071" spans="9:9">
      <c r="I9071" s="545"/>
    </row>
    <row r="9072" spans="9:9">
      <c r="I9072" s="545"/>
    </row>
    <row r="9073" spans="9:9">
      <c r="I9073" s="545"/>
    </row>
    <row r="9074" spans="9:9">
      <c r="I9074" s="545"/>
    </row>
    <row r="9075" spans="9:9">
      <c r="I9075" s="545"/>
    </row>
    <row r="9076" spans="9:9">
      <c r="I9076" s="545"/>
    </row>
    <row r="9077" spans="9:9">
      <c r="I9077" s="545"/>
    </row>
    <row r="9078" spans="9:9">
      <c r="I9078" s="545"/>
    </row>
    <row r="9079" spans="9:9">
      <c r="I9079" s="545"/>
    </row>
    <row r="9080" spans="9:9">
      <c r="I9080" s="545"/>
    </row>
    <row r="9081" spans="9:9">
      <c r="I9081" s="545"/>
    </row>
    <row r="9082" spans="9:9">
      <c r="I9082" s="545"/>
    </row>
    <row r="9083" spans="9:9">
      <c r="I9083" s="545"/>
    </row>
    <row r="9084" spans="9:9">
      <c r="I9084" s="545"/>
    </row>
    <row r="9085" spans="9:9">
      <c r="I9085" s="545"/>
    </row>
    <row r="9086" spans="9:9">
      <c r="I9086" s="545"/>
    </row>
    <row r="9087" spans="9:9">
      <c r="I9087" s="545"/>
    </row>
    <row r="9088" spans="9:9">
      <c r="I9088" s="545"/>
    </row>
    <row r="9089" spans="9:9">
      <c r="I9089" s="545"/>
    </row>
    <row r="9090" spans="9:9">
      <c r="I9090" s="545"/>
    </row>
    <row r="9091" spans="9:9">
      <c r="I9091" s="545"/>
    </row>
    <row r="9092" spans="9:9">
      <c r="I9092" s="545"/>
    </row>
    <row r="9093" spans="9:9">
      <c r="I9093" s="545"/>
    </row>
    <row r="9094" spans="9:9">
      <c r="I9094" s="545"/>
    </row>
    <row r="9095" spans="9:9">
      <c r="I9095" s="545"/>
    </row>
    <row r="9096" spans="9:9">
      <c r="I9096" s="545"/>
    </row>
    <row r="9097" spans="9:9">
      <c r="I9097" s="545"/>
    </row>
    <row r="9098" spans="9:9">
      <c r="I9098" s="545"/>
    </row>
    <row r="9099" spans="9:9">
      <c r="I9099" s="545"/>
    </row>
    <row r="9100" spans="9:9">
      <c r="I9100" s="545"/>
    </row>
    <row r="9101" spans="9:9">
      <c r="I9101" s="545"/>
    </row>
    <row r="9102" spans="9:9">
      <c r="I9102" s="545"/>
    </row>
    <row r="9103" spans="9:9">
      <c r="I9103" s="545"/>
    </row>
    <row r="9104" spans="9:9">
      <c r="I9104" s="545"/>
    </row>
    <row r="9105" spans="9:9">
      <c r="I9105" s="545"/>
    </row>
    <row r="9106" spans="9:9">
      <c r="I9106" s="545"/>
    </row>
    <row r="9107" spans="9:9">
      <c r="I9107" s="545"/>
    </row>
    <row r="9108" spans="9:9">
      <c r="I9108" s="545"/>
    </row>
    <row r="9109" spans="9:9">
      <c r="I9109" s="545"/>
    </row>
    <row r="9110" spans="9:9">
      <c r="I9110" s="545"/>
    </row>
    <row r="9111" spans="9:9">
      <c r="I9111" s="545"/>
    </row>
    <row r="9112" spans="9:9">
      <c r="I9112" s="545"/>
    </row>
    <row r="9113" spans="9:9">
      <c r="I9113" s="545"/>
    </row>
    <row r="9114" spans="9:9">
      <c r="I9114" s="545"/>
    </row>
    <row r="9115" spans="9:9">
      <c r="I9115" s="545"/>
    </row>
    <row r="9116" spans="9:9">
      <c r="I9116" s="545"/>
    </row>
    <row r="9117" spans="9:9">
      <c r="I9117" s="545"/>
    </row>
    <row r="9118" spans="9:9">
      <c r="I9118" s="545"/>
    </row>
    <row r="9119" spans="9:9">
      <c r="I9119" s="545"/>
    </row>
    <row r="9120" spans="9:9">
      <c r="I9120" s="545"/>
    </row>
    <row r="9121" spans="9:9">
      <c r="I9121" s="545"/>
    </row>
    <row r="9122" spans="9:9">
      <c r="I9122" s="545"/>
    </row>
    <row r="9123" spans="9:9">
      <c r="I9123" s="545"/>
    </row>
    <row r="9124" spans="9:9">
      <c r="I9124" s="545"/>
    </row>
    <row r="9125" spans="9:9">
      <c r="I9125" s="545"/>
    </row>
    <row r="9126" spans="9:9">
      <c r="I9126" s="545"/>
    </row>
    <row r="9127" spans="9:9">
      <c r="I9127" s="545"/>
    </row>
    <row r="9128" spans="9:9">
      <c r="I9128" s="545"/>
    </row>
    <row r="9129" spans="9:9">
      <c r="I9129" s="545"/>
    </row>
    <row r="9130" spans="9:9">
      <c r="I9130" s="545"/>
    </row>
    <row r="9131" spans="9:9">
      <c r="I9131" s="545"/>
    </row>
    <row r="9132" spans="9:9">
      <c r="I9132" s="545"/>
    </row>
    <row r="9133" spans="9:9">
      <c r="I9133" s="545"/>
    </row>
    <row r="9134" spans="9:9">
      <c r="I9134" s="545"/>
    </row>
    <row r="9135" spans="9:9">
      <c r="I9135" s="545"/>
    </row>
    <row r="9136" spans="9:9">
      <c r="I9136" s="545"/>
    </row>
    <row r="9137" spans="9:9">
      <c r="I9137" s="545"/>
    </row>
    <row r="9138" spans="9:9">
      <c r="I9138" s="545"/>
    </row>
    <row r="9139" spans="9:9">
      <c r="I9139" s="545"/>
    </row>
    <row r="9140" spans="9:9">
      <c r="I9140" s="545"/>
    </row>
    <row r="9141" spans="9:9">
      <c r="I9141" s="545"/>
    </row>
    <row r="9142" spans="9:9">
      <c r="I9142" s="545"/>
    </row>
    <row r="9143" spans="9:9">
      <c r="I9143" s="545"/>
    </row>
    <row r="9144" spans="9:9">
      <c r="I9144" s="545"/>
    </row>
    <row r="9145" spans="9:9">
      <c r="I9145" s="545"/>
    </row>
    <row r="9146" spans="9:9">
      <c r="I9146" s="545"/>
    </row>
    <row r="9147" spans="9:9">
      <c r="I9147" s="545"/>
    </row>
    <row r="9148" spans="9:9">
      <c r="I9148" s="545"/>
    </row>
    <row r="9149" spans="9:9">
      <c r="I9149" s="545"/>
    </row>
    <row r="9150" spans="9:9">
      <c r="I9150" s="545"/>
    </row>
    <row r="9151" spans="9:9">
      <c r="I9151" s="545"/>
    </row>
    <row r="9152" spans="9:9">
      <c r="I9152" s="545"/>
    </row>
    <row r="9153" spans="9:9">
      <c r="I9153" s="545"/>
    </row>
    <row r="9154" spans="9:9">
      <c r="I9154" s="545"/>
    </row>
    <row r="9155" spans="9:9">
      <c r="I9155" s="545"/>
    </row>
    <row r="9156" spans="9:9">
      <c r="I9156" s="545"/>
    </row>
    <row r="9157" spans="9:9">
      <c r="I9157" s="545"/>
    </row>
    <row r="9158" spans="9:9">
      <c r="I9158" s="545"/>
    </row>
    <row r="9159" spans="9:9">
      <c r="I9159" s="545"/>
    </row>
    <row r="9160" spans="9:9">
      <c r="I9160" s="545"/>
    </row>
    <row r="9161" spans="9:9">
      <c r="I9161" s="545"/>
    </row>
    <row r="9162" spans="9:9">
      <c r="I9162" s="545"/>
    </row>
    <row r="9163" spans="9:9">
      <c r="I9163" s="545"/>
    </row>
    <row r="9164" spans="9:9">
      <c r="I9164" s="545"/>
    </row>
    <row r="9165" spans="9:9">
      <c r="I9165" s="545"/>
    </row>
    <row r="9166" spans="9:9">
      <c r="I9166" s="545"/>
    </row>
    <row r="9167" spans="9:9">
      <c r="I9167" s="545"/>
    </row>
    <row r="9168" spans="9:9">
      <c r="I9168" s="545"/>
    </row>
    <row r="9169" spans="9:9">
      <c r="I9169" s="545"/>
    </row>
    <row r="9170" spans="9:9">
      <c r="I9170" s="545"/>
    </row>
    <row r="9171" spans="9:9">
      <c r="I9171" s="545"/>
    </row>
    <row r="9172" spans="9:9">
      <c r="I9172" s="545"/>
    </row>
    <row r="9173" spans="9:9">
      <c r="I9173" s="545"/>
    </row>
    <row r="9174" spans="9:9">
      <c r="I9174" s="545"/>
    </row>
    <row r="9175" spans="9:9">
      <c r="I9175" s="545"/>
    </row>
    <row r="9176" spans="9:9">
      <c r="I9176" s="545"/>
    </row>
    <row r="9177" spans="9:9">
      <c r="I9177" s="545"/>
    </row>
    <row r="9178" spans="9:9">
      <c r="I9178" s="545"/>
    </row>
    <row r="9179" spans="9:9">
      <c r="I9179" s="545"/>
    </row>
    <row r="9180" spans="9:9">
      <c r="I9180" s="545"/>
    </row>
    <row r="9181" spans="9:9">
      <c r="I9181" s="545"/>
    </row>
    <row r="9182" spans="9:9">
      <c r="I9182" s="545"/>
    </row>
    <row r="9183" spans="9:9">
      <c r="I9183" s="545"/>
    </row>
    <row r="9184" spans="9:9">
      <c r="I9184" s="545"/>
    </row>
    <row r="9185" spans="9:9">
      <c r="I9185" s="545"/>
    </row>
    <row r="9186" spans="9:9">
      <c r="I9186" s="545"/>
    </row>
    <row r="9187" spans="9:9">
      <c r="I9187" s="545"/>
    </row>
    <row r="9188" spans="9:9">
      <c r="I9188" s="545"/>
    </row>
    <row r="9189" spans="9:9">
      <c r="I9189" s="545"/>
    </row>
    <row r="9190" spans="9:9">
      <c r="I9190" s="545"/>
    </row>
    <row r="9191" spans="9:9">
      <c r="I9191" s="545"/>
    </row>
    <row r="9192" spans="9:9">
      <c r="I9192" s="545"/>
    </row>
    <row r="9193" spans="9:9">
      <c r="I9193" s="545"/>
    </row>
    <row r="9194" spans="9:9">
      <c r="I9194" s="545"/>
    </row>
    <row r="9195" spans="9:9">
      <c r="I9195" s="545"/>
    </row>
    <row r="9196" spans="9:9">
      <c r="I9196" s="545"/>
    </row>
    <row r="9197" spans="9:9">
      <c r="I9197" s="545"/>
    </row>
    <row r="9198" spans="9:9">
      <c r="I9198" s="545"/>
    </row>
    <row r="9199" spans="9:9">
      <c r="I9199" s="545"/>
    </row>
    <row r="9200" spans="9:9">
      <c r="I9200" s="545"/>
    </row>
    <row r="9201" spans="9:9">
      <c r="I9201" s="545"/>
    </row>
    <row r="9202" spans="9:9">
      <c r="I9202" s="545"/>
    </row>
    <row r="9203" spans="9:9">
      <c r="I9203" s="545"/>
    </row>
    <row r="9204" spans="9:9">
      <c r="I9204" s="545"/>
    </row>
    <row r="9205" spans="9:9">
      <c r="I9205" s="545"/>
    </row>
    <row r="9206" spans="9:9">
      <c r="I9206" s="545"/>
    </row>
    <row r="9207" spans="9:9">
      <c r="I9207" s="545"/>
    </row>
    <row r="9208" spans="9:9">
      <c r="I9208" s="545"/>
    </row>
    <row r="9209" spans="9:9">
      <c r="I9209" s="545"/>
    </row>
    <row r="9210" spans="9:9">
      <c r="I9210" s="545"/>
    </row>
    <row r="9211" spans="9:9">
      <c r="I9211" s="545"/>
    </row>
    <row r="9212" spans="9:9">
      <c r="I9212" s="545"/>
    </row>
    <row r="9213" spans="9:9">
      <c r="I9213" s="545"/>
    </row>
    <row r="9214" spans="9:9">
      <c r="I9214" s="545"/>
    </row>
    <row r="9215" spans="9:9">
      <c r="I9215" s="545"/>
    </row>
    <row r="9216" spans="9:9">
      <c r="I9216" s="545"/>
    </row>
    <row r="9217" spans="9:9">
      <c r="I9217" s="545"/>
    </row>
    <row r="9218" spans="9:9">
      <c r="I9218" s="545"/>
    </row>
    <row r="9219" spans="9:9">
      <c r="I9219" s="545"/>
    </row>
    <row r="9220" spans="9:9">
      <c r="I9220" s="545"/>
    </row>
    <row r="9221" spans="9:9">
      <c r="I9221" s="545"/>
    </row>
    <row r="9222" spans="9:9">
      <c r="I9222" s="545"/>
    </row>
    <row r="9223" spans="9:9">
      <c r="I9223" s="545"/>
    </row>
    <row r="9224" spans="9:9">
      <c r="I9224" s="545"/>
    </row>
    <row r="9225" spans="9:9">
      <c r="I9225" s="545"/>
    </row>
    <row r="9226" spans="9:9">
      <c r="I9226" s="545"/>
    </row>
    <row r="9227" spans="9:9">
      <c r="I9227" s="545"/>
    </row>
    <row r="9228" spans="9:9">
      <c r="I9228" s="545"/>
    </row>
    <row r="9229" spans="9:9">
      <c r="I9229" s="545"/>
    </row>
    <row r="9230" spans="9:9">
      <c r="I9230" s="545"/>
    </row>
    <row r="9231" spans="9:9">
      <c r="I9231" s="545"/>
    </row>
    <row r="9232" spans="9:9">
      <c r="I9232" s="545"/>
    </row>
    <row r="9233" spans="9:9">
      <c r="I9233" s="545"/>
    </row>
    <row r="9234" spans="9:9">
      <c r="I9234" s="545"/>
    </row>
    <row r="9235" spans="9:9">
      <c r="I9235" s="545"/>
    </row>
    <row r="9236" spans="9:9">
      <c r="I9236" s="545"/>
    </row>
    <row r="9237" spans="9:9">
      <c r="I9237" s="545"/>
    </row>
    <row r="9238" spans="9:9">
      <c r="I9238" s="545"/>
    </row>
    <row r="9239" spans="9:9">
      <c r="I9239" s="545"/>
    </row>
    <row r="9240" spans="9:9">
      <c r="I9240" s="545"/>
    </row>
    <row r="9241" spans="9:9">
      <c r="I9241" s="545"/>
    </row>
    <row r="9242" spans="9:9">
      <c r="I9242" s="545"/>
    </row>
    <row r="9243" spans="9:9">
      <c r="I9243" s="545"/>
    </row>
    <row r="9244" spans="9:9">
      <c r="I9244" s="545"/>
    </row>
    <row r="9245" spans="9:9">
      <c r="I9245" s="545"/>
    </row>
    <row r="9246" spans="9:9">
      <c r="I9246" s="545"/>
    </row>
    <row r="9247" spans="9:9">
      <c r="I9247" s="545"/>
    </row>
    <row r="9248" spans="9:9">
      <c r="I9248" s="545"/>
    </row>
    <row r="9249" spans="9:9">
      <c r="I9249" s="545"/>
    </row>
    <row r="9250" spans="9:9">
      <c r="I9250" s="545"/>
    </row>
    <row r="9251" spans="9:9">
      <c r="I9251" s="545"/>
    </row>
    <row r="9252" spans="9:9">
      <c r="I9252" s="545"/>
    </row>
    <row r="9253" spans="9:9">
      <c r="I9253" s="545"/>
    </row>
    <row r="9254" spans="9:9">
      <c r="I9254" s="545"/>
    </row>
    <row r="9255" spans="9:9">
      <c r="I9255" s="545"/>
    </row>
    <row r="9256" spans="9:9">
      <c r="I9256" s="545"/>
    </row>
    <row r="9257" spans="9:9">
      <c r="I9257" s="545"/>
    </row>
    <row r="9258" spans="9:9">
      <c r="I9258" s="545"/>
    </row>
    <row r="9259" spans="9:9">
      <c r="I9259" s="545"/>
    </row>
    <row r="9260" spans="9:9">
      <c r="I9260" s="545"/>
    </row>
    <row r="9261" spans="9:9">
      <c r="I9261" s="545"/>
    </row>
    <row r="9262" spans="9:9">
      <c r="I9262" s="545"/>
    </row>
    <row r="9263" spans="9:9">
      <c r="I9263" s="545"/>
    </row>
    <row r="9264" spans="9:9">
      <c r="I9264" s="545"/>
    </row>
    <row r="9265" spans="9:9">
      <c r="I9265" s="545"/>
    </row>
    <row r="9266" spans="9:9">
      <c r="I9266" s="545"/>
    </row>
    <row r="9267" spans="9:9">
      <c r="I9267" s="545"/>
    </row>
    <row r="9268" spans="9:9">
      <c r="I9268" s="545"/>
    </row>
    <row r="9269" spans="9:9">
      <c r="I9269" s="545"/>
    </row>
    <row r="9270" spans="9:9">
      <c r="I9270" s="545"/>
    </row>
    <row r="9271" spans="9:9">
      <c r="I9271" s="545"/>
    </row>
    <row r="9272" spans="9:9">
      <c r="I9272" s="545"/>
    </row>
    <row r="9273" spans="9:9">
      <c r="I9273" s="545"/>
    </row>
    <row r="9274" spans="9:9">
      <c r="I9274" s="545"/>
    </row>
    <row r="9275" spans="9:9">
      <c r="I9275" s="545"/>
    </row>
    <row r="9276" spans="9:9">
      <c r="I9276" s="545"/>
    </row>
    <row r="9277" spans="9:9">
      <c r="I9277" s="545"/>
    </row>
    <row r="9278" spans="9:9">
      <c r="I9278" s="545"/>
    </row>
    <row r="9279" spans="9:9">
      <c r="I9279" s="545"/>
    </row>
    <row r="9280" spans="9:9">
      <c r="I9280" s="545"/>
    </row>
    <row r="9281" spans="9:9">
      <c r="I9281" s="545"/>
    </row>
    <row r="9282" spans="9:9">
      <c r="I9282" s="545"/>
    </row>
    <row r="9283" spans="9:9">
      <c r="I9283" s="545"/>
    </row>
    <row r="9284" spans="9:9">
      <c r="I9284" s="545"/>
    </row>
    <row r="9285" spans="9:9">
      <c r="I9285" s="545"/>
    </row>
    <row r="9286" spans="9:9">
      <c r="I9286" s="545"/>
    </row>
    <row r="9287" spans="9:9">
      <c r="I9287" s="545"/>
    </row>
    <row r="9288" spans="9:9">
      <c r="I9288" s="545"/>
    </row>
    <row r="9289" spans="9:9">
      <c r="I9289" s="545"/>
    </row>
    <row r="9290" spans="9:9">
      <c r="I9290" s="545"/>
    </row>
    <row r="9291" spans="9:9">
      <c r="I9291" s="545"/>
    </row>
    <row r="9292" spans="9:9">
      <c r="I9292" s="545"/>
    </row>
    <row r="9293" spans="9:9">
      <c r="I9293" s="545"/>
    </row>
    <row r="9294" spans="9:9">
      <c r="I9294" s="545"/>
    </row>
    <row r="9295" spans="9:9">
      <c r="I9295" s="545"/>
    </row>
    <row r="9296" spans="9:9">
      <c r="I9296" s="545"/>
    </row>
    <row r="9297" spans="9:9">
      <c r="I9297" s="545"/>
    </row>
    <row r="9298" spans="9:9">
      <c r="I9298" s="545"/>
    </row>
    <row r="9299" spans="9:9">
      <c r="I9299" s="545"/>
    </row>
    <row r="9300" spans="9:9">
      <c r="I9300" s="545"/>
    </row>
    <row r="9301" spans="9:9">
      <c r="I9301" s="545"/>
    </row>
    <row r="9302" spans="9:9">
      <c r="I9302" s="545"/>
    </row>
    <row r="9303" spans="9:9">
      <c r="I9303" s="545"/>
    </row>
    <row r="9304" spans="9:9">
      <c r="I9304" s="545"/>
    </row>
    <row r="9305" spans="9:9">
      <c r="I9305" s="545"/>
    </row>
    <row r="9306" spans="9:9">
      <c r="I9306" s="545"/>
    </row>
    <row r="9307" spans="9:9">
      <c r="I9307" s="545"/>
    </row>
    <row r="9308" spans="9:9">
      <c r="I9308" s="545"/>
    </row>
    <row r="9309" spans="9:9">
      <c r="I9309" s="545"/>
    </row>
    <row r="9310" spans="9:9">
      <c r="I9310" s="545"/>
    </row>
    <row r="9311" spans="9:9">
      <c r="I9311" s="545"/>
    </row>
    <row r="9312" spans="9:9">
      <c r="I9312" s="545"/>
    </row>
    <row r="9313" spans="9:9">
      <c r="I9313" s="545"/>
    </row>
    <row r="9314" spans="9:9">
      <c r="I9314" s="545"/>
    </row>
    <row r="9315" spans="9:9">
      <c r="I9315" s="545"/>
    </row>
    <row r="9316" spans="9:9">
      <c r="I9316" s="545"/>
    </row>
    <row r="9317" spans="9:9">
      <c r="I9317" s="545"/>
    </row>
    <row r="9318" spans="9:9">
      <c r="I9318" s="545"/>
    </row>
    <row r="9319" spans="9:9">
      <c r="I9319" s="545"/>
    </row>
    <row r="9320" spans="9:9">
      <c r="I9320" s="545"/>
    </row>
    <row r="9321" spans="9:9">
      <c r="I9321" s="545"/>
    </row>
    <row r="9322" spans="9:9">
      <c r="I9322" s="545"/>
    </row>
    <row r="9323" spans="9:9">
      <c r="I9323" s="545"/>
    </row>
    <row r="9324" spans="9:9">
      <c r="I9324" s="545"/>
    </row>
    <row r="9325" spans="9:9">
      <c r="I9325" s="545"/>
    </row>
    <row r="9326" spans="9:9">
      <c r="I9326" s="545"/>
    </row>
    <row r="9327" spans="9:9">
      <c r="I9327" s="545"/>
    </row>
    <row r="9328" spans="9:9">
      <c r="I9328" s="545"/>
    </row>
    <row r="9329" spans="9:9">
      <c r="I9329" s="545"/>
    </row>
    <row r="9330" spans="9:9">
      <c r="I9330" s="545"/>
    </row>
    <row r="9331" spans="9:9">
      <c r="I9331" s="545"/>
    </row>
    <row r="9332" spans="9:9">
      <c r="I9332" s="545"/>
    </row>
    <row r="9333" spans="9:9">
      <c r="I9333" s="545"/>
    </row>
    <row r="9334" spans="9:9">
      <c r="I9334" s="545"/>
    </row>
    <row r="9335" spans="9:9">
      <c r="I9335" s="545"/>
    </row>
    <row r="9336" spans="9:9">
      <c r="I9336" s="545"/>
    </row>
    <row r="9337" spans="9:9">
      <c r="I9337" s="545"/>
    </row>
    <row r="9338" spans="9:9">
      <c r="I9338" s="545"/>
    </row>
    <row r="9339" spans="9:9">
      <c r="I9339" s="545"/>
    </row>
    <row r="9340" spans="9:9">
      <c r="I9340" s="545"/>
    </row>
    <row r="9341" spans="9:9">
      <c r="I9341" s="545"/>
    </row>
    <row r="9342" spans="9:9">
      <c r="I9342" s="545"/>
    </row>
    <row r="9343" spans="9:9">
      <c r="I9343" s="545"/>
    </row>
    <row r="9344" spans="9:9">
      <c r="I9344" s="545"/>
    </row>
    <row r="9345" spans="9:9">
      <c r="I9345" s="545"/>
    </row>
    <row r="9346" spans="9:9">
      <c r="I9346" s="545"/>
    </row>
    <row r="9347" spans="9:9">
      <c r="I9347" s="545"/>
    </row>
    <row r="9348" spans="9:9">
      <c r="I9348" s="545"/>
    </row>
    <row r="9349" spans="9:9">
      <c r="I9349" s="545"/>
    </row>
    <row r="9350" spans="9:9">
      <c r="I9350" s="545"/>
    </row>
    <row r="9351" spans="9:9">
      <c r="I9351" s="545"/>
    </row>
    <row r="9352" spans="9:9">
      <c r="I9352" s="545"/>
    </row>
    <row r="9353" spans="9:9">
      <c r="I9353" s="545"/>
    </row>
    <row r="9354" spans="9:9">
      <c r="I9354" s="545"/>
    </row>
    <row r="9355" spans="9:9">
      <c r="I9355" s="545"/>
    </row>
    <row r="9356" spans="9:9">
      <c r="I9356" s="545"/>
    </row>
    <row r="9357" spans="9:9">
      <c r="I9357" s="545"/>
    </row>
    <row r="9358" spans="9:9">
      <c r="I9358" s="545"/>
    </row>
    <row r="9359" spans="9:9">
      <c r="I9359" s="545"/>
    </row>
    <row r="9360" spans="9:9">
      <c r="I9360" s="545"/>
    </row>
    <row r="9361" spans="9:9">
      <c r="I9361" s="545"/>
    </row>
    <row r="9362" spans="9:9">
      <c r="I9362" s="545"/>
    </row>
    <row r="9363" spans="9:9">
      <c r="I9363" s="545"/>
    </row>
    <row r="9364" spans="9:9">
      <c r="I9364" s="545"/>
    </row>
    <row r="9365" spans="9:9">
      <c r="I9365" s="545"/>
    </row>
    <row r="9366" spans="9:9">
      <c r="I9366" s="545"/>
    </row>
    <row r="9367" spans="9:9">
      <c r="I9367" s="545"/>
    </row>
    <row r="9368" spans="9:9">
      <c r="I9368" s="545"/>
    </row>
    <row r="9369" spans="9:9">
      <c r="I9369" s="545"/>
    </row>
    <row r="9370" spans="9:9">
      <c r="I9370" s="545"/>
    </row>
    <row r="9371" spans="9:9">
      <c r="I9371" s="545"/>
    </row>
    <row r="9372" spans="9:9">
      <c r="I9372" s="545"/>
    </row>
    <row r="9373" spans="9:9">
      <c r="I9373" s="545"/>
    </row>
    <row r="9374" spans="9:9">
      <c r="I9374" s="545"/>
    </row>
    <row r="9375" spans="9:9">
      <c r="I9375" s="545"/>
    </row>
    <row r="9376" spans="9:9">
      <c r="I9376" s="545"/>
    </row>
    <row r="9377" spans="9:9">
      <c r="I9377" s="545"/>
    </row>
    <row r="9378" spans="9:9">
      <c r="I9378" s="545"/>
    </row>
    <row r="9379" spans="9:9">
      <c r="I9379" s="545"/>
    </row>
    <row r="9380" spans="9:9">
      <c r="I9380" s="545"/>
    </row>
    <row r="9381" spans="9:9">
      <c r="I9381" s="545"/>
    </row>
    <row r="9382" spans="9:9">
      <c r="I9382" s="545"/>
    </row>
    <row r="9383" spans="9:9">
      <c r="I9383" s="545"/>
    </row>
    <row r="9384" spans="9:9">
      <c r="I9384" s="545"/>
    </row>
    <row r="9385" spans="9:9">
      <c r="I9385" s="545"/>
    </row>
    <row r="9386" spans="9:9">
      <c r="I9386" s="545"/>
    </row>
    <row r="9387" spans="9:9">
      <c r="I9387" s="545"/>
    </row>
    <row r="9388" spans="9:9">
      <c r="I9388" s="545"/>
    </row>
    <row r="9389" spans="9:9">
      <c r="I9389" s="545"/>
    </row>
    <row r="9390" spans="9:9">
      <c r="I9390" s="545"/>
    </row>
    <row r="9391" spans="9:9">
      <c r="I9391" s="545"/>
    </row>
    <row r="9392" spans="9:9">
      <c r="I9392" s="545"/>
    </row>
    <row r="9393" spans="9:9">
      <c r="I9393" s="545"/>
    </row>
    <row r="9394" spans="9:9">
      <c r="I9394" s="545"/>
    </row>
    <row r="9395" spans="9:9">
      <c r="I9395" s="545"/>
    </row>
    <row r="9396" spans="9:9">
      <c r="I9396" s="545"/>
    </row>
    <row r="9397" spans="9:9">
      <c r="I9397" s="545"/>
    </row>
    <row r="9398" spans="9:9">
      <c r="I9398" s="545"/>
    </row>
    <row r="9399" spans="9:9">
      <c r="I9399" s="545"/>
    </row>
    <row r="9400" spans="9:9">
      <c r="I9400" s="545"/>
    </row>
    <row r="9401" spans="9:9">
      <c r="I9401" s="545"/>
    </row>
    <row r="9402" spans="9:9">
      <c r="I9402" s="545"/>
    </row>
    <row r="9403" spans="9:9">
      <c r="I9403" s="545"/>
    </row>
    <row r="9404" spans="9:9">
      <c r="I9404" s="545"/>
    </row>
    <row r="9405" spans="9:9">
      <c r="I9405" s="545"/>
    </row>
    <row r="9406" spans="9:9">
      <c r="I9406" s="545"/>
    </row>
    <row r="9407" spans="9:9">
      <c r="I9407" s="545"/>
    </row>
    <row r="9408" spans="9:9">
      <c r="I9408" s="545"/>
    </row>
    <row r="9409" spans="9:9">
      <c r="I9409" s="545"/>
    </row>
    <row r="9410" spans="9:9">
      <c r="I9410" s="545"/>
    </row>
    <row r="9411" spans="9:9">
      <c r="I9411" s="545"/>
    </row>
    <row r="9412" spans="9:9">
      <c r="I9412" s="545"/>
    </row>
    <row r="9413" spans="9:9">
      <c r="I9413" s="545"/>
    </row>
    <row r="9414" spans="9:9">
      <c r="I9414" s="545"/>
    </row>
    <row r="9415" spans="9:9">
      <c r="I9415" s="545"/>
    </row>
    <row r="9416" spans="9:9">
      <c r="I9416" s="545"/>
    </row>
    <row r="9417" spans="9:9">
      <c r="I9417" s="545"/>
    </row>
    <row r="9418" spans="9:9">
      <c r="I9418" s="545"/>
    </row>
    <row r="9419" spans="9:9">
      <c r="I9419" s="545"/>
    </row>
    <row r="9420" spans="9:9">
      <c r="I9420" s="545"/>
    </row>
    <row r="9421" spans="9:9">
      <c r="I9421" s="545"/>
    </row>
    <row r="9422" spans="9:9">
      <c r="I9422" s="545"/>
    </row>
    <row r="9423" spans="9:9">
      <c r="I9423" s="545"/>
    </row>
    <row r="9424" spans="9:9">
      <c r="I9424" s="545"/>
    </row>
    <row r="9425" spans="9:9">
      <c r="I9425" s="545"/>
    </row>
    <row r="9426" spans="9:9">
      <c r="I9426" s="545"/>
    </row>
    <row r="9427" spans="9:9">
      <c r="I9427" s="545"/>
    </row>
    <row r="9428" spans="9:9">
      <c r="I9428" s="545"/>
    </row>
    <row r="9429" spans="9:9">
      <c r="I9429" s="545"/>
    </row>
    <row r="9430" spans="9:9">
      <c r="I9430" s="545"/>
    </row>
    <row r="9431" spans="9:9">
      <c r="I9431" s="545"/>
    </row>
    <row r="9432" spans="9:9">
      <c r="I9432" s="545"/>
    </row>
    <row r="9433" spans="9:9">
      <c r="I9433" s="545"/>
    </row>
    <row r="9434" spans="9:9">
      <c r="I9434" s="545"/>
    </row>
    <row r="9435" spans="9:9">
      <c r="I9435" s="545"/>
    </row>
    <row r="9436" spans="9:9">
      <c r="I9436" s="545"/>
    </row>
    <row r="9437" spans="9:9">
      <c r="I9437" s="545"/>
    </row>
    <row r="9438" spans="9:9">
      <c r="I9438" s="545"/>
    </row>
    <row r="9439" spans="9:9">
      <c r="I9439" s="545"/>
    </row>
    <row r="9440" spans="9:9">
      <c r="I9440" s="545"/>
    </row>
    <row r="9441" spans="9:9">
      <c r="I9441" s="545"/>
    </row>
    <row r="9442" spans="9:9">
      <c r="I9442" s="545"/>
    </row>
    <row r="9443" spans="9:9">
      <c r="I9443" s="545"/>
    </row>
    <row r="9444" spans="9:9">
      <c r="I9444" s="545"/>
    </row>
    <row r="9445" spans="9:9">
      <c r="I9445" s="545"/>
    </row>
    <row r="9446" spans="9:9">
      <c r="I9446" s="545"/>
    </row>
    <row r="9447" spans="9:9">
      <c r="I9447" s="545"/>
    </row>
    <row r="9448" spans="9:9">
      <c r="I9448" s="545"/>
    </row>
    <row r="9449" spans="9:9">
      <c r="I9449" s="545"/>
    </row>
    <row r="9450" spans="9:9">
      <c r="I9450" s="545"/>
    </row>
    <row r="9451" spans="9:9">
      <c r="I9451" s="545"/>
    </row>
    <row r="9452" spans="9:9">
      <c r="I9452" s="545"/>
    </row>
    <row r="9453" spans="9:9">
      <c r="I9453" s="545"/>
    </row>
    <row r="9454" spans="9:9">
      <c r="I9454" s="545"/>
    </row>
    <row r="9455" spans="9:9">
      <c r="I9455" s="545"/>
    </row>
    <row r="9456" spans="9:9">
      <c r="I9456" s="545"/>
    </row>
    <row r="9457" spans="9:9">
      <c r="I9457" s="545"/>
    </row>
    <row r="9458" spans="9:9">
      <c r="I9458" s="545"/>
    </row>
    <row r="9459" spans="9:9">
      <c r="I9459" s="545"/>
    </row>
    <row r="9460" spans="9:9">
      <c r="I9460" s="545"/>
    </row>
    <row r="9461" spans="9:9">
      <c r="I9461" s="545"/>
    </row>
    <row r="9462" spans="9:9">
      <c r="I9462" s="545"/>
    </row>
    <row r="9463" spans="9:9">
      <c r="I9463" s="545"/>
    </row>
    <row r="9464" spans="9:9">
      <c r="I9464" s="545"/>
    </row>
    <row r="9465" spans="9:9">
      <c r="I9465" s="545"/>
    </row>
    <row r="9466" spans="9:9">
      <c r="I9466" s="545"/>
    </row>
    <row r="9467" spans="9:9">
      <c r="I9467" s="545"/>
    </row>
    <row r="9468" spans="9:9">
      <c r="I9468" s="545"/>
    </row>
    <row r="9469" spans="9:9">
      <c r="I9469" s="545"/>
    </row>
    <row r="9470" spans="9:9">
      <c r="I9470" s="545"/>
    </row>
    <row r="9471" spans="9:9">
      <c r="I9471" s="545"/>
    </row>
    <row r="9472" spans="9:9">
      <c r="I9472" s="545"/>
    </row>
    <row r="9473" spans="9:9">
      <c r="I9473" s="545"/>
    </row>
    <row r="9474" spans="9:9">
      <c r="I9474" s="545"/>
    </row>
    <row r="9475" spans="9:9">
      <c r="I9475" s="545"/>
    </row>
    <row r="9476" spans="9:9">
      <c r="I9476" s="545"/>
    </row>
    <row r="9477" spans="9:9">
      <c r="I9477" s="545"/>
    </row>
    <row r="9478" spans="9:9">
      <c r="I9478" s="545"/>
    </row>
    <row r="9479" spans="9:9">
      <c r="I9479" s="545"/>
    </row>
    <row r="9480" spans="9:9">
      <c r="I9480" s="545"/>
    </row>
    <row r="9481" spans="9:9">
      <c r="I9481" s="545"/>
    </row>
    <row r="9482" spans="9:9">
      <c r="I9482" s="545"/>
    </row>
    <row r="9483" spans="9:9">
      <c r="I9483" s="545"/>
    </row>
    <row r="9484" spans="9:9">
      <c r="I9484" s="545"/>
    </row>
    <row r="9485" spans="9:9">
      <c r="I9485" s="545"/>
    </row>
    <row r="9486" spans="9:9">
      <c r="I9486" s="545"/>
    </row>
    <row r="9487" spans="9:9">
      <c r="I9487" s="545"/>
    </row>
    <row r="9488" spans="9:9">
      <c r="I9488" s="545"/>
    </row>
    <row r="9489" spans="9:9">
      <c r="I9489" s="545"/>
    </row>
    <row r="9490" spans="9:9">
      <c r="I9490" s="545"/>
    </row>
    <row r="9491" spans="9:9">
      <c r="I9491" s="545"/>
    </row>
    <row r="9492" spans="9:9">
      <c r="I9492" s="545"/>
    </row>
    <row r="9493" spans="9:9">
      <c r="I9493" s="545"/>
    </row>
    <row r="9494" spans="9:9">
      <c r="I9494" s="545"/>
    </row>
    <row r="9495" spans="9:9">
      <c r="I9495" s="545"/>
    </row>
    <row r="9496" spans="9:9">
      <c r="I9496" s="545"/>
    </row>
    <row r="9497" spans="9:9">
      <c r="I9497" s="545"/>
    </row>
    <row r="9498" spans="9:9">
      <c r="I9498" s="545"/>
    </row>
    <row r="9499" spans="9:9">
      <c r="I9499" s="545"/>
    </row>
    <row r="9500" spans="9:9">
      <c r="I9500" s="545"/>
    </row>
    <row r="9501" spans="9:9">
      <c r="I9501" s="545"/>
    </row>
    <row r="9502" spans="9:9">
      <c r="I9502" s="545"/>
    </row>
    <row r="9503" spans="9:9">
      <c r="I9503" s="545"/>
    </row>
    <row r="9504" spans="9:9">
      <c r="I9504" s="545"/>
    </row>
    <row r="9505" spans="9:9">
      <c r="I9505" s="545"/>
    </row>
    <row r="9506" spans="9:9">
      <c r="I9506" s="545"/>
    </row>
    <row r="9507" spans="9:9">
      <c r="I9507" s="545"/>
    </row>
    <row r="9508" spans="9:9">
      <c r="I9508" s="545"/>
    </row>
    <row r="9509" spans="9:9">
      <c r="I9509" s="545"/>
    </row>
    <row r="9510" spans="9:9">
      <c r="I9510" s="545"/>
    </row>
    <row r="9511" spans="9:9">
      <c r="I9511" s="545"/>
    </row>
    <row r="9512" spans="9:9">
      <c r="I9512" s="545"/>
    </row>
    <row r="9513" spans="9:9">
      <c r="I9513" s="545"/>
    </row>
    <row r="9514" spans="9:9">
      <c r="I9514" s="545"/>
    </row>
    <row r="9515" spans="9:9">
      <c r="I9515" s="545"/>
    </row>
    <row r="9516" spans="9:9">
      <c r="I9516" s="545"/>
    </row>
    <row r="9517" spans="9:9">
      <c r="I9517" s="545"/>
    </row>
    <row r="9518" spans="9:9">
      <c r="I9518" s="545"/>
    </row>
    <row r="9519" spans="9:9">
      <c r="I9519" s="545"/>
    </row>
    <row r="9520" spans="9:9">
      <c r="I9520" s="545"/>
    </row>
    <row r="9521" spans="9:9">
      <c r="I9521" s="545"/>
    </row>
    <row r="9522" spans="9:9">
      <c r="I9522" s="545"/>
    </row>
    <row r="9523" spans="9:9">
      <c r="I9523" s="545"/>
    </row>
    <row r="9524" spans="9:9">
      <c r="I9524" s="545"/>
    </row>
    <row r="9525" spans="9:9">
      <c r="I9525" s="545"/>
    </row>
    <row r="9526" spans="9:9">
      <c r="I9526" s="545"/>
    </row>
    <row r="9527" spans="9:9">
      <c r="I9527" s="545"/>
    </row>
    <row r="9528" spans="9:9">
      <c r="I9528" s="545"/>
    </row>
    <row r="9529" spans="9:9">
      <c r="I9529" s="545"/>
    </row>
    <row r="9530" spans="9:9">
      <c r="I9530" s="545"/>
    </row>
    <row r="9531" spans="9:9">
      <c r="I9531" s="545"/>
    </row>
    <row r="9532" spans="9:9">
      <c r="I9532" s="545"/>
    </row>
    <row r="9533" spans="9:9">
      <c r="I9533" s="545"/>
    </row>
    <row r="9534" spans="9:9">
      <c r="I9534" s="545"/>
    </row>
    <row r="9535" spans="9:9">
      <c r="I9535" s="545"/>
    </row>
    <row r="9536" spans="9:9">
      <c r="I9536" s="545"/>
    </row>
    <row r="9537" spans="9:9">
      <c r="I9537" s="545"/>
    </row>
    <row r="9538" spans="9:9">
      <c r="I9538" s="545"/>
    </row>
    <row r="9539" spans="9:9">
      <c r="I9539" s="545"/>
    </row>
    <row r="9540" spans="9:9">
      <c r="I9540" s="545"/>
    </row>
    <row r="9541" spans="9:9">
      <c r="I9541" s="545"/>
    </row>
    <row r="9542" spans="9:9">
      <c r="I9542" s="545"/>
    </row>
    <row r="9543" spans="9:9">
      <c r="I9543" s="545"/>
    </row>
    <row r="9544" spans="9:9">
      <c r="I9544" s="545"/>
    </row>
    <row r="9545" spans="9:9">
      <c r="I9545" s="545"/>
    </row>
    <row r="9546" spans="9:9">
      <c r="I9546" s="545"/>
    </row>
    <row r="9547" spans="9:9">
      <c r="I9547" s="545"/>
    </row>
    <row r="9548" spans="9:9">
      <c r="I9548" s="545"/>
    </row>
    <row r="9549" spans="9:9">
      <c r="I9549" s="545"/>
    </row>
    <row r="9550" spans="9:9">
      <c r="I9550" s="545"/>
    </row>
    <row r="9551" spans="9:9">
      <c r="I9551" s="545"/>
    </row>
    <row r="9552" spans="9:9">
      <c r="I9552" s="545"/>
    </row>
    <row r="9553" spans="9:9">
      <c r="I9553" s="545"/>
    </row>
    <row r="9554" spans="9:9">
      <c r="I9554" s="545"/>
    </row>
    <row r="9555" spans="9:9">
      <c r="I9555" s="545"/>
    </row>
    <row r="9556" spans="9:9">
      <c r="I9556" s="545"/>
    </row>
    <row r="9557" spans="9:9">
      <c r="I9557" s="545"/>
    </row>
    <row r="9558" spans="9:9">
      <c r="I9558" s="545"/>
    </row>
    <row r="9559" spans="9:9">
      <c r="I9559" s="545"/>
    </row>
    <row r="9560" spans="9:9">
      <c r="I9560" s="545"/>
    </row>
    <row r="9561" spans="9:9">
      <c r="I9561" s="545"/>
    </row>
    <row r="9562" spans="9:9">
      <c r="I9562" s="545"/>
    </row>
    <row r="9563" spans="9:9">
      <c r="I9563" s="545"/>
    </row>
    <row r="9564" spans="9:9">
      <c r="I9564" s="545"/>
    </row>
    <row r="9565" spans="9:9">
      <c r="I9565" s="545"/>
    </row>
    <row r="9566" spans="9:9">
      <c r="I9566" s="545"/>
    </row>
    <row r="9567" spans="9:9">
      <c r="I9567" s="545"/>
    </row>
    <row r="9568" spans="9:9">
      <c r="I9568" s="545"/>
    </row>
    <row r="9569" spans="9:9">
      <c r="I9569" s="545"/>
    </row>
    <row r="9570" spans="9:9">
      <c r="I9570" s="545"/>
    </row>
    <row r="9571" spans="9:9">
      <c r="I9571" s="545"/>
    </row>
    <row r="9572" spans="9:9">
      <c r="I9572" s="545"/>
    </row>
    <row r="9573" spans="9:9">
      <c r="I9573" s="545"/>
    </row>
    <row r="9574" spans="9:9">
      <c r="I9574" s="545"/>
    </row>
    <row r="9575" spans="9:9">
      <c r="I9575" s="545"/>
    </row>
    <row r="9576" spans="9:9">
      <c r="I9576" s="545"/>
    </row>
    <row r="9577" spans="9:9">
      <c r="I9577" s="545"/>
    </row>
    <row r="9578" spans="9:9">
      <c r="I9578" s="545"/>
    </row>
    <row r="9579" spans="9:9">
      <c r="I9579" s="545"/>
    </row>
    <row r="9580" spans="9:9">
      <c r="I9580" s="545"/>
    </row>
    <row r="9581" spans="9:9">
      <c r="I9581" s="545"/>
    </row>
    <row r="9582" spans="9:9">
      <c r="I9582" s="545"/>
    </row>
    <row r="9583" spans="9:9">
      <c r="I9583" s="545"/>
    </row>
    <row r="9584" spans="9:9">
      <c r="I9584" s="545"/>
    </row>
    <row r="9585" spans="9:9">
      <c r="I9585" s="545"/>
    </row>
    <row r="9586" spans="9:9">
      <c r="I9586" s="545"/>
    </row>
    <row r="9587" spans="9:9">
      <c r="I9587" s="545"/>
    </row>
    <row r="9588" spans="9:9">
      <c r="I9588" s="545"/>
    </row>
    <row r="9589" spans="9:9">
      <c r="I9589" s="545"/>
    </row>
    <row r="9590" spans="9:9">
      <c r="I9590" s="545"/>
    </row>
    <row r="9591" spans="9:9">
      <c r="I9591" s="545"/>
    </row>
    <row r="9592" spans="9:9">
      <c r="I9592" s="545"/>
    </row>
    <row r="9593" spans="9:9">
      <c r="I9593" s="545"/>
    </row>
    <row r="9594" spans="9:9">
      <c r="I9594" s="545"/>
    </row>
    <row r="9595" spans="9:9">
      <c r="I9595" s="545"/>
    </row>
    <row r="9596" spans="9:9">
      <c r="I9596" s="545"/>
    </row>
    <row r="9597" spans="9:9">
      <c r="I9597" s="545"/>
    </row>
    <row r="9598" spans="9:9">
      <c r="I9598" s="545"/>
    </row>
    <row r="9599" spans="9:9">
      <c r="I9599" s="545"/>
    </row>
    <row r="9600" spans="9:9">
      <c r="I9600" s="545"/>
    </row>
    <row r="9601" spans="9:9">
      <c r="I9601" s="545"/>
    </row>
    <row r="9602" spans="9:9">
      <c r="I9602" s="545"/>
    </row>
    <row r="9603" spans="9:9">
      <c r="I9603" s="545"/>
    </row>
    <row r="9604" spans="9:9">
      <c r="I9604" s="545"/>
    </row>
    <row r="9605" spans="9:9">
      <c r="I9605" s="545"/>
    </row>
    <row r="9606" spans="9:9">
      <c r="I9606" s="545"/>
    </row>
    <row r="9607" spans="9:9">
      <c r="I9607" s="545"/>
    </row>
    <row r="9608" spans="9:9">
      <c r="I9608" s="545"/>
    </row>
    <row r="9609" spans="9:9">
      <c r="I9609" s="545"/>
    </row>
    <row r="9610" spans="9:9">
      <c r="I9610" s="545"/>
    </row>
    <row r="9611" spans="9:9">
      <c r="I9611" s="545"/>
    </row>
    <row r="9612" spans="9:9">
      <c r="I9612" s="545"/>
    </row>
    <row r="9613" spans="9:9">
      <c r="I9613" s="545"/>
    </row>
    <row r="9614" spans="9:9">
      <c r="I9614" s="545"/>
    </row>
    <row r="9615" spans="9:9">
      <c r="I9615" s="545"/>
    </row>
    <row r="9616" spans="9:9">
      <c r="I9616" s="545"/>
    </row>
    <row r="9617" spans="9:9">
      <c r="I9617" s="545"/>
    </row>
    <row r="9618" spans="9:9">
      <c r="I9618" s="545"/>
    </row>
    <row r="9619" spans="9:9">
      <c r="I9619" s="545"/>
    </row>
    <row r="9620" spans="9:9">
      <c r="I9620" s="545"/>
    </row>
    <row r="9621" spans="9:9">
      <c r="I9621" s="545"/>
    </row>
    <row r="9622" spans="9:9">
      <c r="I9622" s="545"/>
    </row>
    <row r="9623" spans="9:9">
      <c r="I9623" s="545"/>
    </row>
    <row r="9624" spans="9:9">
      <c r="I9624" s="545"/>
    </row>
    <row r="9625" spans="9:9">
      <c r="I9625" s="545"/>
    </row>
    <row r="9626" spans="9:9">
      <c r="I9626" s="545"/>
    </row>
    <row r="9627" spans="9:9">
      <c r="I9627" s="545"/>
    </row>
    <row r="9628" spans="9:9">
      <c r="I9628" s="545"/>
    </row>
    <row r="9629" spans="9:9">
      <c r="I9629" s="545"/>
    </row>
    <row r="9630" spans="9:9">
      <c r="I9630" s="545"/>
    </row>
    <row r="9631" spans="9:9">
      <c r="I9631" s="545"/>
    </row>
    <row r="9632" spans="9:9">
      <c r="I9632" s="545"/>
    </row>
    <row r="9633" spans="9:9">
      <c r="I9633" s="545"/>
    </row>
    <row r="9634" spans="9:9">
      <c r="I9634" s="545"/>
    </row>
    <row r="9635" spans="9:9">
      <c r="I9635" s="545"/>
    </row>
    <row r="9636" spans="9:9">
      <c r="I9636" s="545"/>
    </row>
    <row r="9637" spans="9:9">
      <c r="I9637" s="545"/>
    </row>
    <row r="9638" spans="9:9">
      <c r="I9638" s="545"/>
    </row>
    <row r="9639" spans="9:9">
      <c r="I9639" s="545"/>
    </row>
    <row r="9640" spans="9:9">
      <c r="I9640" s="545"/>
    </row>
    <row r="9641" spans="9:9">
      <c r="I9641" s="545"/>
    </row>
    <row r="9642" spans="9:9">
      <c r="I9642" s="545"/>
    </row>
    <row r="9643" spans="9:9">
      <c r="I9643" s="545"/>
    </row>
    <row r="9644" spans="9:9">
      <c r="I9644" s="545"/>
    </row>
    <row r="9645" spans="9:9">
      <c r="I9645" s="545"/>
    </row>
    <row r="9646" spans="9:9">
      <c r="I9646" s="545"/>
    </row>
    <row r="9647" spans="9:9">
      <c r="I9647" s="545"/>
    </row>
    <row r="9648" spans="9:9">
      <c r="I9648" s="545"/>
    </row>
    <row r="9649" spans="9:9">
      <c r="I9649" s="545"/>
    </row>
    <row r="9650" spans="9:9">
      <c r="I9650" s="545"/>
    </row>
    <row r="9651" spans="9:9">
      <c r="I9651" s="545"/>
    </row>
    <row r="9652" spans="9:9">
      <c r="I9652" s="545"/>
    </row>
    <row r="9653" spans="9:9">
      <c r="I9653" s="545"/>
    </row>
    <row r="9654" spans="9:9">
      <c r="I9654" s="545"/>
    </row>
    <row r="9655" spans="9:9">
      <c r="I9655" s="545"/>
    </row>
    <row r="9656" spans="9:9">
      <c r="I9656" s="545"/>
    </row>
    <row r="9657" spans="9:9">
      <c r="I9657" s="545"/>
    </row>
    <row r="9658" spans="9:9">
      <c r="I9658" s="545"/>
    </row>
    <row r="9659" spans="9:9">
      <c r="I9659" s="545"/>
    </row>
    <row r="9660" spans="9:9">
      <c r="I9660" s="545"/>
    </row>
    <row r="9661" spans="9:9">
      <c r="I9661" s="545"/>
    </row>
    <row r="9662" spans="9:9">
      <c r="I9662" s="545"/>
    </row>
    <row r="9663" spans="9:9">
      <c r="I9663" s="545"/>
    </row>
    <row r="9664" spans="9:9">
      <c r="I9664" s="545"/>
    </row>
    <row r="9665" spans="9:9">
      <c r="I9665" s="545"/>
    </row>
    <row r="9666" spans="9:9">
      <c r="I9666" s="545"/>
    </row>
    <row r="9667" spans="9:9">
      <c r="I9667" s="545"/>
    </row>
    <row r="9668" spans="9:9">
      <c r="I9668" s="545"/>
    </row>
    <row r="9669" spans="9:9">
      <c r="I9669" s="545"/>
    </row>
    <row r="9670" spans="9:9">
      <c r="I9670" s="545"/>
    </row>
    <row r="9671" spans="9:9">
      <c r="I9671" s="545"/>
    </row>
    <row r="9672" spans="9:9">
      <c r="I9672" s="545"/>
    </row>
    <row r="9673" spans="9:9">
      <c r="I9673" s="545"/>
    </row>
    <row r="9674" spans="9:9">
      <c r="I9674" s="545"/>
    </row>
    <row r="9675" spans="9:9">
      <c r="I9675" s="545"/>
    </row>
    <row r="9676" spans="9:9">
      <c r="I9676" s="545"/>
    </row>
    <row r="9677" spans="9:9">
      <c r="I9677" s="545"/>
    </row>
    <row r="9678" spans="9:9">
      <c r="I9678" s="545"/>
    </row>
    <row r="9679" spans="9:9">
      <c r="I9679" s="545"/>
    </row>
    <row r="9680" spans="9:9">
      <c r="I9680" s="545"/>
    </row>
    <row r="9681" spans="9:9">
      <c r="I9681" s="545"/>
    </row>
    <row r="9682" spans="9:9">
      <c r="I9682" s="545"/>
    </row>
    <row r="9683" spans="9:9">
      <c r="I9683" s="545"/>
    </row>
    <row r="9684" spans="9:9">
      <c r="I9684" s="545"/>
    </row>
    <row r="9685" spans="9:9">
      <c r="I9685" s="545"/>
    </row>
    <row r="9686" spans="9:9">
      <c r="I9686" s="545"/>
    </row>
    <row r="9687" spans="9:9">
      <c r="I9687" s="545"/>
    </row>
    <row r="9688" spans="9:9">
      <c r="I9688" s="545"/>
    </row>
    <row r="9689" spans="9:9">
      <c r="I9689" s="545"/>
    </row>
    <row r="9690" spans="9:9">
      <c r="I9690" s="545"/>
    </row>
    <row r="9691" spans="9:9">
      <c r="I9691" s="545"/>
    </row>
    <row r="9692" spans="9:9">
      <c r="I9692" s="545"/>
    </row>
    <row r="9693" spans="9:9">
      <c r="I9693" s="545"/>
    </row>
    <row r="9694" spans="9:9">
      <c r="I9694" s="545"/>
    </row>
    <row r="9695" spans="9:9">
      <c r="I9695" s="545"/>
    </row>
    <row r="9696" spans="9:9">
      <c r="I9696" s="545"/>
    </row>
    <row r="9697" spans="9:9">
      <c r="I9697" s="545"/>
    </row>
    <row r="9698" spans="9:9">
      <c r="I9698" s="545"/>
    </row>
    <row r="9699" spans="9:9">
      <c r="I9699" s="545"/>
    </row>
    <row r="9700" spans="9:9">
      <c r="I9700" s="545"/>
    </row>
    <row r="9701" spans="9:9">
      <c r="I9701" s="545"/>
    </row>
    <row r="9702" spans="9:9">
      <c r="I9702" s="545"/>
    </row>
    <row r="9703" spans="9:9">
      <c r="I9703" s="545"/>
    </row>
    <row r="9704" spans="9:9">
      <c r="I9704" s="545"/>
    </row>
    <row r="9705" spans="9:9">
      <c r="I9705" s="545"/>
    </row>
    <row r="9706" spans="9:9">
      <c r="I9706" s="545"/>
    </row>
    <row r="9707" spans="9:9">
      <c r="I9707" s="545"/>
    </row>
    <row r="9708" spans="9:9">
      <c r="I9708" s="545"/>
    </row>
    <row r="9709" spans="9:9">
      <c r="I9709" s="545"/>
    </row>
    <row r="9710" spans="9:9">
      <c r="I9710" s="545"/>
    </row>
    <row r="9711" spans="9:9">
      <c r="I9711" s="545"/>
    </row>
    <row r="9712" spans="9:9">
      <c r="I9712" s="545"/>
    </row>
    <row r="9713" spans="9:9">
      <c r="I9713" s="545"/>
    </row>
    <row r="9714" spans="9:9">
      <c r="I9714" s="545"/>
    </row>
    <row r="9715" spans="9:9">
      <c r="I9715" s="545"/>
    </row>
    <row r="9716" spans="9:9">
      <c r="I9716" s="545"/>
    </row>
    <row r="9717" spans="9:9">
      <c r="I9717" s="545"/>
    </row>
    <row r="9718" spans="9:9">
      <c r="I9718" s="545"/>
    </row>
    <row r="9719" spans="9:9">
      <c r="I9719" s="545"/>
    </row>
    <row r="9720" spans="9:9">
      <c r="I9720" s="545"/>
    </row>
    <row r="9721" spans="9:9">
      <c r="I9721" s="545"/>
    </row>
    <row r="9722" spans="9:9">
      <c r="I9722" s="545"/>
    </row>
    <row r="9723" spans="9:9">
      <c r="I9723" s="545"/>
    </row>
    <row r="9724" spans="9:9">
      <c r="I9724" s="545"/>
    </row>
    <row r="9725" spans="9:9">
      <c r="I9725" s="545"/>
    </row>
    <row r="9726" spans="9:9">
      <c r="I9726" s="545"/>
    </row>
    <row r="9727" spans="9:9">
      <c r="I9727" s="545"/>
    </row>
    <row r="9728" spans="9:9">
      <c r="I9728" s="545"/>
    </row>
    <row r="9729" spans="9:9">
      <c r="I9729" s="545"/>
    </row>
    <row r="9730" spans="9:9">
      <c r="I9730" s="545"/>
    </row>
    <row r="9731" spans="9:9">
      <c r="I9731" s="545"/>
    </row>
    <row r="9732" spans="9:9">
      <c r="I9732" s="545"/>
    </row>
    <row r="9733" spans="9:9">
      <c r="I9733" s="545"/>
    </row>
    <row r="9734" spans="9:9">
      <c r="I9734" s="545"/>
    </row>
    <row r="9735" spans="9:9">
      <c r="I9735" s="545"/>
    </row>
    <row r="9736" spans="9:9">
      <c r="I9736" s="545"/>
    </row>
    <row r="9737" spans="9:9">
      <c r="I9737" s="545"/>
    </row>
    <row r="9738" spans="9:9">
      <c r="I9738" s="545"/>
    </row>
    <row r="9739" spans="9:9">
      <c r="I9739" s="545"/>
    </row>
    <row r="9740" spans="9:9">
      <c r="I9740" s="545"/>
    </row>
    <row r="9741" spans="9:9">
      <c r="I9741" s="545"/>
    </row>
    <row r="9742" spans="9:9">
      <c r="I9742" s="545"/>
    </row>
    <row r="9743" spans="9:9">
      <c r="I9743" s="545"/>
    </row>
    <row r="9744" spans="9:9">
      <c r="I9744" s="545"/>
    </row>
    <row r="9745" spans="9:9">
      <c r="I9745" s="545"/>
    </row>
    <row r="9746" spans="9:9">
      <c r="I9746" s="545"/>
    </row>
    <row r="9747" spans="9:9">
      <c r="I9747" s="545"/>
    </row>
    <row r="9748" spans="9:9">
      <c r="I9748" s="545"/>
    </row>
    <row r="9749" spans="9:9">
      <c r="I9749" s="545"/>
    </row>
    <row r="9750" spans="9:9">
      <c r="I9750" s="545"/>
    </row>
    <row r="9751" spans="9:9">
      <c r="I9751" s="545"/>
    </row>
    <row r="9752" spans="9:9">
      <c r="I9752" s="545"/>
    </row>
    <row r="9753" spans="9:9">
      <c r="I9753" s="545"/>
    </row>
    <row r="9754" spans="9:9">
      <c r="I9754" s="545"/>
    </row>
    <row r="9755" spans="9:9">
      <c r="I9755" s="545"/>
    </row>
    <row r="9756" spans="9:9">
      <c r="I9756" s="545"/>
    </row>
    <row r="9757" spans="9:9">
      <c r="I9757" s="545"/>
    </row>
    <row r="9758" spans="9:9">
      <c r="I9758" s="545"/>
    </row>
    <row r="9759" spans="9:9">
      <c r="I9759" s="545"/>
    </row>
    <row r="9760" spans="9:9">
      <c r="I9760" s="545"/>
    </row>
    <row r="9761" spans="9:9">
      <c r="I9761" s="545"/>
    </row>
    <row r="9762" spans="9:9">
      <c r="I9762" s="545"/>
    </row>
    <row r="9763" spans="9:9">
      <c r="I9763" s="545"/>
    </row>
    <row r="9764" spans="9:9">
      <c r="I9764" s="545"/>
    </row>
    <row r="9765" spans="9:9">
      <c r="I9765" s="545"/>
    </row>
    <row r="9766" spans="9:9">
      <c r="I9766" s="545"/>
    </row>
    <row r="9767" spans="9:9">
      <c r="I9767" s="545"/>
    </row>
    <row r="9768" spans="9:9">
      <c r="I9768" s="545"/>
    </row>
    <row r="9769" spans="9:9">
      <c r="I9769" s="545"/>
    </row>
    <row r="9770" spans="9:9">
      <c r="I9770" s="545"/>
    </row>
    <row r="9771" spans="9:9">
      <c r="I9771" s="545"/>
    </row>
    <row r="9772" spans="9:9">
      <c r="I9772" s="545"/>
    </row>
    <row r="9773" spans="9:9">
      <c r="I9773" s="545"/>
    </row>
    <row r="9774" spans="9:9">
      <c r="I9774" s="545"/>
    </row>
    <row r="9775" spans="9:9">
      <c r="I9775" s="545"/>
    </row>
    <row r="9776" spans="9:9">
      <c r="I9776" s="545"/>
    </row>
    <row r="9777" spans="9:9">
      <c r="I9777" s="545"/>
    </row>
    <row r="9778" spans="9:9">
      <c r="I9778" s="545"/>
    </row>
    <row r="9779" spans="9:9">
      <c r="I9779" s="545"/>
    </row>
    <row r="9780" spans="9:9">
      <c r="I9780" s="545"/>
    </row>
    <row r="9781" spans="9:9">
      <c r="I9781" s="545"/>
    </row>
    <row r="9782" spans="9:9">
      <c r="I9782" s="545"/>
    </row>
    <row r="9783" spans="9:9">
      <c r="I9783" s="545"/>
    </row>
    <row r="9784" spans="9:9">
      <c r="I9784" s="545"/>
    </row>
    <row r="9785" spans="9:9">
      <c r="I9785" s="545"/>
    </row>
    <row r="9786" spans="9:9">
      <c r="I9786" s="545"/>
    </row>
    <row r="9787" spans="9:9">
      <c r="I9787" s="545"/>
    </row>
    <row r="9788" spans="9:9">
      <c r="I9788" s="545"/>
    </row>
    <row r="9789" spans="9:9">
      <c r="I9789" s="545"/>
    </row>
    <row r="9790" spans="9:9">
      <c r="I9790" s="545"/>
    </row>
    <row r="9791" spans="9:9">
      <c r="I9791" s="545"/>
    </row>
    <row r="9792" spans="9:9">
      <c r="I9792" s="545"/>
    </row>
    <row r="9793" spans="9:9">
      <c r="I9793" s="545"/>
    </row>
    <row r="9794" spans="9:9">
      <c r="I9794" s="545"/>
    </row>
    <row r="9795" spans="9:9">
      <c r="I9795" s="545"/>
    </row>
    <row r="9796" spans="9:9">
      <c r="I9796" s="545"/>
    </row>
    <row r="9797" spans="9:9">
      <c r="I9797" s="545"/>
    </row>
    <row r="9798" spans="9:9">
      <c r="I9798" s="545"/>
    </row>
    <row r="9799" spans="9:9">
      <c r="I9799" s="545"/>
    </row>
    <row r="9800" spans="9:9">
      <c r="I9800" s="545"/>
    </row>
    <row r="9801" spans="9:9">
      <c r="I9801" s="545"/>
    </row>
    <row r="9802" spans="9:9">
      <c r="I9802" s="545"/>
    </row>
    <row r="9803" spans="9:9">
      <c r="I9803" s="545"/>
    </row>
    <row r="9804" spans="9:9">
      <c r="I9804" s="545"/>
    </row>
    <row r="9805" spans="9:9">
      <c r="I9805" s="545"/>
    </row>
    <row r="9806" spans="9:9">
      <c r="I9806" s="545"/>
    </row>
    <row r="9807" spans="9:9">
      <c r="I9807" s="545"/>
    </row>
    <row r="9808" spans="9:9">
      <c r="I9808" s="545"/>
    </row>
    <row r="9809" spans="9:9">
      <c r="I9809" s="545"/>
    </row>
    <row r="9810" spans="9:9">
      <c r="I9810" s="545"/>
    </row>
    <row r="9811" spans="9:9">
      <c r="I9811" s="545"/>
    </row>
    <row r="9812" spans="9:9">
      <c r="I9812" s="545"/>
    </row>
    <row r="9813" spans="9:9">
      <c r="I9813" s="545"/>
    </row>
    <row r="9814" spans="9:9">
      <c r="I9814" s="545"/>
    </row>
    <row r="9815" spans="9:9">
      <c r="I9815" s="545"/>
    </row>
    <row r="9816" spans="9:9">
      <c r="I9816" s="545"/>
    </row>
    <row r="9817" spans="9:9">
      <c r="I9817" s="545"/>
    </row>
    <row r="9818" spans="9:9">
      <c r="I9818" s="545"/>
    </row>
    <row r="9819" spans="9:9">
      <c r="I9819" s="545"/>
    </row>
    <row r="9820" spans="9:9">
      <c r="I9820" s="545"/>
    </row>
    <row r="9821" spans="9:9">
      <c r="I9821" s="545"/>
    </row>
    <row r="9822" spans="9:9">
      <c r="I9822" s="545"/>
    </row>
    <row r="9823" spans="9:9">
      <c r="I9823" s="545"/>
    </row>
    <row r="9824" spans="9:9">
      <c r="I9824" s="545"/>
    </row>
    <row r="9825" spans="9:9">
      <c r="I9825" s="545"/>
    </row>
    <row r="9826" spans="9:9">
      <c r="I9826" s="545"/>
    </row>
    <row r="9827" spans="9:9">
      <c r="I9827" s="545"/>
    </row>
    <row r="9828" spans="9:9">
      <c r="I9828" s="545"/>
    </row>
    <row r="9829" spans="9:9">
      <c r="I9829" s="545"/>
    </row>
    <row r="9830" spans="9:9">
      <c r="I9830" s="545"/>
    </row>
    <row r="9831" spans="9:9">
      <c r="I9831" s="545"/>
    </row>
    <row r="9832" spans="9:9">
      <c r="I9832" s="545"/>
    </row>
    <row r="9833" spans="9:9">
      <c r="I9833" s="545"/>
    </row>
    <row r="9834" spans="9:9">
      <c r="I9834" s="545"/>
    </row>
    <row r="9835" spans="9:9">
      <c r="I9835" s="545"/>
    </row>
    <row r="9836" spans="9:9">
      <c r="I9836" s="545"/>
    </row>
    <row r="9837" spans="9:9">
      <c r="I9837" s="545"/>
    </row>
    <row r="9838" spans="9:9">
      <c r="I9838" s="545"/>
    </row>
    <row r="9839" spans="9:9">
      <c r="I9839" s="545"/>
    </row>
    <row r="9840" spans="9:9">
      <c r="I9840" s="545"/>
    </row>
    <row r="9841" spans="9:9">
      <c r="I9841" s="545"/>
    </row>
    <row r="9842" spans="9:9">
      <c r="I9842" s="545"/>
    </row>
    <row r="9843" spans="9:9">
      <c r="I9843" s="545"/>
    </row>
    <row r="9844" spans="9:9">
      <c r="I9844" s="545"/>
    </row>
    <row r="9845" spans="9:9">
      <c r="I9845" s="545"/>
    </row>
    <row r="9846" spans="9:9">
      <c r="I9846" s="545"/>
    </row>
    <row r="9847" spans="9:9">
      <c r="I9847" s="545"/>
    </row>
    <row r="9848" spans="9:9">
      <c r="I9848" s="545"/>
    </row>
    <row r="9849" spans="9:9">
      <c r="I9849" s="545"/>
    </row>
    <row r="9850" spans="9:9">
      <c r="I9850" s="545"/>
    </row>
    <row r="9851" spans="9:9">
      <c r="I9851" s="545"/>
    </row>
    <row r="9852" spans="9:9">
      <c r="I9852" s="545"/>
    </row>
    <row r="9853" spans="9:9">
      <c r="I9853" s="545"/>
    </row>
    <row r="9854" spans="9:9">
      <c r="I9854" s="545"/>
    </row>
    <row r="9855" spans="9:9">
      <c r="I9855" s="545"/>
    </row>
    <row r="9856" spans="9:9">
      <c r="I9856" s="545"/>
    </row>
    <row r="9857" spans="9:9">
      <c r="I9857" s="545"/>
    </row>
    <row r="9858" spans="9:9">
      <c r="I9858" s="545"/>
    </row>
    <row r="9859" spans="9:9">
      <c r="I9859" s="545"/>
    </row>
    <row r="9860" spans="9:9">
      <c r="I9860" s="545"/>
    </row>
    <row r="9861" spans="9:9">
      <c r="I9861" s="545"/>
    </row>
    <row r="9862" spans="9:9">
      <c r="I9862" s="545"/>
    </row>
    <row r="9863" spans="9:9">
      <c r="I9863" s="545"/>
    </row>
    <row r="9864" spans="9:9">
      <c r="I9864" s="545"/>
    </row>
    <row r="9865" spans="9:9">
      <c r="I9865" s="545"/>
    </row>
    <row r="9866" spans="9:9">
      <c r="I9866" s="545"/>
    </row>
    <row r="9867" spans="9:9">
      <c r="I9867" s="545"/>
    </row>
    <row r="9868" spans="9:9">
      <c r="I9868" s="545"/>
    </row>
    <row r="9869" spans="9:9">
      <c r="I9869" s="545"/>
    </row>
    <row r="9870" spans="9:9">
      <c r="I9870" s="545"/>
    </row>
    <row r="9871" spans="9:9">
      <c r="I9871" s="545"/>
    </row>
    <row r="9872" spans="9:9">
      <c r="I9872" s="545"/>
    </row>
    <row r="9873" spans="9:9">
      <c r="I9873" s="545"/>
    </row>
    <row r="9874" spans="9:9">
      <c r="I9874" s="545"/>
    </row>
    <row r="9875" spans="9:9">
      <c r="I9875" s="545"/>
    </row>
    <row r="9876" spans="9:9">
      <c r="I9876" s="545"/>
    </row>
    <row r="9877" spans="9:9">
      <c r="I9877" s="545"/>
    </row>
    <row r="9878" spans="9:9">
      <c r="I9878" s="545"/>
    </row>
    <row r="9879" spans="9:9">
      <c r="I9879" s="545"/>
    </row>
    <row r="9880" spans="9:9">
      <c r="I9880" s="545"/>
    </row>
    <row r="9881" spans="9:9">
      <c r="I9881" s="545"/>
    </row>
    <row r="9882" spans="9:9">
      <c r="I9882" s="545"/>
    </row>
    <row r="9883" spans="9:9">
      <c r="I9883" s="545"/>
    </row>
    <row r="9884" spans="9:9">
      <c r="I9884" s="545"/>
    </row>
    <row r="9885" spans="9:9">
      <c r="I9885" s="545"/>
    </row>
    <row r="9886" spans="9:9">
      <c r="I9886" s="545"/>
    </row>
    <row r="9887" spans="9:9">
      <c r="I9887" s="545"/>
    </row>
    <row r="9888" spans="9:9">
      <c r="I9888" s="545"/>
    </row>
    <row r="9889" spans="9:9">
      <c r="I9889" s="545"/>
    </row>
    <row r="9890" spans="9:9">
      <c r="I9890" s="545"/>
    </row>
    <row r="9891" spans="9:9">
      <c r="I9891" s="545"/>
    </row>
    <row r="9892" spans="9:9">
      <c r="I9892" s="545"/>
    </row>
    <row r="9893" spans="9:9">
      <c r="I9893" s="545"/>
    </row>
    <row r="9894" spans="9:9">
      <c r="I9894" s="545"/>
    </row>
    <row r="9895" spans="9:9">
      <c r="I9895" s="545"/>
    </row>
    <row r="9896" spans="9:9">
      <c r="I9896" s="545"/>
    </row>
    <row r="9897" spans="9:9">
      <c r="I9897" s="545"/>
    </row>
    <row r="9898" spans="9:9">
      <c r="I9898" s="545"/>
    </row>
    <row r="9899" spans="9:9">
      <c r="I9899" s="545"/>
    </row>
    <row r="9900" spans="9:9">
      <c r="I9900" s="545"/>
    </row>
    <row r="9901" spans="9:9">
      <c r="I9901" s="545"/>
    </row>
    <row r="9902" spans="9:9">
      <c r="I9902" s="545"/>
    </row>
    <row r="9903" spans="9:9">
      <c r="I9903" s="545"/>
    </row>
    <row r="9904" spans="9:9">
      <c r="I9904" s="545"/>
    </row>
    <row r="9905" spans="9:9">
      <c r="I9905" s="545"/>
    </row>
    <row r="9906" spans="9:9">
      <c r="I9906" s="545"/>
    </row>
    <row r="9907" spans="9:9">
      <c r="I9907" s="545"/>
    </row>
    <row r="9908" spans="9:9">
      <c r="I9908" s="545"/>
    </row>
    <row r="9909" spans="9:9">
      <c r="I9909" s="545"/>
    </row>
    <row r="9910" spans="9:9">
      <c r="I9910" s="545"/>
    </row>
    <row r="9911" spans="9:9">
      <c r="I9911" s="545"/>
    </row>
    <row r="9912" spans="9:9">
      <c r="I9912" s="545"/>
    </row>
    <row r="9913" spans="9:9">
      <c r="I9913" s="545"/>
    </row>
    <row r="9914" spans="9:9">
      <c r="I9914" s="545"/>
    </row>
    <row r="9915" spans="9:9">
      <c r="I9915" s="545"/>
    </row>
    <row r="9916" spans="9:9">
      <c r="I9916" s="545"/>
    </row>
    <row r="9917" spans="9:9">
      <c r="I9917" s="545"/>
    </row>
    <row r="9918" spans="9:9">
      <c r="I9918" s="545"/>
    </row>
    <row r="9919" spans="9:9">
      <c r="I9919" s="545"/>
    </row>
    <row r="9920" spans="9:9">
      <c r="I9920" s="545"/>
    </row>
    <row r="9921" spans="9:9">
      <c r="I9921" s="545"/>
    </row>
    <row r="9922" spans="9:9">
      <c r="I9922" s="545"/>
    </row>
    <row r="9923" spans="9:9">
      <c r="I9923" s="545"/>
    </row>
    <row r="9924" spans="9:9">
      <c r="I9924" s="545"/>
    </row>
    <row r="9925" spans="9:9">
      <c r="I9925" s="545"/>
    </row>
    <row r="9926" spans="9:9">
      <c r="I9926" s="545"/>
    </row>
    <row r="9927" spans="9:9">
      <c r="I9927" s="545"/>
    </row>
    <row r="9928" spans="9:9">
      <c r="I9928" s="545"/>
    </row>
    <row r="9929" spans="9:9">
      <c r="I9929" s="545"/>
    </row>
    <row r="9930" spans="9:9">
      <c r="I9930" s="545"/>
    </row>
    <row r="9931" spans="9:9">
      <c r="I9931" s="545"/>
    </row>
    <row r="9932" spans="9:9">
      <c r="I9932" s="545"/>
    </row>
    <row r="9933" spans="9:9">
      <c r="I9933" s="545"/>
    </row>
    <row r="9934" spans="9:9">
      <c r="I9934" s="545"/>
    </row>
    <row r="9935" spans="9:9">
      <c r="I9935" s="545"/>
    </row>
    <row r="9936" spans="9:9">
      <c r="I9936" s="545"/>
    </row>
    <row r="9937" spans="9:9">
      <c r="I9937" s="545"/>
    </row>
    <row r="9938" spans="9:9">
      <c r="I9938" s="545"/>
    </row>
    <row r="9939" spans="9:9">
      <c r="I9939" s="545"/>
    </row>
    <row r="9940" spans="9:9">
      <c r="I9940" s="545"/>
    </row>
    <row r="9941" spans="9:9">
      <c r="I9941" s="545"/>
    </row>
    <row r="9942" spans="9:9">
      <c r="I9942" s="545"/>
    </row>
    <row r="9943" spans="9:9">
      <c r="I9943" s="545"/>
    </row>
    <row r="9944" spans="9:9">
      <c r="I9944" s="545"/>
    </row>
    <row r="9945" spans="9:9">
      <c r="I9945" s="545"/>
    </row>
    <row r="9946" spans="9:9">
      <c r="I9946" s="545"/>
    </row>
    <row r="9947" spans="9:9">
      <c r="I9947" s="545"/>
    </row>
    <row r="9948" spans="9:9">
      <c r="I9948" s="545"/>
    </row>
    <row r="9949" spans="9:9">
      <c r="I9949" s="545"/>
    </row>
    <row r="9950" spans="9:9">
      <c r="I9950" s="545"/>
    </row>
    <row r="9951" spans="9:9">
      <c r="I9951" s="545"/>
    </row>
    <row r="9952" spans="9:9">
      <c r="I9952" s="545"/>
    </row>
    <row r="9953" spans="9:9">
      <c r="I9953" s="545"/>
    </row>
    <row r="9954" spans="9:9">
      <c r="I9954" s="545"/>
    </row>
    <row r="9955" spans="9:9">
      <c r="I9955" s="545"/>
    </row>
    <row r="9956" spans="9:9">
      <c r="I9956" s="545"/>
    </row>
    <row r="9957" spans="9:9">
      <c r="I9957" s="545"/>
    </row>
    <row r="9958" spans="9:9">
      <c r="I9958" s="545"/>
    </row>
    <row r="9959" spans="9:9">
      <c r="I9959" s="545"/>
    </row>
    <row r="9960" spans="9:9">
      <c r="I9960" s="545"/>
    </row>
    <row r="9961" spans="9:9">
      <c r="I9961" s="545"/>
    </row>
    <row r="9962" spans="9:9">
      <c r="I9962" s="545"/>
    </row>
    <row r="9963" spans="9:9">
      <c r="I9963" s="545"/>
    </row>
    <row r="9964" spans="9:9">
      <c r="I9964" s="545"/>
    </row>
    <row r="9965" spans="9:9">
      <c r="I9965" s="545"/>
    </row>
    <row r="9966" spans="9:9">
      <c r="I9966" s="545"/>
    </row>
    <row r="9967" spans="9:9">
      <c r="I9967" s="545"/>
    </row>
    <row r="9968" spans="9:9">
      <c r="I9968" s="545"/>
    </row>
    <row r="9969" spans="9:9">
      <c r="I9969" s="545"/>
    </row>
    <row r="9970" spans="9:9">
      <c r="I9970" s="545"/>
    </row>
    <row r="9971" spans="9:9">
      <c r="I9971" s="545"/>
    </row>
    <row r="9972" spans="9:9">
      <c r="I9972" s="545"/>
    </row>
    <row r="9973" spans="9:9">
      <c r="I9973" s="545"/>
    </row>
    <row r="9974" spans="9:9">
      <c r="I9974" s="545"/>
    </row>
    <row r="9975" spans="9:9">
      <c r="I9975" s="545"/>
    </row>
    <row r="9976" spans="9:9">
      <c r="I9976" s="545"/>
    </row>
    <row r="9977" spans="9:9">
      <c r="I9977" s="545"/>
    </row>
    <row r="9978" spans="9:9">
      <c r="I9978" s="545"/>
    </row>
    <row r="9979" spans="9:9">
      <c r="I9979" s="545"/>
    </row>
    <row r="9980" spans="9:9">
      <c r="I9980" s="545"/>
    </row>
    <row r="9981" spans="9:9">
      <c r="I9981" s="545"/>
    </row>
    <row r="9982" spans="9:9">
      <c r="I9982" s="545"/>
    </row>
    <row r="9983" spans="9:9">
      <c r="I9983" s="545"/>
    </row>
    <row r="9984" spans="9:9">
      <c r="I9984" s="545"/>
    </row>
    <row r="9985" spans="9:9">
      <c r="I9985" s="545"/>
    </row>
    <row r="9986" spans="9:9">
      <c r="I9986" s="545"/>
    </row>
    <row r="9987" spans="9:9">
      <c r="I9987" s="545"/>
    </row>
    <row r="9988" spans="9:9">
      <c r="I9988" s="545"/>
    </row>
    <row r="9989" spans="9:9">
      <c r="I9989" s="545"/>
    </row>
    <row r="9990" spans="9:9">
      <c r="I9990" s="545"/>
    </row>
    <row r="9991" spans="9:9">
      <c r="I9991" s="545"/>
    </row>
    <row r="9992" spans="9:9">
      <c r="I9992" s="545"/>
    </row>
    <row r="9993" spans="9:9">
      <c r="I9993" s="545"/>
    </row>
    <row r="9994" spans="9:9">
      <c r="I9994" s="545"/>
    </row>
    <row r="9995" spans="9:9">
      <c r="I9995" s="545"/>
    </row>
    <row r="9996" spans="9:9">
      <c r="I9996" s="545"/>
    </row>
    <row r="9997" spans="9:9">
      <c r="I9997" s="545"/>
    </row>
    <row r="9998" spans="9:9">
      <c r="I9998" s="545"/>
    </row>
    <row r="9999" spans="9:9">
      <c r="I9999" s="545"/>
    </row>
    <row r="10000" spans="9:9">
      <c r="I10000" s="545"/>
    </row>
    <row r="10001" spans="9:9">
      <c r="I10001" s="545"/>
    </row>
    <row r="10002" spans="9:9">
      <c r="I10002" s="545"/>
    </row>
    <row r="10003" spans="9:9">
      <c r="I10003" s="545"/>
    </row>
    <row r="10004" spans="9:9">
      <c r="I10004" s="545"/>
    </row>
    <row r="10005" spans="9:9">
      <c r="I10005" s="545"/>
    </row>
    <row r="10006" spans="9:9">
      <c r="I10006" s="545"/>
    </row>
    <row r="10007" spans="9:9">
      <c r="I10007" s="545"/>
    </row>
    <row r="10008" spans="9:9">
      <c r="I10008" s="545"/>
    </row>
    <row r="10009" spans="9:9">
      <c r="I10009" s="545"/>
    </row>
    <row r="10010" spans="9:9">
      <c r="I10010" s="545"/>
    </row>
    <row r="10011" spans="9:9">
      <c r="I10011" s="545"/>
    </row>
    <row r="10012" spans="9:9">
      <c r="I10012" s="545"/>
    </row>
    <row r="10013" spans="9:9">
      <c r="I10013" s="545"/>
    </row>
    <row r="10014" spans="9:9">
      <c r="I10014" s="545"/>
    </row>
    <row r="10015" spans="9:9">
      <c r="I10015" s="545"/>
    </row>
    <row r="10016" spans="9:9">
      <c r="I10016" s="545"/>
    </row>
    <row r="10017" spans="9:9">
      <c r="I10017" s="545"/>
    </row>
    <row r="10018" spans="9:9">
      <c r="I10018" s="545"/>
    </row>
    <row r="10019" spans="9:9">
      <c r="I10019" s="545"/>
    </row>
    <row r="10020" spans="9:9">
      <c r="I10020" s="545"/>
    </row>
    <row r="10021" spans="9:9">
      <c r="I10021" s="545"/>
    </row>
    <row r="10022" spans="9:9">
      <c r="I10022" s="545"/>
    </row>
    <row r="10023" spans="9:9">
      <c r="I10023" s="545"/>
    </row>
    <row r="10024" spans="9:9">
      <c r="I10024" s="545"/>
    </row>
    <row r="10025" spans="9:9">
      <c r="I10025" s="545"/>
    </row>
    <row r="10026" spans="9:9">
      <c r="I10026" s="545"/>
    </row>
    <row r="10027" spans="9:9">
      <c r="I10027" s="545"/>
    </row>
    <row r="10028" spans="9:9">
      <c r="I10028" s="545"/>
    </row>
    <row r="10029" spans="9:9">
      <c r="I10029" s="545"/>
    </row>
    <row r="10030" spans="9:9">
      <c r="I10030" s="545"/>
    </row>
    <row r="10031" spans="9:9">
      <c r="I10031" s="545"/>
    </row>
    <row r="10032" spans="9:9">
      <c r="I10032" s="545"/>
    </row>
    <row r="10033" spans="9:9">
      <c r="I10033" s="545"/>
    </row>
    <row r="10034" spans="9:9">
      <c r="I10034" s="545"/>
    </row>
    <row r="10035" spans="9:9">
      <c r="I10035" s="545"/>
    </row>
    <row r="10036" spans="9:9">
      <c r="I10036" s="545"/>
    </row>
    <row r="10037" spans="9:9">
      <c r="I10037" s="545"/>
    </row>
    <row r="10038" spans="9:9">
      <c r="I10038" s="545"/>
    </row>
    <row r="10039" spans="9:9">
      <c r="I10039" s="545"/>
    </row>
    <row r="10040" spans="9:9">
      <c r="I10040" s="545"/>
    </row>
    <row r="10041" spans="9:9">
      <c r="I10041" s="545"/>
    </row>
    <row r="10042" spans="9:9">
      <c r="I10042" s="545"/>
    </row>
    <row r="10043" spans="9:9">
      <c r="I10043" s="545"/>
    </row>
    <row r="10044" spans="9:9">
      <c r="I10044" s="545"/>
    </row>
    <row r="10045" spans="9:9">
      <c r="I10045" s="545"/>
    </row>
    <row r="10046" spans="9:9">
      <c r="I10046" s="545"/>
    </row>
    <row r="10047" spans="9:9">
      <c r="I10047" s="545"/>
    </row>
    <row r="10048" spans="9:9">
      <c r="I10048" s="545"/>
    </row>
    <row r="10049" spans="9:9">
      <c r="I10049" s="545"/>
    </row>
    <row r="10050" spans="9:9">
      <c r="I10050" s="545"/>
    </row>
    <row r="10051" spans="9:9">
      <c r="I10051" s="545"/>
    </row>
    <row r="10052" spans="9:9">
      <c r="I10052" s="545"/>
    </row>
    <row r="10053" spans="9:9">
      <c r="I10053" s="545"/>
    </row>
    <row r="10054" spans="9:9">
      <c r="I10054" s="545"/>
    </row>
    <row r="10055" spans="9:9">
      <c r="I10055" s="545"/>
    </row>
    <row r="10056" spans="9:9">
      <c r="I10056" s="545"/>
    </row>
    <row r="10057" spans="9:9">
      <c r="I10057" s="545"/>
    </row>
    <row r="10058" spans="9:9">
      <c r="I10058" s="545"/>
    </row>
    <row r="10059" spans="9:9">
      <c r="I10059" s="545"/>
    </row>
    <row r="10060" spans="9:9">
      <c r="I10060" s="545"/>
    </row>
    <row r="10061" spans="9:9">
      <c r="I10061" s="545"/>
    </row>
    <row r="10062" spans="9:9">
      <c r="I10062" s="545"/>
    </row>
    <row r="10063" spans="9:9">
      <c r="I10063" s="545"/>
    </row>
    <row r="10064" spans="9:9">
      <c r="I10064" s="545"/>
    </row>
    <row r="10065" spans="9:9">
      <c r="I10065" s="545"/>
    </row>
    <row r="10066" spans="9:9">
      <c r="I10066" s="545"/>
    </row>
    <row r="10067" spans="9:9">
      <c r="I10067" s="545"/>
    </row>
    <row r="10068" spans="9:9">
      <c r="I10068" s="545"/>
    </row>
    <row r="10069" spans="9:9">
      <c r="I10069" s="545"/>
    </row>
    <row r="10070" spans="9:9">
      <c r="I10070" s="545"/>
    </row>
    <row r="10071" spans="9:9">
      <c r="I10071" s="545"/>
    </row>
    <row r="10072" spans="9:9">
      <c r="I10072" s="545"/>
    </row>
    <row r="10073" spans="9:9">
      <c r="I10073" s="545"/>
    </row>
    <row r="10074" spans="9:9">
      <c r="I10074" s="545"/>
    </row>
    <row r="10075" spans="9:9">
      <c r="I10075" s="545"/>
    </row>
    <row r="10076" spans="9:9">
      <c r="I10076" s="545"/>
    </row>
    <row r="10077" spans="9:9">
      <c r="I10077" s="545"/>
    </row>
    <row r="10078" spans="9:9">
      <c r="I10078" s="545"/>
    </row>
    <row r="10079" spans="9:9">
      <c r="I10079" s="545"/>
    </row>
    <row r="10080" spans="9:9">
      <c r="I10080" s="545"/>
    </row>
    <row r="10081" spans="9:9">
      <c r="I10081" s="545"/>
    </row>
    <row r="10082" spans="9:9">
      <c r="I10082" s="545"/>
    </row>
    <row r="10083" spans="9:9">
      <c r="I10083" s="545"/>
    </row>
    <row r="10084" spans="9:9">
      <c r="I10084" s="545"/>
    </row>
    <row r="10085" spans="9:9">
      <c r="I10085" s="545"/>
    </row>
    <row r="10086" spans="9:9">
      <c r="I10086" s="545"/>
    </row>
    <row r="10087" spans="9:9">
      <c r="I10087" s="545"/>
    </row>
    <row r="10088" spans="9:9">
      <c r="I10088" s="545"/>
    </row>
    <row r="10089" spans="9:9">
      <c r="I10089" s="545"/>
    </row>
    <row r="10090" spans="9:9">
      <c r="I10090" s="545"/>
    </row>
    <row r="10091" spans="9:9">
      <c r="I10091" s="545"/>
    </row>
    <row r="10092" spans="9:9">
      <c r="I10092" s="545"/>
    </row>
    <row r="10093" spans="9:9">
      <c r="I10093" s="545"/>
    </row>
    <row r="10094" spans="9:9">
      <c r="I10094" s="545"/>
    </row>
    <row r="10095" spans="9:9">
      <c r="I10095" s="545"/>
    </row>
    <row r="10096" spans="9:9">
      <c r="I10096" s="545"/>
    </row>
    <row r="10097" spans="9:9">
      <c r="I10097" s="545"/>
    </row>
    <row r="10098" spans="9:9">
      <c r="I10098" s="545"/>
    </row>
    <row r="10099" spans="9:9">
      <c r="I10099" s="545"/>
    </row>
    <row r="10100" spans="9:9">
      <c r="I10100" s="545"/>
    </row>
    <row r="10101" spans="9:9">
      <c r="I10101" s="545"/>
    </row>
    <row r="10102" spans="9:9">
      <c r="I10102" s="545"/>
    </row>
    <row r="10103" spans="9:9">
      <c r="I10103" s="545"/>
    </row>
    <row r="10104" spans="9:9">
      <c r="I10104" s="545"/>
    </row>
    <row r="10105" spans="9:9">
      <c r="I10105" s="545"/>
    </row>
    <row r="10106" spans="9:9">
      <c r="I10106" s="545"/>
    </row>
    <row r="10107" spans="9:9">
      <c r="I10107" s="545"/>
    </row>
    <row r="10108" spans="9:9">
      <c r="I10108" s="545"/>
    </row>
    <row r="10109" spans="9:9">
      <c r="I10109" s="545"/>
    </row>
    <row r="10110" spans="9:9">
      <c r="I10110" s="545"/>
    </row>
    <row r="10111" spans="9:9">
      <c r="I10111" s="545"/>
    </row>
    <row r="10112" spans="9:9">
      <c r="I10112" s="545"/>
    </row>
    <row r="10113" spans="9:9">
      <c r="I10113" s="545"/>
    </row>
    <row r="10114" spans="9:9">
      <c r="I10114" s="545"/>
    </row>
    <row r="10115" spans="9:9">
      <c r="I10115" s="545"/>
    </row>
    <row r="10116" spans="9:9">
      <c r="I10116" s="545"/>
    </row>
    <row r="10117" spans="9:9">
      <c r="I10117" s="545"/>
    </row>
    <row r="10118" spans="9:9">
      <c r="I10118" s="545"/>
    </row>
    <row r="10119" spans="9:9">
      <c r="I10119" s="545"/>
    </row>
    <row r="10120" spans="9:9">
      <c r="I10120" s="545"/>
    </row>
    <row r="10121" spans="9:9">
      <c r="I10121" s="545"/>
    </row>
    <row r="10122" spans="9:9">
      <c r="I10122" s="545"/>
    </row>
    <row r="10123" spans="9:9">
      <c r="I10123" s="545"/>
    </row>
    <row r="10124" spans="9:9">
      <c r="I10124" s="545"/>
    </row>
    <row r="10125" spans="9:9">
      <c r="I10125" s="545"/>
    </row>
    <row r="10126" spans="9:9">
      <c r="I10126" s="545"/>
    </row>
    <row r="10127" spans="9:9">
      <c r="I10127" s="545"/>
    </row>
    <row r="10128" spans="9:9">
      <c r="I10128" s="545"/>
    </row>
    <row r="10129" spans="9:9">
      <c r="I10129" s="545"/>
    </row>
    <row r="10130" spans="9:9">
      <c r="I10130" s="545"/>
    </row>
    <row r="10131" spans="9:9">
      <c r="I10131" s="545"/>
    </row>
    <row r="10132" spans="9:9">
      <c r="I10132" s="545"/>
    </row>
    <row r="10133" spans="9:9">
      <c r="I10133" s="545"/>
    </row>
    <row r="10134" spans="9:9">
      <c r="I10134" s="545"/>
    </row>
    <row r="10135" spans="9:9">
      <c r="I10135" s="545"/>
    </row>
    <row r="10136" spans="9:9">
      <c r="I10136" s="545"/>
    </row>
    <row r="10137" spans="9:9">
      <c r="I10137" s="545"/>
    </row>
    <row r="10138" spans="9:9">
      <c r="I10138" s="545"/>
    </row>
    <row r="10139" spans="9:9">
      <c r="I10139" s="545"/>
    </row>
    <row r="10140" spans="9:9">
      <c r="I10140" s="545"/>
    </row>
    <row r="10141" spans="9:9">
      <c r="I10141" s="545"/>
    </row>
    <row r="10142" spans="9:9">
      <c r="I10142" s="545"/>
    </row>
    <row r="10143" spans="9:9">
      <c r="I10143" s="545"/>
    </row>
    <row r="10144" spans="9:9">
      <c r="I10144" s="545"/>
    </row>
    <row r="10145" spans="9:9">
      <c r="I10145" s="545"/>
    </row>
    <row r="10146" spans="9:9">
      <c r="I10146" s="545"/>
    </row>
    <row r="10147" spans="9:9">
      <c r="I10147" s="545"/>
    </row>
    <row r="10148" spans="9:9">
      <c r="I10148" s="545"/>
    </row>
    <row r="10149" spans="9:9">
      <c r="I10149" s="545"/>
    </row>
    <row r="10150" spans="9:9">
      <c r="I10150" s="545"/>
    </row>
    <row r="10151" spans="9:9">
      <c r="I10151" s="545"/>
    </row>
    <row r="10152" spans="9:9">
      <c r="I10152" s="545"/>
    </row>
    <row r="10153" spans="9:9">
      <c r="I10153" s="545"/>
    </row>
    <row r="10154" spans="9:9">
      <c r="I10154" s="545"/>
    </row>
    <row r="10155" spans="9:9">
      <c r="I10155" s="545"/>
    </row>
    <row r="10156" spans="9:9">
      <c r="I10156" s="545"/>
    </row>
    <row r="10157" spans="9:9">
      <c r="I10157" s="545"/>
    </row>
    <row r="10158" spans="9:9">
      <c r="I10158" s="545"/>
    </row>
    <row r="10159" spans="9:9">
      <c r="I10159" s="545"/>
    </row>
    <row r="10160" spans="9:9">
      <c r="I10160" s="545"/>
    </row>
    <row r="10161" spans="9:9">
      <c r="I10161" s="545"/>
    </row>
    <row r="10162" spans="9:9">
      <c r="I10162" s="545"/>
    </row>
    <row r="10163" spans="9:9">
      <c r="I10163" s="545"/>
    </row>
    <row r="10164" spans="9:9">
      <c r="I10164" s="545"/>
    </row>
    <row r="10165" spans="9:9">
      <c r="I10165" s="545"/>
    </row>
    <row r="10166" spans="9:9">
      <c r="I10166" s="545"/>
    </row>
    <row r="10167" spans="9:9">
      <c r="I10167" s="545"/>
    </row>
    <row r="10168" spans="9:9">
      <c r="I10168" s="545"/>
    </row>
    <row r="10169" spans="9:9">
      <c r="I10169" s="545"/>
    </row>
    <row r="10170" spans="9:9">
      <c r="I10170" s="545"/>
    </row>
    <row r="10171" spans="9:9">
      <c r="I10171" s="545"/>
    </row>
    <row r="10172" spans="9:9">
      <c r="I10172" s="545"/>
    </row>
    <row r="10173" spans="9:9">
      <c r="I10173" s="545"/>
    </row>
    <row r="10174" spans="9:9">
      <c r="I10174" s="545"/>
    </row>
    <row r="10175" spans="9:9">
      <c r="I10175" s="545"/>
    </row>
    <row r="10176" spans="9:9">
      <c r="I10176" s="545"/>
    </row>
    <row r="10177" spans="9:9">
      <c r="I10177" s="545"/>
    </row>
    <row r="10178" spans="9:9">
      <c r="I10178" s="545"/>
    </row>
    <row r="10179" spans="9:9">
      <c r="I10179" s="545"/>
    </row>
    <row r="10180" spans="9:9">
      <c r="I10180" s="545"/>
    </row>
    <row r="10181" spans="9:9">
      <c r="I10181" s="545"/>
    </row>
    <row r="10182" spans="9:9">
      <c r="I10182" s="545"/>
    </row>
    <row r="10183" spans="9:9">
      <c r="I10183" s="545"/>
    </row>
    <row r="10184" spans="9:9">
      <c r="I10184" s="545"/>
    </row>
    <row r="10185" spans="9:9">
      <c r="I10185" s="545"/>
    </row>
    <row r="10186" spans="9:9">
      <c r="I10186" s="545"/>
    </row>
    <row r="10187" spans="9:9">
      <c r="I10187" s="545"/>
    </row>
    <row r="10188" spans="9:9">
      <c r="I10188" s="545"/>
    </row>
    <row r="10189" spans="9:9">
      <c r="I10189" s="545"/>
    </row>
    <row r="10190" spans="9:9">
      <c r="I10190" s="545"/>
    </row>
    <row r="10191" spans="9:9">
      <c r="I10191" s="545"/>
    </row>
    <row r="10192" spans="9:9">
      <c r="I10192" s="545"/>
    </row>
    <row r="10193" spans="9:9">
      <c r="I10193" s="545"/>
    </row>
    <row r="10194" spans="9:9">
      <c r="I10194" s="545"/>
    </row>
    <row r="10195" spans="9:9">
      <c r="I10195" s="545"/>
    </row>
    <row r="10196" spans="9:9">
      <c r="I10196" s="545"/>
    </row>
    <row r="10197" spans="9:9">
      <c r="I10197" s="545"/>
    </row>
    <row r="10198" spans="9:9">
      <c r="I10198" s="545"/>
    </row>
    <row r="10199" spans="9:9">
      <c r="I10199" s="545"/>
    </row>
    <row r="10200" spans="9:9">
      <c r="I10200" s="545"/>
    </row>
    <row r="10201" spans="9:9">
      <c r="I10201" s="545"/>
    </row>
    <row r="10202" spans="9:9">
      <c r="I10202" s="545"/>
    </row>
    <row r="10203" spans="9:9">
      <c r="I10203" s="545"/>
    </row>
    <row r="10204" spans="9:9">
      <c r="I10204" s="545"/>
    </row>
    <row r="10205" spans="9:9">
      <c r="I10205" s="545"/>
    </row>
    <row r="10206" spans="9:9">
      <c r="I10206" s="545"/>
    </row>
    <row r="10207" spans="9:9">
      <c r="I10207" s="545"/>
    </row>
    <row r="10208" spans="9:9">
      <c r="I10208" s="545"/>
    </row>
    <row r="10209" spans="9:9">
      <c r="I10209" s="545"/>
    </row>
    <row r="10210" spans="9:9">
      <c r="I10210" s="545"/>
    </row>
    <row r="10211" spans="9:9">
      <c r="I10211" s="545"/>
    </row>
    <row r="10212" spans="9:9">
      <c r="I10212" s="545"/>
    </row>
    <row r="10213" spans="9:9">
      <c r="I10213" s="545"/>
    </row>
    <row r="10214" spans="9:9">
      <c r="I10214" s="545"/>
    </row>
    <row r="10215" spans="9:9">
      <c r="I10215" s="545"/>
    </row>
    <row r="10216" spans="9:9">
      <c r="I10216" s="545"/>
    </row>
    <row r="10217" spans="9:9">
      <c r="I10217" s="545"/>
    </row>
    <row r="10218" spans="9:9">
      <c r="I10218" s="545"/>
    </row>
    <row r="10219" spans="9:9">
      <c r="I10219" s="545"/>
    </row>
    <row r="10220" spans="9:9">
      <c r="I10220" s="545"/>
    </row>
    <row r="10221" spans="9:9">
      <c r="I10221" s="545"/>
    </row>
    <row r="10222" spans="9:9">
      <c r="I10222" s="545"/>
    </row>
    <row r="10223" spans="9:9">
      <c r="I10223" s="545"/>
    </row>
    <row r="10224" spans="9:9">
      <c r="I10224" s="545"/>
    </row>
    <row r="10225" spans="9:9">
      <c r="I10225" s="545"/>
    </row>
    <row r="10226" spans="9:9">
      <c r="I10226" s="545"/>
    </row>
    <row r="10227" spans="9:9">
      <c r="I10227" s="545"/>
    </row>
    <row r="10228" spans="9:9">
      <c r="I10228" s="545"/>
    </row>
    <row r="10229" spans="9:9">
      <c r="I10229" s="545"/>
    </row>
    <row r="10230" spans="9:9">
      <c r="I10230" s="545"/>
    </row>
    <row r="10231" spans="9:9">
      <c r="I10231" s="545"/>
    </row>
    <row r="10232" spans="9:9">
      <c r="I10232" s="545"/>
    </row>
    <row r="10233" spans="9:9">
      <c r="I10233" s="545"/>
    </row>
    <row r="10234" spans="9:9">
      <c r="I10234" s="545"/>
    </row>
    <row r="10235" spans="9:9">
      <c r="I10235" s="545"/>
    </row>
    <row r="10236" spans="9:9">
      <c r="I10236" s="545"/>
    </row>
    <row r="10237" spans="9:9">
      <c r="I10237" s="545"/>
    </row>
    <row r="10238" spans="9:9">
      <c r="I10238" s="545"/>
    </row>
    <row r="10239" spans="9:9">
      <c r="I10239" s="545"/>
    </row>
    <row r="10240" spans="9:9">
      <c r="I10240" s="545"/>
    </row>
    <row r="10241" spans="9:9">
      <c r="I10241" s="545"/>
    </row>
    <row r="10242" spans="9:9">
      <c r="I10242" s="545"/>
    </row>
    <row r="10243" spans="9:9">
      <c r="I10243" s="545"/>
    </row>
    <row r="10244" spans="9:9">
      <c r="I10244" s="545"/>
    </row>
    <row r="10245" spans="9:9">
      <c r="I10245" s="545"/>
    </row>
    <row r="10246" spans="9:9">
      <c r="I10246" s="545"/>
    </row>
    <row r="10247" spans="9:9">
      <c r="I10247" s="545"/>
    </row>
    <row r="10248" spans="9:9">
      <c r="I10248" s="545"/>
    </row>
    <row r="10249" spans="9:9">
      <c r="I10249" s="545"/>
    </row>
    <row r="10250" spans="9:9">
      <c r="I10250" s="545"/>
    </row>
    <row r="10251" spans="9:9">
      <c r="I10251" s="545"/>
    </row>
    <row r="10252" spans="9:9">
      <c r="I10252" s="545"/>
    </row>
    <row r="10253" spans="9:9">
      <c r="I10253" s="545"/>
    </row>
    <row r="10254" spans="9:9">
      <c r="I10254" s="545"/>
    </row>
    <row r="10255" spans="9:9">
      <c r="I10255" s="545"/>
    </row>
    <row r="10256" spans="9:9">
      <c r="I10256" s="545"/>
    </row>
    <row r="10257" spans="9:9">
      <c r="I10257" s="545"/>
    </row>
    <row r="10258" spans="9:9">
      <c r="I10258" s="545"/>
    </row>
    <row r="10259" spans="9:9">
      <c r="I10259" s="545"/>
    </row>
    <row r="10260" spans="9:9">
      <c r="I10260" s="545"/>
    </row>
    <row r="10261" spans="9:9">
      <c r="I10261" s="545"/>
    </row>
    <row r="10262" spans="9:9">
      <c r="I10262" s="545"/>
    </row>
    <row r="10263" spans="9:9">
      <c r="I10263" s="545"/>
    </row>
    <row r="10264" spans="9:9">
      <c r="I10264" s="545"/>
    </row>
    <row r="10265" spans="9:9">
      <c r="I10265" s="545"/>
    </row>
    <row r="10266" spans="9:9">
      <c r="I10266" s="545"/>
    </row>
    <row r="10267" spans="9:9">
      <c r="I10267" s="545"/>
    </row>
    <row r="10268" spans="9:9">
      <c r="I10268" s="545"/>
    </row>
    <row r="10269" spans="9:9">
      <c r="I10269" s="545"/>
    </row>
    <row r="10270" spans="9:9">
      <c r="I10270" s="545"/>
    </row>
    <row r="10271" spans="9:9">
      <c r="I10271" s="545"/>
    </row>
    <row r="10272" spans="9:9">
      <c r="I10272" s="545"/>
    </row>
    <row r="10273" spans="9:9">
      <c r="I10273" s="545"/>
    </row>
    <row r="10274" spans="9:9">
      <c r="I10274" s="545"/>
    </row>
    <row r="10275" spans="9:9">
      <c r="I10275" s="545"/>
    </row>
    <row r="10276" spans="9:9">
      <c r="I10276" s="545"/>
    </row>
    <row r="10277" spans="9:9">
      <c r="I10277" s="545"/>
    </row>
    <row r="10278" spans="9:9">
      <c r="I10278" s="545"/>
    </row>
    <row r="10279" spans="9:9">
      <c r="I10279" s="545"/>
    </row>
    <row r="10280" spans="9:9">
      <c r="I10280" s="545"/>
    </row>
    <row r="10281" spans="9:9">
      <c r="I10281" s="545"/>
    </row>
    <row r="10282" spans="9:9">
      <c r="I10282" s="545"/>
    </row>
    <row r="10283" spans="9:9">
      <c r="I10283" s="545"/>
    </row>
    <row r="10284" spans="9:9">
      <c r="I10284" s="545"/>
    </row>
    <row r="10285" spans="9:9">
      <c r="I10285" s="545"/>
    </row>
    <row r="10286" spans="9:9">
      <c r="I10286" s="545"/>
    </row>
    <row r="10287" spans="9:9">
      <c r="I10287" s="545"/>
    </row>
    <row r="10288" spans="9:9">
      <c r="I10288" s="545"/>
    </row>
    <row r="10289" spans="9:9">
      <c r="I10289" s="545"/>
    </row>
    <row r="10290" spans="9:9">
      <c r="I10290" s="545"/>
    </row>
    <row r="10291" spans="9:9">
      <c r="I10291" s="545"/>
    </row>
    <row r="10292" spans="9:9">
      <c r="I10292" s="545"/>
    </row>
    <row r="10293" spans="9:9">
      <c r="I10293" s="545"/>
    </row>
    <row r="10294" spans="9:9">
      <c r="I10294" s="545"/>
    </row>
    <row r="10295" spans="9:9">
      <c r="I10295" s="545"/>
    </row>
    <row r="10296" spans="9:9">
      <c r="I10296" s="545"/>
    </row>
    <row r="10297" spans="9:9">
      <c r="I10297" s="545"/>
    </row>
    <row r="10298" spans="9:9">
      <c r="I10298" s="545"/>
    </row>
    <row r="10299" spans="9:9">
      <c r="I10299" s="545"/>
    </row>
    <row r="10300" spans="9:9">
      <c r="I10300" s="545"/>
    </row>
    <row r="10301" spans="9:9">
      <c r="I10301" s="545"/>
    </row>
    <row r="10302" spans="9:9">
      <c r="I10302" s="545"/>
    </row>
    <row r="10303" spans="9:9">
      <c r="I10303" s="545"/>
    </row>
    <row r="10304" spans="9:9">
      <c r="I10304" s="545"/>
    </row>
    <row r="10305" spans="9:9">
      <c r="I10305" s="545"/>
    </row>
    <row r="10306" spans="9:9">
      <c r="I10306" s="545"/>
    </row>
    <row r="10307" spans="9:9">
      <c r="I10307" s="545"/>
    </row>
    <row r="10308" spans="9:9">
      <c r="I10308" s="545"/>
    </row>
    <row r="10309" spans="9:9">
      <c r="I10309" s="545"/>
    </row>
    <row r="10310" spans="9:9">
      <c r="I10310" s="545"/>
    </row>
    <row r="10311" spans="9:9">
      <c r="I10311" s="545"/>
    </row>
    <row r="10312" spans="9:9">
      <c r="I10312" s="545"/>
    </row>
    <row r="10313" spans="9:9">
      <c r="I10313" s="545"/>
    </row>
    <row r="10314" spans="9:9">
      <c r="I10314" s="545"/>
    </row>
    <row r="10315" spans="9:9">
      <c r="I10315" s="545"/>
    </row>
    <row r="10316" spans="9:9">
      <c r="I10316" s="545"/>
    </row>
    <row r="10317" spans="9:9">
      <c r="I10317" s="545"/>
    </row>
    <row r="10318" spans="9:9">
      <c r="I10318" s="545"/>
    </row>
    <row r="10319" spans="9:9">
      <c r="I10319" s="545"/>
    </row>
    <row r="10320" spans="9:9">
      <c r="I10320" s="545"/>
    </row>
    <row r="10321" spans="9:9">
      <c r="I10321" s="545"/>
    </row>
    <row r="10322" spans="9:9">
      <c r="I10322" s="545"/>
    </row>
    <row r="10323" spans="9:9">
      <c r="I10323" s="545"/>
    </row>
    <row r="10324" spans="9:9">
      <c r="I10324" s="545"/>
    </row>
    <row r="10325" spans="9:9">
      <c r="I10325" s="545"/>
    </row>
    <row r="10326" spans="9:9">
      <c r="I10326" s="545"/>
    </row>
    <row r="10327" spans="9:9">
      <c r="I10327" s="545"/>
    </row>
    <row r="10328" spans="9:9">
      <c r="I10328" s="545"/>
    </row>
    <row r="10329" spans="9:9">
      <c r="I10329" s="545"/>
    </row>
    <row r="10330" spans="9:9">
      <c r="I10330" s="545"/>
    </row>
    <row r="10331" spans="9:9">
      <c r="I10331" s="545"/>
    </row>
    <row r="10332" spans="9:9">
      <c r="I10332" s="545"/>
    </row>
    <row r="10333" spans="9:9">
      <c r="I10333" s="545"/>
    </row>
    <row r="10334" spans="9:9">
      <c r="I10334" s="545"/>
    </row>
    <row r="10335" spans="9:9">
      <c r="I10335" s="545"/>
    </row>
    <row r="10336" spans="9:9">
      <c r="I10336" s="545"/>
    </row>
    <row r="10337" spans="9:9">
      <c r="I10337" s="545"/>
    </row>
    <row r="10338" spans="9:9">
      <c r="I10338" s="545"/>
    </row>
    <row r="10339" spans="9:9">
      <c r="I10339" s="545"/>
    </row>
    <row r="10340" spans="9:9">
      <c r="I10340" s="545"/>
    </row>
    <row r="10341" spans="9:9">
      <c r="I10341" s="545"/>
    </row>
    <row r="10342" spans="9:9">
      <c r="I10342" s="545"/>
    </row>
    <row r="10343" spans="9:9">
      <c r="I10343" s="545"/>
    </row>
    <row r="10344" spans="9:9">
      <c r="I10344" s="545"/>
    </row>
    <row r="10345" spans="9:9">
      <c r="I10345" s="545"/>
    </row>
    <row r="10346" spans="9:9">
      <c r="I10346" s="545"/>
    </row>
    <row r="10347" spans="9:9">
      <c r="I10347" s="545"/>
    </row>
    <row r="10348" spans="9:9">
      <c r="I10348" s="545"/>
    </row>
    <row r="10349" spans="9:9">
      <c r="I10349" s="545"/>
    </row>
    <row r="10350" spans="9:9">
      <c r="I10350" s="545"/>
    </row>
    <row r="10351" spans="9:9">
      <c r="I10351" s="545"/>
    </row>
    <row r="10352" spans="9:9">
      <c r="I10352" s="545"/>
    </row>
    <row r="10353" spans="9:9">
      <c r="I10353" s="545"/>
    </row>
    <row r="10354" spans="9:9">
      <c r="I10354" s="545"/>
    </row>
    <row r="10355" spans="9:9">
      <c r="I10355" s="545"/>
    </row>
    <row r="10356" spans="9:9">
      <c r="I10356" s="545"/>
    </row>
    <row r="10357" spans="9:9">
      <c r="I10357" s="545"/>
    </row>
    <row r="10358" spans="9:9">
      <c r="I10358" s="545"/>
    </row>
    <row r="10359" spans="9:9">
      <c r="I10359" s="545"/>
    </row>
    <row r="10360" spans="9:9">
      <c r="I10360" s="545"/>
    </row>
    <row r="10361" spans="9:9">
      <c r="I10361" s="545"/>
    </row>
    <row r="10362" spans="9:9">
      <c r="I10362" s="545"/>
    </row>
    <row r="10363" spans="9:9">
      <c r="I10363" s="545"/>
    </row>
    <row r="10364" spans="9:9">
      <c r="I10364" s="545"/>
    </row>
    <row r="10365" spans="9:9">
      <c r="I10365" s="545"/>
    </row>
    <row r="10366" spans="9:9">
      <c r="I10366" s="545"/>
    </row>
    <row r="10367" spans="9:9">
      <c r="I10367" s="545"/>
    </row>
    <row r="10368" spans="9:9">
      <c r="I10368" s="545"/>
    </row>
    <row r="10369" spans="9:9">
      <c r="I10369" s="545"/>
    </row>
    <row r="10370" spans="9:9">
      <c r="I10370" s="545"/>
    </row>
    <row r="10371" spans="9:9">
      <c r="I10371" s="545"/>
    </row>
    <row r="10372" spans="9:9">
      <c r="I10372" s="545"/>
    </row>
    <row r="10373" spans="9:9">
      <c r="I10373" s="545"/>
    </row>
    <row r="10374" spans="9:9">
      <c r="I10374" s="545"/>
    </row>
    <row r="10375" spans="9:9">
      <c r="I10375" s="545"/>
    </row>
    <row r="10376" spans="9:9">
      <c r="I10376" s="545"/>
    </row>
    <row r="10377" spans="9:9">
      <c r="I10377" s="545"/>
    </row>
    <row r="10378" spans="9:9">
      <c r="I10378" s="545"/>
    </row>
    <row r="10379" spans="9:9">
      <c r="I10379" s="545"/>
    </row>
    <row r="10380" spans="9:9">
      <c r="I10380" s="545"/>
    </row>
    <row r="10381" spans="9:9">
      <c r="I10381" s="545"/>
    </row>
    <row r="10382" spans="9:9">
      <c r="I10382" s="545"/>
    </row>
    <row r="10383" spans="9:9">
      <c r="I10383" s="545"/>
    </row>
    <row r="10384" spans="9:9">
      <c r="I10384" s="545"/>
    </row>
    <row r="10385" spans="9:9">
      <c r="I10385" s="545"/>
    </row>
    <row r="10386" spans="9:9">
      <c r="I10386" s="545"/>
    </row>
    <row r="10387" spans="9:9">
      <c r="I10387" s="545"/>
    </row>
    <row r="10388" spans="9:9">
      <c r="I10388" s="545"/>
    </row>
    <row r="10389" spans="9:9">
      <c r="I10389" s="545"/>
    </row>
    <row r="10390" spans="9:9">
      <c r="I10390" s="545"/>
    </row>
    <row r="10391" spans="9:9">
      <c r="I10391" s="545"/>
    </row>
    <row r="10392" spans="9:9">
      <c r="I10392" s="545"/>
    </row>
    <row r="10393" spans="9:9">
      <c r="I10393" s="545"/>
    </row>
    <row r="10394" spans="9:9">
      <c r="I10394" s="545"/>
    </row>
    <row r="10395" spans="9:9">
      <c r="I10395" s="545"/>
    </row>
    <row r="10396" spans="9:9">
      <c r="I10396" s="545"/>
    </row>
    <row r="10397" spans="9:9">
      <c r="I10397" s="545"/>
    </row>
    <row r="10398" spans="9:9">
      <c r="I10398" s="545"/>
    </row>
    <row r="10399" spans="9:9">
      <c r="I10399" s="545"/>
    </row>
    <row r="10400" spans="9:9">
      <c r="I10400" s="545"/>
    </row>
    <row r="10401" spans="9:9">
      <c r="I10401" s="545"/>
    </row>
    <row r="10402" spans="9:9">
      <c r="I10402" s="545"/>
    </row>
    <row r="10403" spans="9:9">
      <c r="I10403" s="545"/>
    </row>
    <row r="10404" spans="9:9">
      <c r="I10404" s="545"/>
    </row>
    <row r="10405" spans="9:9">
      <c r="I10405" s="545"/>
    </row>
    <row r="10406" spans="9:9">
      <c r="I10406" s="545"/>
    </row>
    <row r="10407" spans="9:9">
      <c r="I10407" s="545"/>
    </row>
    <row r="10408" spans="9:9">
      <c r="I10408" s="545"/>
    </row>
    <row r="10409" spans="9:9">
      <c r="I10409" s="545"/>
    </row>
    <row r="10410" spans="9:9">
      <c r="I10410" s="545"/>
    </row>
    <row r="10411" spans="9:9">
      <c r="I10411" s="545"/>
    </row>
    <row r="10412" spans="9:9">
      <c r="I10412" s="545"/>
    </row>
    <row r="10413" spans="9:9">
      <c r="I10413" s="545"/>
    </row>
    <row r="10414" spans="9:9">
      <c r="I10414" s="545"/>
    </row>
    <row r="10415" spans="9:9">
      <c r="I10415" s="545"/>
    </row>
    <row r="10416" spans="9:9">
      <c r="I10416" s="545"/>
    </row>
    <row r="10417" spans="9:9">
      <c r="I10417" s="545"/>
    </row>
    <row r="10418" spans="9:9">
      <c r="I10418" s="545"/>
    </row>
    <row r="10419" spans="9:9">
      <c r="I10419" s="545"/>
    </row>
    <row r="10420" spans="9:9">
      <c r="I10420" s="545"/>
    </row>
    <row r="10421" spans="9:9">
      <c r="I10421" s="545"/>
    </row>
    <row r="10422" spans="9:9">
      <c r="I10422" s="545"/>
    </row>
    <row r="10423" spans="9:9">
      <c r="I10423" s="545"/>
    </row>
    <row r="10424" spans="9:9">
      <c r="I10424" s="545"/>
    </row>
    <row r="10425" spans="9:9">
      <c r="I10425" s="545"/>
    </row>
    <row r="10426" spans="9:9">
      <c r="I10426" s="545"/>
    </row>
    <row r="10427" spans="9:9">
      <c r="I10427" s="545"/>
    </row>
    <row r="10428" spans="9:9">
      <c r="I10428" s="545"/>
    </row>
    <row r="10429" spans="9:9">
      <c r="I10429" s="545"/>
    </row>
    <row r="10430" spans="9:9">
      <c r="I10430" s="545"/>
    </row>
    <row r="10431" spans="9:9">
      <c r="I10431" s="545"/>
    </row>
    <row r="10432" spans="9:9">
      <c r="I10432" s="545"/>
    </row>
    <row r="10433" spans="9:9">
      <c r="I10433" s="545"/>
    </row>
    <row r="10434" spans="9:9">
      <c r="I10434" s="545"/>
    </row>
    <row r="10435" spans="9:9">
      <c r="I10435" s="545"/>
    </row>
    <row r="10436" spans="9:9">
      <c r="I10436" s="545"/>
    </row>
    <row r="10437" spans="9:9">
      <c r="I10437" s="545"/>
    </row>
    <row r="10438" spans="9:9">
      <c r="I10438" s="545"/>
    </row>
    <row r="10439" spans="9:9">
      <c r="I10439" s="545"/>
    </row>
    <row r="10440" spans="9:9">
      <c r="I10440" s="545"/>
    </row>
    <row r="10441" spans="9:9">
      <c r="I10441" s="545"/>
    </row>
    <row r="10442" spans="9:9">
      <c r="I10442" s="545"/>
    </row>
    <row r="10443" spans="9:9">
      <c r="I10443" s="545"/>
    </row>
    <row r="10444" spans="9:9">
      <c r="I10444" s="545"/>
    </row>
    <row r="10445" spans="9:9">
      <c r="I10445" s="545"/>
    </row>
    <row r="10446" spans="9:9">
      <c r="I10446" s="545"/>
    </row>
    <row r="10447" spans="9:9">
      <c r="I10447" s="545"/>
    </row>
    <row r="10448" spans="9:9">
      <c r="I10448" s="545"/>
    </row>
    <row r="10449" spans="9:9">
      <c r="I10449" s="545"/>
    </row>
    <row r="10450" spans="9:9">
      <c r="I10450" s="545"/>
    </row>
    <row r="10451" spans="9:9">
      <c r="I10451" s="545"/>
    </row>
    <row r="10452" spans="9:9">
      <c r="I10452" s="545"/>
    </row>
    <row r="10453" spans="9:9">
      <c r="I10453" s="545"/>
    </row>
    <row r="10454" spans="9:9">
      <c r="I10454" s="545"/>
    </row>
    <row r="10455" spans="9:9">
      <c r="I10455" s="545"/>
    </row>
    <row r="10456" spans="9:9">
      <c r="I10456" s="545"/>
    </row>
    <row r="10457" spans="9:9">
      <c r="I10457" s="545"/>
    </row>
    <row r="10458" spans="9:9">
      <c r="I10458" s="545"/>
    </row>
    <row r="10459" spans="9:9">
      <c r="I10459" s="545"/>
    </row>
    <row r="10460" spans="9:9">
      <c r="I10460" s="545"/>
    </row>
    <row r="10461" spans="9:9">
      <c r="I10461" s="545"/>
    </row>
    <row r="10462" spans="9:9">
      <c r="I10462" s="545"/>
    </row>
    <row r="10463" spans="9:9">
      <c r="I10463" s="545"/>
    </row>
    <row r="10464" spans="9:9">
      <c r="I10464" s="545"/>
    </row>
    <row r="10465" spans="9:9">
      <c r="I10465" s="545"/>
    </row>
    <row r="10466" spans="9:9">
      <c r="I10466" s="545"/>
    </row>
    <row r="10467" spans="9:9">
      <c r="I10467" s="545"/>
    </row>
    <row r="10468" spans="9:9">
      <c r="I10468" s="545"/>
    </row>
    <row r="10469" spans="9:9">
      <c r="I10469" s="545"/>
    </row>
    <row r="10470" spans="9:9">
      <c r="I10470" s="545"/>
    </row>
    <row r="10471" spans="9:9">
      <c r="I10471" s="545"/>
    </row>
    <row r="10472" spans="9:9">
      <c r="I10472" s="545"/>
    </row>
    <row r="10473" spans="9:9">
      <c r="I10473" s="545"/>
    </row>
    <row r="10474" spans="9:9">
      <c r="I10474" s="545"/>
    </row>
    <row r="10475" spans="9:9">
      <c r="I10475" s="545"/>
    </row>
    <row r="10476" spans="9:9">
      <c r="I10476" s="545"/>
    </row>
    <row r="10477" spans="9:9">
      <c r="I10477" s="545"/>
    </row>
    <row r="10478" spans="9:9">
      <c r="I10478" s="545"/>
    </row>
    <row r="10479" spans="9:9">
      <c r="I10479" s="545"/>
    </row>
    <row r="10480" spans="9:9">
      <c r="I10480" s="545"/>
    </row>
    <row r="10481" spans="9:9">
      <c r="I10481" s="545"/>
    </row>
    <row r="10482" spans="9:9">
      <c r="I10482" s="545"/>
    </row>
    <row r="10483" spans="9:9">
      <c r="I10483" s="545"/>
    </row>
    <row r="10484" spans="9:9">
      <c r="I10484" s="545"/>
    </row>
    <row r="10485" spans="9:9">
      <c r="I10485" s="545"/>
    </row>
    <row r="10486" spans="9:9">
      <c r="I10486" s="545"/>
    </row>
    <row r="10487" spans="9:9">
      <c r="I10487" s="545"/>
    </row>
    <row r="10488" spans="9:9">
      <c r="I10488" s="545"/>
    </row>
    <row r="10489" spans="9:9">
      <c r="I10489" s="545"/>
    </row>
    <row r="10490" spans="9:9">
      <c r="I10490" s="545"/>
    </row>
    <row r="10491" spans="9:9">
      <c r="I10491" s="545"/>
    </row>
    <row r="10492" spans="9:9">
      <c r="I10492" s="545"/>
    </row>
    <row r="10493" spans="9:9">
      <c r="I10493" s="545"/>
    </row>
    <row r="10494" spans="9:9">
      <c r="I10494" s="545"/>
    </row>
    <row r="10495" spans="9:9">
      <c r="I10495" s="545"/>
    </row>
    <row r="10496" spans="9:9">
      <c r="I10496" s="545"/>
    </row>
    <row r="10497" spans="9:9">
      <c r="I10497" s="545"/>
    </row>
    <row r="10498" spans="9:9">
      <c r="I10498" s="545"/>
    </row>
    <row r="10499" spans="9:9">
      <c r="I10499" s="545"/>
    </row>
    <row r="10500" spans="9:9">
      <c r="I10500" s="545"/>
    </row>
    <row r="10501" spans="9:9">
      <c r="I10501" s="545"/>
    </row>
    <row r="10502" spans="9:9">
      <c r="I10502" s="545"/>
    </row>
    <row r="10503" spans="9:9">
      <c r="I10503" s="545"/>
    </row>
    <row r="10504" spans="9:9">
      <c r="I10504" s="545"/>
    </row>
    <row r="10505" spans="9:9">
      <c r="I10505" s="545"/>
    </row>
    <row r="10506" spans="9:9">
      <c r="I10506" s="545"/>
    </row>
    <row r="10507" spans="9:9">
      <c r="I10507" s="545"/>
    </row>
    <row r="10508" spans="9:9">
      <c r="I10508" s="545"/>
    </row>
    <row r="10509" spans="9:9">
      <c r="I10509" s="545"/>
    </row>
    <row r="10510" spans="9:9">
      <c r="I10510" s="545"/>
    </row>
    <row r="10511" spans="9:9">
      <c r="I10511" s="545"/>
    </row>
    <row r="10512" spans="9:9">
      <c r="I10512" s="545"/>
    </row>
    <row r="10513" spans="9:9">
      <c r="I10513" s="545"/>
    </row>
    <row r="10514" spans="9:9">
      <c r="I10514" s="545"/>
    </row>
    <row r="10515" spans="9:9">
      <c r="I10515" s="545"/>
    </row>
    <row r="10516" spans="9:9">
      <c r="I10516" s="545"/>
    </row>
    <row r="10517" spans="9:9">
      <c r="I10517" s="545"/>
    </row>
    <row r="10518" spans="9:9">
      <c r="I10518" s="545"/>
    </row>
    <row r="10519" spans="9:9">
      <c r="I10519" s="545"/>
    </row>
    <row r="10520" spans="9:9">
      <c r="I10520" s="545"/>
    </row>
    <row r="10521" spans="9:9">
      <c r="I10521" s="545"/>
    </row>
    <row r="10522" spans="9:9">
      <c r="I10522" s="545"/>
    </row>
    <row r="10523" spans="9:9">
      <c r="I10523" s="545"/>
    </row>
    <row r="10524" spans="9:9">
      <c r="I10524" s="545"/>
    </row>
    <row r="10525" spans="9:9">
      <c r="I10525" s="545"/>
    </row>
    <row r="10526" spans="9:9">
      <c r="I10526" s="545"/>
    </row>
    <row r="10527" spans="9:9">
      <c r="I10527" s="545"/>
    </row>
    <row r="10528" spans="9:9">
      <c r="I10528" s="545"/>
    </row>
    <row r="10529" spans="9:9">
      <c r="I10529" s="545"/>
    </row>
    <row r="10530" spans="9:9">
      <c r="I10530" s="545"/>
    </row>
    <row r="10531" spans="9:9">
      <c r="I10531" s="545"/>
    </row>
    <row r="10532" spans="9:9">
      <c r="I10532" s="545"/>
    </row>
    <row r="10533" spans="9:9">
      <c r="I10533" s="545"/>
    </row>
    <row r="10534" spans="9:9">
      <c r="I10534" s="545"/>
    </row>
    <row r="10535" spans="9:9">
      <c r="I10535" s="545"/>
    </row>
    <row r="10536" spans="9:9">
      <c r="I10536" s="545"/>
    </row>
    <row r="10537" spans="9:9">
      <c r="I10537" s="545"/>
    </row>
    <row r="10538" spans="9:9">
      <c r="I10538" s="545"/>
    </row>
    <row r="10539" spans="9:9">
      <c r="I10539" s="545"/>
    </row>
    <row r="10540" spans="9:9">
      <c r="I10540" s="545"/>
    </row>
    <row r="10541" spans="9:9">
      <c r="I10541" s="545"/>
    </row>
    <row r="10542" spans="9:9">
      <c r="I10542" s="545"/>
    </row>
    <row r="10543" spans="9:9">
      <c r="I10543" s="545"/>
    </row>
    <row r="10544" spans="9:9">
      <c r="I10544" s="545"/>
    </row>
    <row r="10545" spans="9:9">
      <c r="I10545" s="545"/>
    </row>
    <row r="10546" spans="9:9">
      <c r="I10546" s="545"/>
    </row>
    <row r="10547" spans="9:9">
      <c r="I10547" s="545"/>
    </row>
    <row r="10548" spans="9:9">
      <c r="I10548" s="545"/>
    </row>
    <row r="10549" spans="9:9">
      <c r="I10549" s="545"/>
    </row>
    <row r="10550" spans="9:9">
      <c r="I10550" s="545"/>
    </row>
    <row r="10551" spans="9:9">
      <c r="I10551" s="545"/>
    </row>
    <row r="10552" spans="9:9">
      <c r="I10552" s="545"/>
    </row>
    <row r="10553" spans="9:9">
      <c r="I10553" s="545"/>
    </row>
    <row r="10554" spans="9:9">
      <c r="I10554" s="545"/>
    </row>
    <row r="10555" spans="9:9">
      <c r="I10555" s="545"/>
    </row>
    <row r="10556" spans="9:9">
      <c r="I10556" s="545"/>
    </row>
    <row r="10557" spans="9:9">
      <c r="I10557" s="545"/>
    </row>
    <row r="10558" spans="9:9">
      <c r="I10558" s="545"/>
    </row>
    <row r="10559" spans="9:9">
      <c r="I10559" s="545"/>
    </row>
    <row r="10560" spans="9:9">
      <c r="I10560" s="545"/>
    </row>
    <row r="10561" spans="9:9">
      <c r="I10561" s="545"/>
    </row>
    <row r="10562" spans="9:9">
      <c r="I10562" s="545"/>
    </row>
    <row r="10563" spans="9:9">
      <c r="I10563" s="545"/>
    </row>
    <row r="10564" spans="9:9">
      <c r="I10564" s="545"/>
    </row>
    <row r="10565" spans="9:9">
      <c r="I10565" s="545"/>
    </row>
    <row r="10566" spans="9:9">
      <c r="I10566" s="545"/>
    </row>
    <row r="10567" spans="9:9">
      <c r="I10567" s="545"/>
    </row>
    <row r="10568" spans="9:9">
      <c r="I10568" s="545"/>
    </row>
    <row r="10569" spans="9:9">
      <c r="I10569" s="545"/>
    </row>
    <row r="10570" spans="9:9">
      <c r="I10570" s="545"/>
    </row>
    <row r="10571" spans="9:9">
      <c r="I10571" s="545"/>
    </row>
    <row r="10572" spans="9:9">
      <c r="I10572" s="545"/>
    </row>
    <row r="10573" spans="9:9">
      <c r="I10573" s="545"/>
    </row>
    <row r="10574" spans="9:9">
      <c r="I10574" s="545"/>
    </row>
    <row r="10575" spans="9:9">
      <c r="I10575" s="545"/>
    </row>
    <row r="10576" spans="9:9">
      <c r="I10576" s="545"/>
    </row>
    <row r="10577" spans="9:9">
      <c r="I10577" s="545"/>
    </row>
    <row r="10578" spans="9:9">
      <c r="I10578" s="545"/>
    </row>
    <row r="10579" spans="9:9">
      <c r="I10579" s="545"/>
    </row>
    <row r="10580" spans="9:9">
      <c r="I10580" s="545"/>
    </row>
    <row r="10581" spans="9:9">
      <c r="I10581" s="545"/>
    </row>
    <row r="10582" spans="9:9">
      <c r="I10582" s="545"/>
    </row>
    <row r="10583" spans="9:9">
      <c r="I10583" s="545"/>
    </row>
    <row r="10584" spans="9:9">
      <c r="I10584" s="545"/>
    </row>
    <row r="10585" spans="9:9">
      <c r="I10585" s="545"/>
    </row>
    <row r="10586" spans="9:9">
      <c r="I10586" s="545"/>
    </row>
    <row r="10587" spans="9:9">
      <c r="I10587" s="545"/>
    </row>
    <row r="10588" spans="9:9">
      <c r="I10588" s="545"/>
    </row>
    <row r="10589" spans="9:9">
      <c r="I10589" s="545"/>
    </row>
    <row r="10590" spans="9:9">
      <c r="I10590" s="545"/>
    </row>
    <row r="10591" spans="9:9">
      <c r="I10591" s="545"/>
    </row>
    <row r="10592" spans="9:9">
      <c r="I10592" s="545"/>
    </row>
    <row r="10593" spans="9:9">
      <c r="I10593" s="545"/>
    </row>
    <row r="10594" spans="9:9">
      <c r="I10594" s="545"/>
    </row>
    <row r="10595" spans="9:9">
      <c r="I10595" s="545"/>
    </row>
    <row r="10596" spans="9:9">
      <c r="I10596" s="545"/>
    </row>
    <row r="10597" spans="9:9">
      <c r="I10597" s="545"/>
    </row>
    <row r="10598" spans="9:9">
      <c r="I10598" s="545"/>
    </row>
    <row r="10599" spans="9:9">
      <c r="I10599" s="545"/>
    </row>
    <row r="10600" spans="9:9">
      <c r="I10600" s="545"/>
    </row>
    <row r="10601" spans="9:9">
      <c r="I10601" s="545"/>
    </row>
    <row r="10602" spans="9:9">
      <c r="I10602" s="545"/>
    </row>
    <row r="10603" spans="9:9">
      <c r="I10603" s="545"/>
    </row>
    <row r="10604" spans="9:9">
      <c r="I10604" s="545"/>
    </row>
    <row r="10605" spans="9:9">
      <c r="I10605" s="545"/>
    </row>
    <row r="10606" spans="9:9">
      <c r="I10606" s="545"/>
    </row>
    <row r="10607" spans="9:9">
      <c r="I10607" s="545"/>
    </row>
    <row r="10608" spans="9:9">
      <c r="I10608" s="545"/>
    </row>
    <row r="10609" spans="9:9">
      <c r="I10609" s="545"/>
    </row>
    <row r="10610" spans="9:9">
      <c r="I10610" s="545"/>
    </row>
    <row r="10611" spans="9:9">
      <c r="I10611" s="545"/>
    </row>
    <row r="10612" spans="9:9">
      <c r="I10612" s="545"/>
    </row>
    <row r="10613" spans="9:9">
      <c r="I10613" s="545"/>
    </row>
    <row r="10614" spans="9:9">
      <c r="I10614" s="545"/>
    </row>
    <row r="10615" spans="9:9">
      <c r="I10615" s="545"/>
    </row>
    <row r="10616" spans="9:9">
      <c r="I10616" s="545"/>
    </row>
    <row r="10617" spans="9:9">
      <c r="I10617" s="545"/>
    </row>
    <row r="10618" spans="9:9">
      <c r="I10618" s="545"/>
    </row>
    <row r="10619" spans="9:9">
      <c r="I10619" s="545"/>
    </row>
    <row r="10620" spans="9:9">
      <c r="I10620" s="545"/>
    </row>
    <row r="10621" spans="9:9">
      <c r="I10621" s="545"/>
    </row>
    <row r="10622" spans="9:9">
      <c r="I10622" s="545"/>
    </row>
    <row r="10623" spans="9:9">
      <c r="I10623" s="545"/>
    </row>
    <row r="10624" spans="9:9">
      <c r="I10624" s="545"/>
    </row>
    <row r="10625" spans="9:9">
      <c r="I10625" s="545"/>
    </row>
    <row r="10626" spans="9:9">
      <c r="I10626" s="545"/>
    </row>
    <row r="10627" spans="9:9">
      <c r="I10627" s="545"/>
    </row>
    <row r="10628" spans="9:9">
      <c r="I10628" s="545"/>
    </row>
    <row r="10629" spans="9:9">
      <c r="I10629" s="545"/>
    </row>
    <row r="10630" spans="9:9">
      <c r="I10630" s="545"/>
    </row>
    <row r="10631" spans="9:9">
      <c r="I10631" s="545"/>
    </row>
    <row r="10632" spans="9:9">
      <c r="I10632" s="545"/>
    </row>
    <row r="10633" spans="9:9">
      <c r="I10633" s="545"/>
    </row>
    <row r="10634" spans="9:9">
      <c r="I10634" s="545"/>
    </row>
    <row r="10635" spans="9:9">
      <c r="I10635" s="545"/>
    </row>
    <row r="10636" spans="9:9">
      <c r="I10636" s="545"/>
    </row>
    <row r="10637" spans="9:9">
      <c r="I10637" s="545"/>
    </row>
    <row r="10638" spans="9:9">
      <c r="I10638" s="545"/>
    </row>
    <row r="10639" spans="9:9">
      <c r="I10639" s="545"/>
    </row>
    <row r="10640" spans="9:9">
      <c r="I10640" s="545"/>
    </row>
    <row r="10641" spans="9:9">
      <c r="I10641" s="545"/>
    </row>
    <row r="10642" spans="9:9">
      <c r="I10642" s="545"/>
    </row>
    <row r="10643" spans="9:9">
      <c r="I10643" s="545"/>
    </row>
    <row r="10644" spans="9:9">
      <c r="I10644" s="545"/>
    </row>
    <row r="10645" spans="9:9">
      <c r="I10645" s="545"/>
    </row>
    <row r="10646" spans="9:9">
      <c r="I10646" s="545"/>
    </row>
    <row r="10647" spans="9:9">
      <c r="I10647" s="545"/>
    </row>
    <row r="10648" spans="9:9">
      <c r="I10648" s="545"/>
    </row>
    <row r="10649" spans="9:9">
      <c r="I10649" s="545"/>
    </row>
    <row r="10650" spans="9:9">
      <c r="I10650" s="545"/>
    </row>
    <row r="10651" spans="9:9">
      <c r="I10651" s="545"/>
    </row>
    <row r="10652" spans="9:9">
      <c r="I10652" s="545"/>
    </row>
    <row r="10653" spans="9:9">
      <c r="I10653" s="545"/>
    </row>
    <row r="10654" spans="9:9">
      <c r="I10654" s="545"/>
    </row>
    <row r="10655" spans="9:9">
      <c r="I10655" s="545"/>
    </row>
    <row r="10656" spans="9:9">
      <c r="I10656" s="545"/>
    </row>
    <row r="10657" spans="9:9">
      <c r="I10657" s="545"/>
    </row>
    <row r="10658" spans="9:9">
      <c r="I10658" s="545"/>
    </row>
    <row r="10659" spans="9:9">
      <c r="I10659" s="545"/>
    </row>
    <row r="10660" spans="9:9">
      <c r="I10660" s="545"/>
    </row>
    <row r="10661" spans="9:9">
      <c r="I10661" s="545"/>
    </row>
    <row r="10662" spans="9:9">
      <c r="I10662" s="545"/>
    </row>
    <row r="10663" spans="9:9">
      <c r="I10663" s="545"/>
    </row>
    <row r="10664" spans="9:9">
      <c r="I10664" s="545"/>
    </row>
    <row r="10665" spans="9:9">
      <c r="I10665" s="545"/>
    </row>
    <row r="10666" spans="9:9">
      <c r="I10666" s="545"/>
    </row>
    <row r="10667" spans="9:9">
      <c r="I10667" s="545"/>
    </row>
    <row r="10668" spans="9:9">
      <c r="I10668" s="545"/>
    </row>
    <row r="10669" spans="9:9">
      <c r="I10669" s="545"/>
    </row>
    <row r="10670" spans="9:9">
      <c r="I10670" s="545"/>
    </row>
    <row r="10671" spans="9:9">
      <c r="I10671" s="545"/>
    </row>
    <row r="10672" spans="9:9">
      <c r="I10672" s="545"/>
    </row>
    <row r="10673" spans="9:9">
      <c r="I10673" s="545"/>
    </row>
    <row r="10674" spans="9:9">
      <c r="I10674" s="545"/>
    </row>
    <row r="10675" spans="9:9">
      <c r="I10675" s="545"/>
    </row>
    <row r="10676" spans="9:9">
      <c r="I10676" s="545"/>
    </row>
    <row r="10677" spans="9:9">
      <c r="I10677" s="545"/>
    </row>
    <row r="10678" spans="9:9">
      <c r="I10678" s="545"/>
    </row>
    <row r="10679" spans="9:9">
      <c r="I10679" s="545"/>
    </row>
    <row r="10680" spans="9:9">
      <c r="I10680" s="545"/>
    </row>
    <row r="10681" spans="9:9">
      <c r="I10681" s="545"/>
    </row>
    <row r="10682" spans="9:9">
      <c r="I10682" s="545"/>
    </row>
    <row r="10683" spans="9:9">
      <c r="I10683" s="545"/>
    </row>
    <row r="10684" spans="9:9">
      <c r="I10684" s="545"/>
    </row>
    <row r="10685" spans="9:9">
      <c r="I10685" s="545"/>
    </row>
    <row r="10686" spans="9:9">
      <c r="I10686" s="545"/>
    </row>
    <row r="10687" spans="9:9">
      <c r="I10687" s="545"/>
    </row>
    <row r="10688" spans="9:9">
      <c r="I10688" s="545"/>
    </row>
    <row r="10689" spans="9:9">
      <c r="I10689" s="545"/>
    </row>
    <row r="10690" spans="9:9">
      <c r="I10690" s="545"/>
    </row>
    <row r="10691" spans="9:9">
      <c r="I10691" s="545"/>
    </row>
    <row r="10692" spans="9:9">
      <c r="I10692" s="545"/>
    </row>
    <row r="10693" spans="9:9">
      <c r="I10693" s="545"/>
    </row>
    <row r="10694" spans="9:9">
      <c r="I10694" s="545"/>
    </row>
    <row r="10695" spans="9:9">
      <c r="I10695" s="545"/>
    </row>
    <row r="10696" spans="9:9">
      <c r="I10696" s="545"/>
    </row>
    <row r="10697" spans="9:9">
      <c r="I10697" s="545"/>
    </row>
    <row r="10698" spans="9:9">
      <c r="I10698" s="545"/>
    </row>
    <row r="10699" spans="9:9">
      <c r="I10699" s="545"/>
    </row>
    <row r="10700" spans="9:9">
      <c r="I10700" s="545"/>
    </row>
    <row r="10701" spans="9:9">
      <c r="I10701" s="545"/>
    </row>
    <row r="10702" spans="9:9">
      <c r="I10702" s="545"/>
    </row>
    <row r="10703" spans="9:9">
      <c r="I10703" s="545"/>
    </row>
    <row r="10704" spans="9:9">
      <c r="I10704" s="545"/>
    </row>
    <row r="10705" spans="9:9">
      <c r="I10705" s="545"/>
    </row>
    <row r="10706" spans="9:9">
      <c r="I10706" s="545"/>
    </row>
    <row r="10707" spans="9:9">
      <c r="I10707" s="545"/>
    </row>
    <row r="10708" spans="9:9">
      <c r="I10708" s="545"/>
    </row>
    <row r="10709" spans="9:9">
      <c r="I10709" s="545"/>
    </row>
    <row r="10710" spans="9:9">
      <c r="I10710" s="545"/>
    </row>
    <row r="10711" spans="9:9">
      <c r="I10711" s="545"/>
    </row>
    <row r="10712" spans="9:9">
      <c r="I10712" s="545"/>
    </row>
    <row r="10713" spans="9:9">
      <c r="I10713" s="545"/>
    </row>
    <row r="10714" spans="9:9">
      <c r="I10714" s="545"/>
    </row>
    <row r="10715" spans="9:9">
      <c r="I10715" s="545"/>
    </row>
    <row r="10716" spans="9:9">
      <c r="I10716" s="545"/>
    </row>
    <row r="10717" spans="9:9">
      <c r="I10717" s="545"/>
    </row>
    <row r="10718" spans="9:9">
      <c r="I10718" s="545"/>
    </row>
    <row r="10719" spans="9:9">
      <c r="I10719" s="545"/>
    </row>
    <row r="10720" spans="9:9">
      <c r="I10720" s="545"/>
    </row>
    <row r="10721" spans="9:9">
      <c r="I10721" s="545"/>
    </row>
    <row r="10722" spans="9:9">
      <c r="I10722" s="545"/>
    </row>
    <row r="10723" spans="9:9">
      <c r="I10723" s="545"/>
    </row>
    <row r="10724" spans="9:9">
      <c r="I10724" s="545"/>
    </row>
    <row r="10725" spans="9:9">
      <c r="I10725" s="545"/>
    </row>
    <row r="10726" spans="9:9">
      <c r="I10726" s="545"/>
    </row>
    <row r="10727" spans="9:9">
      <c r="I10727" s="545"/>
    </row>
    <row r="10728" spans="9:9">
      <c r="I10728" s="545"/>
    </row>
    <row r="10729" spans="9:9">
      <c r="I10729" s="545"/>
    </row>
    <row r="10730" spans="9:9">
      <c r="I10730" s="545"/>
    </row>
    <row r="10731" spans="9:9">
      <c r="I10731" s="545"/>
    </row>
    <row r="10732" spans="9:9">
      <c r="I10732" s="545"/>
    </row>
    <row r="10733" spans="9:9">
      <c r="I10733" s="545"/>
    </row>
    <row r="10734" spans="9:9">
      <c r="I10734" s="545"/>
    </row>
    <row r="10735" spans="9:9">
      <c r="I10735" s="545"/>
    </row>
    <row r="10736" spans="9:9">
      <c r="I10736" s="545"/>
    </row>
    <row r="10737" spans="9:9">
      <c r="I10737" s="545"/>
    </row>
    <row r="10738" spans="9:9">
      <c r="I10738" s="545"/>
    </row>
    <row r="10739" spans="9:9">
      <c r="I10739" s="545"/>
    </row>
    <row r="10740" spans="9:9">
      <c r="I10740" s="545"/>
    </row>
    <row r="10741" spans="9:9">
      <c r="I10741" s="545"/>
    </row>
    <row r="10742" spans="9:9">
      <c r="I10742" s="545"/>
    </row>
    <row r="10743" spans="9:9">
      <c r="I10743" s="545"/>
    </row>
    <row r="10744" spans="9:9">
      <c r="I10744" s="545"/>
    </row>
    <row r="10745" spans="9:9">
      <c r="I10745" s="545"/>
    </row>
    <row r="10746" spans="9:9">
      <c r="I10746" s="545"/>
    </row>
    <row r="10747" spans="9:9">
      <c r="I10747" s="545"/>
    </row>
    <row r="10748" spans="9:9">
      <c r="I10748" s="545"/>
    </row>
    <row r="10749" spans="9:9">
      <c r="I10749" s="545"/>
    </row>
    <row r="10750" spans="9:9">
      <c r="I10750" s="545"/>
    </row>
    <row r="10751" spans="9:9">
      <c r="I10751" s="545"/>
    </row>
    <row r="10752" spans="9:9">
      <c r="I10752" s="545"/>
    </row>
    <row r="10753" spans="9:9">
      <c r="I10753" s="545"/>
    </row>
    <row r="10754" spans="9:9">
      <c r="I10754" s="545"/>
    </row>
    <row r="10755" spans="9:9">
      <c r="I10755" s="545"/>
    </row>
    <row r="10756" spans="9:9">
      <c r="I10756" s="545"/>
    </row>
    <row r="10757" spans="9:9">
      <c r="I10757" s="545"/>
    </row>
    <row r="10758" spans="9:9">
      <c r="I10758" s="545"/>
    </row>
    <row r="10759" spans="9:9">
      <c r="I10759" s="545"/>
    </row>
    <row r="10760" spans="9:9">
      <c r="I10760" s="545"/>
    </row>
    <row r="10761" spans="9:9">
      <c r="I10761" s="545"/>
    </row>
    <row r="10762" spans="9:9">
      <c r="I10762" s="545"/>
    </row>
    <row r="10763" spans="9:9">
      <c r="I10763" s="545"/>
    </row>
    <row r="10764" spans="9:9">
      <c r="I10764" s="545"/>
    </row>
    <row r="10765" spans="9:9">
      <c r="I10765" s="545"/>
    </row>
    <row r="10766" spans="9:9">
      <c r="I10766" s="545"/>
    </row>
    <row r="10767" spans="9:9">
      <c r="I10767" s="545"/>
    </row>
    <row r="10768" spans="9:9">
      <c r="I10768" s="545"/>
    </row>
    <row r="10769" spans="9:9">
      <c r="I10769" s="545"/>
    </row>
    <row r="10770" spans="9:9">
      <c r="I10770" s="545"/>
    </row>
    <row r="10771" spans="9:9">
      <c r="I10771" s="545"/>
    </row>
    <row r="10772" spans="9:9">
      <c r="I10772" s="545"/>
    </row>
    <row r="10773" spans="9:9">
      <c r="I10773" s="545"/>
    </row>
    <row r="10774" spans="9:9">
      <c r="I10774" s="545"/>
    </row>
    <row r="10775" spans="9:9">
      <c r="I10775" s="545"/>
    </row>
    <row r="10776" spans="9:9">
      <c r="I10776" s="545"/>
    </row>
    <row r="10777" spans="9:9">
      <c r="I10777" s="545"/>
    </row>
    <row r="10778" spans="9:9">
      <c r="I10778" s="545"/>
    </row>
    <row r="10779" spans="9:9">
      <c r="I10779" s="545"/>
    </row>
    <row r="10780" spans="9:9">
      <c r="I10780" s="545"/>
    </row>
    <row r="10781" spans="9:9">
      <c r="I10781" s="545"/>
    </row>
    <row r="10782" spans="9:9">
      <c r="I10782" s="545"/>
    </row>
    <row r="10783" spans="9:9">
      <c r="I10783" s="545"/>
    </row>
    <row r="10784" spans="9:9">
      <c r="I10784" s="545"/>
    </row>
    <row r="10785" spans="9:9">
      <c r="I10785" s="545"/>
    </row>
    <row r="10786" spans="9:9">
      <c r="I10786" s="545"/>
    </row>
    <row r="10787" spans="9:9">
      <c r="I10787" s="545"/>
    </row>
    <row r="10788" spans="9:9">
      <c r="I10788" s="545"/>
    </row>
    <row r="10789" spans="9:9">
      <c r="I10789" s="545"/>
    </row>
    <row r="10790" spans="9:9">
      <c r="I10790" s="545"/>
    </row>
    <row r="10791" spans="9:9">
      <c r="I10791" s="545"/>
    </row>
    <row r="10792" spans="9:9">
      <c r="I10792" s="545"/>
    </row>
    <row r="10793" spans="9:9">
      <c r="I10793" s="545"/>
    </row>
    <row r="10794" spans="9:9">
      <c r="I10794" s="545"/>
    </row>
    <row r="10795" spans="9:9">
      <c r="I10795" s="545"/>
    </row>
    <row r="10796" spans="9:9">
      <c r="I10796" s="545"/>
    </row>
    <row r="10797" spans="9:9">
      <c r="I10797" s="545"/>
    </row>
    <row r="10798" spans="9:9">
      <c r="I10798" s="545"/>
    </row>
    <row r="10799" spans="9:9">
      <c r="I10799" s="545"/>
    </row>
    <row r="10800" spans="9:9">
      <c r="I10800" s="545"/>
    </row>
    <row r="10801" spans="9:9">
      <c r="I10801" s="545"/>
    </row>
    <row r="10802" spans="9:9">
      <c r="I10802" s="545"/>
    </row>
    <row r="10803" spans="9:9">
      <c r="I10803" s="545"/>
    </row>
    <row r="10804" spans="9:9">
      <c r="I10804" s="545"/>
    </row>
    <row r="10805" spans="9:9">
      <c r="I10805" s="545"/>
    </row>
    <row r="10806" spans="9:9">
      <c r="I10806" s="545"/>
    </row>
    <row r="10807" spans="9:9">
      <c r="I10807" s="545"/>
    </row>
    <row r="10808" spans="9:9">
      <c r="I10808" s="545"/>
    </row>
    <row r="10809" spans="9:9">
      <c r="I10809" s="545"/>
    </row>
    <row r="10810" spans="9:9">
      <c r="I10810" s="545"/>
    </row>
    <row r="10811" spans="9:9">
      <c r="I10811" s="545"/>
    </row>
    <row r="10812" spans="9:9">
      <c r="I10812" s="545"/>
    </row>
    <row r="10813" spans="9:9">
      <c r="I10813" s="545"/>
    </row>
    <row r="10814" spans="9:9">
      <c r="I10814" s="545"/>
    </row>
    <row r="10815" spans="9:9">
      <c r="I10815" s="545"/>
    </row>
    <row r="10816" spans="9:9">
      <c r="I10816" s="545"/>
    </row>
    <row r="10817" spans="9:9">
      <c r="I10817" s="545"/>
    </row>
    <row r="10818" spans="9:9">
      <c r="I10818" s="545"/>
    </row>
    <row r="10819" spans="9:9">
      <c r="I10819" s="545"/>
    </row>
    <row r="10820" spans="9:9">
      <c r="I10820" s="545"/>
    </row>
    <row r="10821" spans="9:9">
      <c r="I10821" s="545"/>
    </row>
    <row r="10822" spans="9:9">
      <c r="I10822" s="545"/>
    </row>
    <row r="10823" spans="9:9">
      <c r="I10823" s="545"/>
    </row>
    <row r="10824" spans="9:9">
      <c r="I10824" s="545"/>
    </row>
    <row r="10825" spans="9:9">
      <c r="I10825" s="545"/>
    </row>
    <row r="10826" spans="9:9">
      <c r="I10826" s="545"/>
    </row>
    <row r="10827" spans="9:9">
      <c r="I10827" s="545"/>
    </row>
    <row r="10828" spans="9:9">
      <c r="I10828" s="545"/>
    </row>
    <row r="10829" spans="9:9">
      <c r="I10829" s="545"/>
    </row>
    <row r="10830" spans="9:9">
      <c r="I10830" s="545"/>
    </row>
    <row r="10831" spans="9:9">
      <c r="I10831" s="545"/>
    </row>
    <row r="10832" spans="9:9">
      <c r="I10832" s="545"/>
    </row>
    <row r="10833" spans="9:9">
      <c r="I10833" s="545"/>
    </row>
    <row r="10834" spans="9:9">
      <c r="I10834" s="545"/>
    </row>
    <row r="10835" spans="9:9">
      <c r="I10835" s="545"/>
    </row>
    <row r="10836" spans="9:9">
      <c r="I10836" s="545"/>
    </row>
    <row r="10837" spans="9:9">
      <c r="I10837" s="545"/>
    </row>
    <row r="10838" spans="9:9">
      <c r="I10838" s="545"/>
    </row>
    <row r="10839" spans="9:9">
      <c r="I10839" s="545"/>
    </row>
    <row r="10840" spans="9:9">
      <c r="I10840" s="545"/>
    </row>
    <row r="10841" spans="9:9">
      <c r="I10841" s="545"/>
    </row>
    <row r="10842" spans="9:9">
      <c r="I10842" s="545"/>
    </row>
    <row r="10843" spans="9:9">
      <c r="I10843" s="545"/>
    </row>
    <row r="10844" spans="9:9">
      <c r="I10844" s="545"/>
    </row>
    <row r="10845" spans="9:9">
      <c r="I10845" s="545"/>
    </row>
    <row r="10846" spans="9:9">
      <c r="I10846" s="545"/>
    </row>
    <row r="10847" spans="9:9">
      <c r="I10847" s="545"/>
    </row>
    <row r="10848" spans="9:9">
      <c r="I10848" s="545"/>
    </row>
    <row r="10849" spans="9:9">
      <c r="I10849" s="545"/>
    </row>
    <row r="10850" spans="9:9">
      <c r="I10850" s="545"/>
    </row>
    <row r="10851" spans="9:9">
      <c r="I10851" s="545"/>
    </row>
    <row r="10852" spans="9:9">
      <c r="I10852" s="545"/>
    </row>
    <row r="10853" spans="9:9">
      <c r="I10853" s="545"/>
    </row>
    <row r="10854" spans="9:9">
      <c r="I10854" s="545"/>
    </row>
    <row r="10855" spans="9:9">
      <c r="I10855" s="545"/>
    </row>
    <row r="10856" spans="9:9">
      <c r="I10856" s="545"/>
    </row>
    <row r="10857" spans="9:9">
      <c r="I10857" s="545"/>
    </row>
    <row r="10858" spans="9:9">
      <c r="I10858" s="545"/>
    </row>
    <row r="10859" spans="9:9">
      <c r="I10859" s="545"/>
    </row>
    <row r="10860" spans="9:9">
      <c r="I10860" s="545"/>
    </row>
    <row r="10861" spans="9:9">
      <c r="I10861" s="545"/>
    </row>
    <row r="10862" spans="9:9">
      <c r="I10862" s="545"/>
    </row>
    <row r="10863" spans="9:9">
      <c r="I10863" s="545"/>
    </row>
    <row r="10864" spans="9:9">
      <c r="I10864" s="545"/>
    </row>
    <row r="10865" spans="9:9">
      <c r="I10865" s="545"/>
    </row>
    <row r="10866" spans="9:9">
      <c r="I10866" s="545"/>
    </row>
    <row r="10867" spans="9:9">
      <c r="I10867" s="545"/>
    </row>
    <row r="10868" spans="9:9">
      <c r="I10868" s="545"/>
    </row>
    <row r="10869" spans="9:9">
      <c r="I10869" s="545"/>
    </row>
    <row r="10870" spans="9:9">
      <c r="I10870" s="545"/>
    </row>
    <row r="10871" spans="9:9">
      <c r="I10871" s="545"/>
    </row>
    <row r="10872" spans="9:9">
      <c r="I10872" s="545"/>
    </row>
    <row r="10873" spans="9:9">
      <c r="I10873" s="545"/>
    </row>
    <row r="10874" spans="9:9">
      <c r="I10874" s="545"/>
    </row>
    <row r="10875" spans="9:9">
      <c r="I10875" s="545"/>
    </row>
    <row r="10876" spans="9:9">
      <c r="I10876" s="545"/>
    </row>
    <row r="10877" spans="9:9">
      <c r="I10877" s="545"/>
    </row>
    <row r="10878" spans="9:9">
      <c r="I10878" s="545"/>
    </row>
    <row r="10879" spans="9:9">
      <c r="I10879" s="545"/>
    </row>
    <row r="10880" spans="9:9">
      <c r="I10880" s="545"/>
    </row>
    <row r="10881" spans="9:9">
      <c r="I10881" s="545"/>
    </row>
    <row r="10882" spans="9:9">
      <c r="I10882" s="545"/>
    </row>
    <row r="10883" spans="9:9">
      <c r="I10883" s="545"/>
    </row>
    <row r="10884" spans="9:9">
      <c r="I10884" s="545"/>
    </row>
    <row r="10885" spans="9:9">
      <c r="I10885" s="545"/>
    </row>
    <row r="10886" spans="9:9">
      <c r="I10886" s="545"/>
    </row>
    <row r="10887" spans="9:9">
      <c r="I10887" s="545"/>
    </row>
    <row r="10888" spans="9:9">
      <c r="I10888" s="545"/>
    </row>
    <row r="10889" spans="9:9">
      <c r="I10889" s="545"/>
    </row>
    <row r="10890" spans="9:9">
      <c r="I10890" s="545"/>
    </row>
    <row r="10891" spans="9:9">
      <c r="I10891" s="545"/>
    </row>
    <row r="10892" spans="9:9">
      <c r="I10892" s="545"/>
    </row>
    <row r="10893" spans="9:9">
      <c r="I10893" s="545"/>
    </row>
    <row r="10894" spans="9:9">
      <c r="I10894" s="545"/>
    </row>
    <row r="10895" spans="9:9">
      <c r="I10895" s="545"/>
    </row>
    <row r="10896" spans="9:9">
      <c r="I10896" s="545"/>
    </row>
    <row r="10897" spans="9:9">
      <c r="I10897" s="545"/>
    </row>
    <row r="10898" spans="9:9">
      <c r="I10898" s="545"/>
    </row>
    <row r="10899" spans="9:9">
      <c r="I10899" s="545"/>
    </row>
    <row r="10900" spans="9:9">
      <c r="I10900" s="545"/>
    </row>
    <row r="10901" spans="9:9">
      <c r="I10901" s="545"/>
    </row>
    <row r="10902" spans="9:9">
      <c r="I10902" s="545"/>
    </row>
    <row r="10903" spans="9:9">
      <c r="I10903" s="545"/>
    </row>
    <row r="10904" spans="9:9">
      <c r="I10904" s="545"/>
    </row>
    <row r="10905" spans="9:9">
      <c r="I10905" s="545"/>
    </row>
    <row r="10906" spans="9:9">
      <c r="I10906" s="545"/>
    </row>
    <row r="10907" spans="9:9">
      <c r="I10907" s="545"/>
    </row>
    <row r="10908" spans="9:9">
      <c r="I10908" s="545"/>
    </row>
    <row r="10909" spans="9:9">
      <c r="I10909" s="545"/>
    </row>
    <row r="10910" spans="9:9">
      <c r="I10910" s="545"/>
    </row>
    <row r="10911" spans="9:9">
      <c r="I10911" s="545"/>
    </row>
    <row r="10912" spans="9:9">
      <c r="I10912" s="545"/>
    </row>
    <row r="10913" spans="9:9">
      <c r="I10913" s="545"/>
    </row>
    <row r="10914" spans="9:9">
      <c r="I10914" s="545"/>
    </row>
    <row r="10915" spans="9:9">
      <c r="I10915" s="545"/>
    </row>
    <row r="10916" spans="9:9">
      <c r="I10916" s="545"/>
    </row>
    <row r="10917" spans="9:9">
      <c r="I10917" s="545"/>
    </row>
    <row r="10918" spans="9:9">
      <c r="I10918" s="545"/>
    </row>
    <row r="10919" spans="9:9">
      <c r="I10919" s="545"/>
    </row>
    <row r="10920" spans="9:9">
      <c r="I10920" s="545"/>
    </row>
    <row r="10921" spans="9:9">
      <c r="I10921" s="545"/>
    </row>
    <row r="10922" spans="9:9">
      <c r="I10922" s="545"/>
    </row>
    <row r="10923" spans="9:9">
      <c r="I10923" s="545"/>
    </row>
    <row r="10924" spans="9:9">
      <c r="I10924" s="545"/>
    </row>
    <row r="10925" spans="9:9">
      <c r="I10925" s="545"/>
    </row>
    <row r="10926" spans="9:9">
      <c r="I10926" s="545"/>
    </row>
    <row r="10927" spans="9:9">
      <c r="I10927" s="545"/>
    </row>
    <row r="10928" spans="9:9">
      <c r="I10928" s="545"/>
    </row>
    <row r="10929" spans="9:9">
      <c r="I10929" s="545"/>
    </row>
    <row r="10930" spans="9:9">
      <c r="I10930" s="545"/>
    </row>
    <row r="10931" spans="9:9">
      <c r="I10931" s="545"/>
    </row>
    <row r="10932" spans="9:9">
      <c r="I10932" s="545"/>
    </row>
    <row r="10933" spans="9:9">
      <c r="I10933" s="545"/>
    </row>
    <row r="10934" spans="9:9">
      <c r="I10934" s="545"/>
    </row>
    <row r="10935" spans="9:9">
      <c r="I10935" s="545"/>
    </row>
    <row r="10936" spans="9:9">
      <c r="I10936" s="545"/>
    </row>
    <row r="10937" spans="9:9">
      <c r="I10937" s="545"/>
    </row>
    <row r="10938" spans="9:9">
      <c r="I10938" s="545"/>
    </row>
    <row r="10939" spans="9:9">
      <c r="I10939" s="545"/>
    </row>
    <row r="10940" spans="9:9">
      <c r="I10940" s="545"/>
    </row>
    <row r="10941" spans="9:9">
      <c r="I10941" s="545"/>
    </row>
    <row r="10942" spans="9:9">
      <c r="I10942" s="545"/>
    </row>
    <row r="10943" spans="9:9">
      <c r="I10943" s="545"/>
    </row>
    <row r="10944" spans="9:9">
      <c r="I10944" s="545"/>
    </row>
    <row r="10945" spans="9:9">
      <c r="I10945" s="545"/>
    </row>
    <row r="10946" spans="9:9">
      <c r="I10946" s="545"/>
    </row>
    <row r="10947" spans="9:9">
      <c r="I10947" s="545"/>
    </row>
    <row r="10948" spans="9:9">
      <c r="I10948" s="545"/>
    </row>
    <row r="10949" spans="9:9">
      <c r="I10949" s="545"/>
    </row>
    <row r="10950" spans="9:9">
      <c r="I10950" s="545"/>
    </row>
    <row r="10951" spans="9:9">
      <c r="I10951" s="545"/>
    </row>
    <row r="10952" spans="9:9">
      <c r="I10952" s="545"/>
    </row>
    <row r="10953" spans="9:9">
      <c r="I10953" s="545"/>
    </row>
    <row r="10954" spans="9:9">
      <c r="I10954" s="545"/>
    </row>
    <row r="10955" spans="9:9">
      <c r="I10955" s="545"/>
    </row>
    <row r="10956" spans="9:9">
      <c r="I10956" s="545"/>
    </row>
    <row r="10957" spans="9:9">
      <c r="I10957" s="545"/>
    </row>
    <row r="10958" spans="9:9">
      <c r="I10958" s="545"/>
    </row>
    <row r="10959" spans="9:9">
      <c r="I10959" s="545"/>
    </row>
    <row r="10960" spans="9:9">
      <c r="I10960" s="545"/>
    </row>
    <row r="10961" spans="9:9">
      <c r="I10961" s="545"/>
    </row>
    <row r="10962" spans="9:9">
      <c r="I10962" s="545"/>
    </row>
    <row r="10963" spans="9:9">
      <c r="I10963" s="545"/>
    </row>
    <row r="10964" spans="9:9">
      <c r="I10964" s="545"/>
    </row>
    <row r="10965" spans="9:9">
      <c r="I10965" s="545"/>
    </row>
    <row r="10966" spans="9:9">
      <c r="I10966" s="545"/>
    </row>
    <row r="10967" spans="9:9">
      <c r="I10967" s="545"/>
    </row>
    <row r="10968" spans="9:9">
      <c r="I10968" s="545"/>
    </row>
    <row r="10969" spans="9:9">
      <c r="I10969" s="545"/>
    </row>
    <row r="10970" spans="9:9">
      <c r="I10970" s="545"/>
    </row>
    <row r="10971" spans="9:9">
      <c r="I10971" s="545"/>
    </row>
    <row r="10972" spans="9:9">
      <c r="I10972" s="545"/>
    </row>
    <row r="10973" spans="9:9">
      <c r="I10973" s="545"/>
    </row>
    <row r="10974" spans="9:9">
      <c r="I10974" s="545"/>
    </row>
    <row r="10975" spans="9:9">
      <c r="I10975" s="545"/>
    </row>
    <row r="10976" spans="9:9">
      <c r="I10976" s="545"/>
    </row>
    <row r="10977" spans="9:9">
      <c r="I10977" s="545"/>
    </row>
    <row r="10978" spans="9:9">
      <c r="I10978" s="545"/>
    </row>
    <row r="10979" spans="9:9">
      <c r="I10979" s="545"/>
    </row>
    <row r="10980" spans="9:9">
      <c r="I10980" s="545"/>
    </row>
    <row r="10981" spans="9:9">
      <c r="I10981" s="545"/>
    </row>
    <row r="10982" spans="9:9">
      <c r="I10982" s="545"/>
    </row>
    <row r="10983" spans="9:9">
      <c r="I10983" s="545"/>
    </row>
    <row r="10984" spans="9:9">
      <c r="I10984" s="545"/>
    </row>
    <row r="10985" spans="9:9">
      <c r="I10985" s="545"/>
    </row>
    <row r="10986" spans="9:9">
      <c r="I10986" s="545"/>
    </row>
    <row r="10987" spans="9:9">
      <c r="I10987" s="545"/>
    </row>
    <row r="10988" spans="9:9">
      <c r="I10988" s="545"/>
    </row>
    <row r="10989" spans="9:9">
      <c r="I10989" s="545"/>
    </row>
    <row r="10990" spans="9:9">
      <c r="I10990" s="545"/>
    </row>
    <row r="10991" spans="9:9">
      <c r="I10991" s="545"/>
    </row>
    <row r="10992" spans="9:9">
      <c r="I10992" s="545"/>
    </row>
    <row r="10993" spans="9:9">
      <c r="I10993" s="545"/>
    </row>
    <row r="10994" spans="9:9">
      <c r="I10994" s="545"/>
    </row>
    <row r="10995" spans="9:9">
      <c r="I10995" s="545"/>
    </row>
    <row r="10996" spans="9:9">
      <c r="I10996" s="545"/>
    </row>
    <row r="10997" spans="9:9">
      <c r="I10997" s="545"/>
    </row>
    <row r="10998" spans="9:9">
      <c r="I10998" s="545"/>
    </row>
    <row r="10999" spans="9:9">
      <c r="I10999" s="545"/>
    </row>
    <row r="11000" spans="9:9">
      <c r="I11000" s="545"/>
    </row>
    <row r="11001" spans="9:9">
      <c r="I11001" s="545"/>
    </row>
    <row r="11002" spans="9:9">
      <c r="I11002" s="545"/>
    </row>
    <row r="11003" spans="9:9">
      <c r="I11003" s="545"/>
    </row>
    <row r="11004" spans="9:9">
      <c r="I11004" s="545"/>
    </row>
    <row r="11005" spans="9:9">
      <c r="I11005" s="545"/>
    </row>
    <row r="11006" spans="9:9">
      <c r="I11006" s="545"/>
    </row>
    <row r="11007" spans="9:9">
      <c r="I11007" s="545"/>
    </row>
    <row r="11008" spans="9:9">
      <c r="I11008" s="545"/>
    </row>
    <row r="11009" spans="9:9">
      <c r="I11009" s="545"/>
    </row>
    <row r="11010" spans="9:9">
      <c r="I11010" s="545"/>
    </row>
    <row r="11011" spans="9:9">
      <c r="I11011" s="545"/>
    </row>
    <row r="11012" spans="9:9">
      <c r="I11012" s="545"/>
    </row>
    <row r="11013" spans="9:9">
      <c r="I11013" s="545"/>
    </row>
    <row r="11014" spans="9:9">
      <c r="I11014" s="545"/>
    </row>
    <row r="11015" spans="9:9">
      <c r="I11015" s="545"/>
    </row>
    <row r="11016" spans="9:9">
      <c r="I11016" s="545"/>
    </row>
    <row r="11017" spans="9:9">
      <c r="I11017" s="545"/>
    </row>
    <row r="11018" spans="9:9">
      <c r="I11018" s="545"/>
    </row>
    <row r="11019" spans="9:9">
      <c r="I11019" s="545"/>
    </row>
    <row r="11020" spans="9:9">
      <c r="I11020" s="545"/>
    </row>
    <row r="11021" spans="9:9">
      <c r="I11021" s="545"/>
    </row>
    <row r="11022" spans="9:9">
      <c r="I11022" s="545"/>
    </row>
    <row r="11023" spans="9:9">
      <c r="I11023" s="545"/>
    </row>
    <row r="11024" spans="9:9">
      <c r="I11024" s="545"/>
    </row>
    <row r="11025" spans="9:9">
      <c r="I11025" s="545"/>
    </row>
    <row r="11026" spans="9:9">
      <c r="I11026" s="545"/>
    </row>
    <row r="11027" spans="9:9">
      <c r="I11027" s="545"/>
    </row>
    <row r="11028" spans="9:9">
      <c r="I11028" s="545"/>
    </row>
    <row r="11029" spans="9:9">
      <c r="I11029" s="545"/>
    </row>
    <row r="11030" spans="9:9">
      <c r="I11030" s="545"/>
    </row>
    <row r="11031" spans="9:9">
      <c r="I11031" s="545"/>
    </row>
    <row r="11032" spans="9:9">
      <c r="I11032" s="545"/>
    </row>
    <row r="11033" spans="9:9">
      <c r="I11033" s="545"/>
    </row>
    <row r="11034" spans="9:9">
      <c r="I11034" s="545"/>
    </row>
    <row r="11035" spans="9:9">
      <c r="I11035" s="545"/>
    </row>
    <row r="11036" spans="9:9">
      <c r="I11036" s="545"/>
    </row>
    <row r="11037" spans="9:9">
      <c r="I11037" s="545"/>
    </row>
    <row r="11038" spans="9:9">
      <c r="I11038" s="545"/>
    </row>
    <row r="11039" spans="9:9">
      <c r="I11039" s="545"/>
    </row>
    <row r="11040" spans="9:9">
      <c r="I11040" s="545"/>
    </row>
    <row r="11041" spans="9:9">
      <c r="I11041" s="545"/>
    </row>
    <row r="11042" spans="9:9">
      <c r="I11042" s="545"/>
    </row>
    <row r="11043" spans="9:9">
      <c r="I11043" s="545"/>
    </row>
    <row r="11044" spans="9:9">
      <c r="I11044" s="545"/>
    </row>
    <row r="11045" spans="9:9">
      <c r="I11045" s="545"/>
    </row>
    <row r="11046" spans="9:9">
      <c r="I11046" s="545"/>
    </row>
    <row r="11047" spans="9:9">
      <c r="I11047" s="545"/>
    </row>
    <row r="11048" spans="9:9">
      <c r="I11048" s="545"/>
    </row>
    <row r="11049" spans="9:9">
      <c r="I11049" s="545"/>
    </row>
    <row r="11050" spans="9:9">
      <c r="I11050" s="545"/>
    </row>
    <row r="11051" spans="9:9">
      <c r="I11051" s="545"/>
    </row>
    <row r="11052" spans="9:9">
      <c r="I11052" s="545"/>
    </row>
    <row r="11053" spans="9:9">
      <c r="I11053" s="545"/>
    </row>
    <row r="11054" spans="9:9">
      <c r="I11054" s="545"/>
    </row>
    <row r="11055" spans="9:9">
      <c r="I11055" s="545"/>
    </row>
    <row r="11056" spans="9:9">
      <c r="I11056" s="545"/>
    </row>
    <row r="11057" spans="9:9">
      <c r="I11057" s="545"/>
    </row>
    <row r="11058" spans="9:9">
      <c r="I11058" s="545"/>
    </row>
    <row r="11059" spans="9:9">
      <c r="I11059" s="545"/>
    </row>
    <row r="11060" spans="9:9">
      <c r="I11060" s="545"/>
    </row>
    <row r="11061" spans="9:9">
      <c r="I11061" s="545"/>
    </row>
    <row r="11062" spans="9:9">
      <c r="I11062" s="545"/>
    </row>
    <row r="11063" spans="9:9">
      <c r="I11063" s="545"/>
    </row>
    <row r="11064" spans="9:9">
      <c r="I11064" s="545"/>
    </row>
    <row r="11065" spans="9:9">
      <c r="I11065" s="545"/>
    </row>
    <row r="11066" spans="9:9">
      <c r="I11066" s="545"/>
    </row>
    <row r="11067" spans="9:9">
      <c r="I11067" s="545"/>
    </row>
    <row r="11068" spans="9:9">
      <c r="I11068" s="545"/>
    </row>
    <row r="11069" spans="9:9">
      <c r="I11069" s="545"/>
    </row>
    <row r="11070" spans="9:9">
      <c r="I11070" s="545"/>
    </row>
    <row r="11071" spans="9:9">
      <c r="I11071" s="545"/>
    </row>
    <row r="11072" spans="9:9">
      <c r="I11072" s="545"/>
    </row>
    <row r="11073" spans="9:9">
      <c r="I11073" s="545"/>
    </row>
    <row r="11074" spans="9:9">
      <c r="I11074" s="545"/>
    </row>
    <row r="11075" spans="9:9">
      <c r="I11075" s="545"/>
    </row>
    <row r="11076" spans="9:9">
      <c r="I11076" s="545"/>
    </row>
    <row r="11077" spans="9:9">
      <c r="I11077" s="545"/>
    </row>
    <row r="11078" spans="9:9">
      <c r="I11078" s="545"/>
    </row>
    <row r="11079" spans="9:9">
      <c r="I11079" s="545"/>
    </row>
    <row r="11080" spans="9:9">
      <c r="I11080" s="545"/>
    </row>
    <row r="11081" spans="9:9">
      <c r="I11081" s="545"/>
    </row>
    <row r="11082" spans="9:9">
      <c r="I11082" s="545"/>
    </row>
    <row r="11083" spans="9:9">
      <c r="I11083" s="545"/>
    </row>
    <row r="11084" spans="9:9">
      <c r="I11084" s="545"/>
    </row>
    <row r="11085" spans="9:9">
      <c r="I11085" s="545"/>
    </row>
    <row r="11086" spans="9:9">
      <c r="I11086" s="545"/>
    </row>
    <row r="11087" spans="9:9">
      <c r="I11087" s="545"/>
    </row>
    <row r="11088" spans="9:9">
      <c r="I11088" s="545"/>
    </row>
    <row r="11089" spans="9:9">
      <c r="I11089" s="545"/>
    </row>
    <row r="11090" spans="9:9">
      <c r="I11090" s="545"/>
    </row>
    <row r="11091" spans="9:9">
      <c r="I11091" s="545"/>
    </row>
    <row r="11092" spans="9:9">
      <c r="I11092" s="545"/>
    </row>
    <row r="11093" spans="9:9">
      <c r="I11093" s="545"/>
    </row>
    <row r="11094" spans="9:9">
      <c r="I11094" s="545"/>
    </row>
    <row r="11095" spans="9:9">
      <c r="I11095" s="545"/>
    </row>
    <row r="11096" spans="9:9">
      <c r="I11096" s="545"/>
    </row>
    <row r="11097" spans="9:9">
      <c r="I11097" s="545"/>
    </row>
    <row r="11098" spans="9:9">
      <c r="I11098" s="545"/>
    </row>
    <row r="11099" spans="9:9">
      <c r="I11099" s="545"/>
    </row>
    <row r="11100" spans="9:9">
      <c r="I11100" s="545"/>
    </row>
    <row r="11101" spans="9:9">
      <c r="I11101" s="545"/>
    </row>
    <row r="11102" spans="9:9">
      <c r="I11102" s="545"/>
    </row>
    <row r="11103" spans="9:9">
      <c r="I11103" s="545"/>
    </row>
    <row r="11104" spans="9:9">
      <c r="I11104" s="545"/>
    </row>
    <row r="11105" spans="9:9">
      <c r="I11105" s="545"/>
    </row>
    <row r="11106" spans="9:9">
      <c r="I11106" s="545"/>
    </row>
    <row r="11107" spans="9:9">
      <c r="I11107" s="545"/>
    </row>
    <row r="11108" spans="9:9">
      <c r="I11108" s="545"/>
    </row>
    <row r="11109" spans="9:9">
      <c r="I11109" s="545"/>
    </row>
    <row r="11110" spans="9:9">
      <c r="I11110" s="545"/>
    </row>
    <row r="11111" spans="9:9">
      <c r="I11111" s="545"/>
    </row>
    <row r="11112" spans="9:9">
      <c r="I11112" s="545"/>
    </row>
    <row r="11113" spans="9:9">
      <c r="I11113" s="545"/>
    </row>
    <row r="11114" spans="9:9">
      <c r="I11114" s="545"/>
    </row>
    <row r="11115" spans="9:9">
      <c r="I11115" s="545"/>
    </row>
    <row r="11116" spans="9:9">
      <c r="I11116" s="545"/>
    </row>
    <row r="11117" spans="9:9">
      <c r="I11117" s="545"/>
    </row>
    <row r="11118" spans="9:9">
      <c r="I11118" s="545"/>
    </row>
    <row r="11119" spans="9:9">
      <c r="I11119" s="545"/>
    </row>
    <row r="11120" spans="9:9">
      <c r="I11120" s="545"/>
    </row>
    <row r="11121" spans="9:9">
      <c r="I11121" s="545"/>
    </row>
    <row r="11122" spans="9:9">
      <c r="I11122" s="545"/>
    </row>
    <row r="11123" spans="9:9">
      <c r="I11123" s="545"/>
    </row>
    <row r="11124" spans="9:9">
      <c r="I11124" s="545"/>
    </row>
    <row r="11125" spans="9:9">
      <c r="I11125" s="545"/>
    </row>
    <row r="11126" spans="9:9">
      <c r="I11126" s="545"/>
    </row>
    <row r="11127" spans="9:9">
      <c r="I11127" s="545"/>
    </row>
    <row r="11128" spans="9:9">
      <c r="I11128" s="545"/>
    </row>
    <row r="11129" spans="9:9">
      <c r="I11129" s="545"/>
    </row>
    <row r="11130" spans="9:9">
      <c r="I11130" s="545"/>
    </row>
    <row r="11131" spans="9:9">
      <c r="I11131" s="545"/>
    </row>
    <row r="11132" spans="9:9">
      <c r="I11132" s="545"/>
    </row>
    <row r="11133" spans="9:9">
      <c r="I11133" s="545"/>
    </row>
    <row r="11134" spans="9:9">
      <c r="I11134" s="545"/>
    </row>
    <row r="11135" spans="9:9">
      <c r="I11135" s="545"/>
    </row>
    <row r="11136" spans="9:9">
      <c r="I11136" s="545"/>
    </row>
    <row r="11137" spans="9:9">
      <c r="I11137" s="545"/>
    </row>
    <row r="11138" spans="9:9">
      <c r="I11138" s="545"/>
    </row>
    <row r="11139" spans="9:9">
      <c r="I11139" s="545"/>
    </row>
    <row r="11140" spans="9:9">
      <c r="I11140" s="545"/>
    </row>
    <row r="11141" spans="9:9">
      <c r="I11141" s="545"/>
    </row>
    <row r="11142" spans="9:9">
      <c r="I11142" s="545"/>
    </row>
    <row r="11143" spans="9:9">
      <c r="I11143" s="545"/>
    </row>
    <row r="11144" spans="9:9">
      <c r="I11144" s="545"/>
    </row>
    <row r="11145" spans="9:9">
      <c r="I11145" s="545"/>
    </row>
    <row r="11146" spans="9:9">
      <c r="I11146" s="545"/>
    </row>
    <row r="11147" spans="9:9">
      <c r="I11147" s="545"/>
    </row>
    <row r="11148" spans="9:9">
      <c r="I11148" s="545"/>
    </row>
    <row r="11149" spans="9:9">
      <c r="I11149" s="545"/>
    </row>
    <row r="11150" spans="9:9">
      <c r="I11150" s="545"/>
    </row>
    <row r="11151" spans="9:9">
      <c r="I11151" s="545"/>
    </row>
    <row r="11152" spans="9:9">
      <c r="I11152" s="545"/>
    </row>
    <row r="11153" spans="9:9">
      <c r="I11153" s="545"/>
    </row>
    <row r="11154" spans="9:9">
      <c r="I11154" s="545"/>
    </row>
    <row r="11155" spans="9:9">
      <c r="I11155" s="545"/>
    </row>
    <row r="11156" spans="9:9">
      <c r="I11156" s="545"/>
    </row>
    <row r="11157" spans="9:9">
      <c r="I11157" s="545"/>
    </row>
    <row r="11158" spans="9:9">
      <c r="I11158" s="545"/>
    </row>
    <row r="11159" spans="9:9">
      <c r="I11159" s="545"/>
    </row>
    <row r="11160" spans="9:9">
      <c r="I11160" s="545"/>
    </row>
    <row r="11161" spans="9:9">
      <c r="I11161" s="545"/>
    </row>
    <row r="11162" spans="9:9">
      <c r="I11162" s="545"/>
    </row>
    <row r="11163" spans="9:9">
      <c r="I11163" s="545"/>
    </row>
    <row r="11164" spans="9:9">
      <c r="I11164" s="545"/>
    </row>
    <row r="11165" spans="9:9">
      <c r="I11165" s="545"/>
    </row>
    <row r="11166" spans="9:9">
      <c r="I11166" s="545"/>
    </row>
    <row r="11167" spans="9:9">
      <c r="I11167" s="545"/>
    </row>
    <row r="11168" spans="9:9">
      <c r="I11168" s="545"/>
    </row>
    <row r="11169" spans="9:9">
      <c r="I11169" s="545"/>
    </row>
    <row r="11170" spans="9:9">
      <c r="I11170" s="545"/>
    </row>
    <row r="11171" spans="9:9">
      <c r="I11171" s="545"/>
    </row>
    <row r="11172" spans="9:9">
      <c r="I11172" s="545"/>
    </row>
    <row r="11173" spans="9:9">
      <c r="I11173" s="545"/>
    </row>
    <row r="11174" spans="9:9">
      <c r="I11174" s="545"/>
    </row>
    <row r="11175" spans="9:9">
      <c r="I11175" s="545"/>
    </row>
    <row r="11176" spans="9:9">
      <c r="I11176" s="545"/>
    </row>
    <row r="11177" spans="9:9">
      <c r="I11177" s="545"/>
    </row>
    <row r="11178" spans="9:9">
      <c r="I11178" s="545"/>
    </row>
    <row r="11179" spans="9:9">
      <c r="I11179" s="545"/>
    </row>
    <row r="11180" spans="9:9">
      <c r="I11180" s="545"/>
    </row>
    <row r="11181" spans="9:9">
      <c r="I11181" s="545"/>
    </row>
    <row r="11182" spans="9:9">
      <c r="I11182" s="545"/>
    </row>
    <row r="11183" spans="9:9">
      <c r="I11183" s="545"/>
    </row>
    <row r="11184" spans="9:9">
      <c r="I11184" s="545"/>
    </row>
    <row r="11185" spans="9:9">
      <c r="I11185" s="545"/>
    </row>
    <row r="11186" spans="9:9">
      <c r="I11186" s="545"/>
    </row>
    <row r="11187" spans="9:9">
      <c r="I11187" s="545"/>
    </row>
    <row r="11188" spans="9:9">
      <c r="I11188" s="545"/>
    </row>
    <row r="11189" spans="9:9">
      <c r="I11189" s="545"/>
    </row>
    <row r="11190" spans="9:9">
      <c r="I11190" s="545"/>
    </row>
    <row r="11191" spans="9:9">
      <c r="I11191" s="545"/>
    </row>
    <row r="11192" spans="9:9">
      <c r="I11192" s="545"/>
    </row>
    <row r="11193" spans="9:9">
      <c r="I11193" s="545"/>
    </row>
    <row r="11194" spans="9:9">
      <c r="I11194" s="545"/>
    </row>
    <row r="11195" spans="9:9">
      <c r="I11195" s="545"/>
    </row>
    <row r="11196" spans="9:9">
      <c r="I11196" s="545"/>
    </row>
    <row r="11197" spans="9:9">
      <c r="I11197" s="545"/>
    </row>
    <row r="11198" spans="9:9">
      <c r="I11198" s="545"/>
    </row>
    <row r="11199" spans="9:9">
      <c r="I11199" s="545"/>
    </row>
    <row r="11200" spans="9:9">
      <c r="I11200" s="545"/>
    </row>
    <row r="11201" spans="9:9">
      <c r="I11201" s="545"/>
    </row>
    <row r="11202" spans="9:9">
      <c r="I11202" s="545"/>
    </row>
    <row r="11203" spans="9:9">
      <c r="I11203" s="545"/>
    </row>
    <row r="11204" spans="9:9">
      <c r="I11204" s="545"/>
    </row>
    <row r="11205" spans="9:9">
      <c r="I11205" s="545"/>
    </row>
    <row r="11206" spans="9:9">
      <c r="I11206" s="545"/>
    </row>
    <row r="11207" spans="9:9">
      <c r="I11207" s="545"/>
    </row>
    <row r="11208" spans="9:9">
      <c r="I11208" s="545"/>
    </row>
    <row r="11209" spans="9:9">
      <c r="I11209" s="545"/>
    </row>
    <row r="11210" spans="9:9">
      <c r="I11210" s="545"/>
    </row>
    <row r="11211" spans="9:9">
      <c r="I11211" s="545"/>
    </row>
    <row r="11212" spans="9:9">
      <c r="I11212" s="545"/>
    </row>
    <row r="11213" spans="9:9">
      <c r="I11213" s="545"/>
    </row>
    <row r="11214" spans="9:9">
      <c r="I11214" s="545"/>
    </row>
    <row r="11215" spans="9:9">
      <c r="I11215" s="545"/>
    </row>
    <row r="11216" spans="9:9">
      <c r="I11216" s="545"/>
    </row>
    <row r="11217" spans="9:9">
      <c r="I11217" s="545"/>
    </row>
    <row r="11218" spans="9:9">
      <c r="I11218" s="545"/>
    </row>
    <row r="11219" spans="9:9">
      <c r="I11219" s="545"/>
    </row>
    <row r="11220" spans="9:9">
      <c r="I11220" s="545"/>
    </row>
    <row r="11221" spans="9:9">
      <c r="I11221" s="545"/>
    </row>
    <row r="11222" spans="9:9">
      <c r="I11222" s="545"/>
    </row>
    <row r="11223" spans="9:9">
      <c r="I11223" s="545"/>
    </row>
    <row r="11224" spans="9:9">
      <c r="I11224" s="545"/>
    </row>
    <row r="11225" spans="9:9">
      <c r="I11225" s="545"/>
    </row>
    <row r="11226" spans="9:9">
      <c r="I11226" s="545"/>
    </row>
    <row r="11227" spans="9:9">
      <c r="I11227" s="545"/>
    </row>
    <row r="11228" spans="9:9">
      <c r="I11228" s="545"/>
    </row>
    <row r="11229" spans="9:9">
      <c r="I11229" s="545"/>
    </row>
    <row r="11230" spans="9:9">
      <c r="I11230" s="545"/>
    </row>
    <row r="11231" spans="9:9">
      <c r="I11231" s="545"/>
    </row>
    <row r="11232" spans="9:9">
      <c r="I11232" s="545"/>
    </row>
    <row r="11233" spans="9:9">
      <c r="I11233" s="545"/>
    </row>
    <row r="11234" spans="9:9">
      <c r="I11234" s="545"/>
    </row>
    <row r="11235" spans="9:9">
      <c r="I11235" s="545"/>
    </row>
    <row r="11236" spans="9:9">
      <c r="I11236" s="545"/>
    </row>
    <row r="11237" spans="9:9">
      <c r="I11237" s="545"/>
    </row>
    <row r="11238" spans="9:9">
      <c r="I11238" s="545"/>
    </row>
    <row r="11239" spans="9:9">
      <c r="I11239" s="545"/>
    </row>
    <row r="11240" spans="9:9">
      <c r="I11240" s="545"/>
    </row>
    <row r="11241" spans="9:9">
      <c r="I11241" s="545"/>
    </row>
    <row r="11242" spans="9:9">
      <c r="I11242" s="545"/>
    </row>
    <row r="11243" spans="9:9">
      <c r="I11243" s="545"/>
    </row>
    <row r="11244" spans="9:9">
      <c r="I11244" s="545"/>
    </row>
    <row r="11245" spans="9:9">
      <c r="I11245" s="545"/>
    </row>
    <row r="11246" spans="9:9">
      <c r="I11246" s="545"/>
    </row>
    <row r="11247" spans="9:9">
      <c r="I11247" s="545"/>
    </row>
    <row r="11248" spans="9:9">
      <c r="I11248" s="545"/>
    </row>
    <row r="11249" spans="9:9">
      <c r="I11249" s="545"/>
    </row>
    <row r="11250" spans="9:9">
      <c r="I11250" s="545"/>
    </row>
    <row r="11251" spans="9:9">
      <c r="I11251" s="545"/>
    </row>
    <row r="11252" spans="9:9">
      <c r="I11252" s="545"/>
    </row>
    <row r="11253" spans="9:9">
      <c r="I11253" s="545"/>
    </row>
    <row r="11254" spans="9:9">
      <c r="I11254" s="545"/>
    </row>
    <row r="11255" spans="9:9">
      <c r="I11255" s="545"/>
    </row>
    <row r="11256" spans="9:9">
      <c r="I11256" s="545"/>
    </row>
    <row r="11257" spans="9:9">
      <c r="I11257" s="545"/>
    </row>
    <row r="11258" spans="9:9">
      <c r="I11258" s="545"/>
    </row>
    <row r="11259" spans="9:9">
      <c r="I11259" s="545"/>
    </row>
    <row r="11260" spans="9:9">
      <c r="I11260" s="545"/>
    </row>
    <row r="11261" spans="9:9">
      <c r="I11261" s="545"/>
    </row>
    <row r="11262" spans="9:9">
      <c r="I11262" s="545"/>
    </row>
    <row r="11263" spans="9:9">
      <c r="I11263" s="545"/>
    </row>
    <row r="11264" spans="9:9">
      <c r="I11264" s="545"/>
    </row>
    <row r="11265" spans="9:9">
      <c r="I11265" s="545"/>
    </row>
    <row r="11266" spans="9:9">
      <c r="I11266" s="545"/>
    </row>
    <row r="11267" spans="9:9">
      <c r="I11267" s="545"/>
    </row>
    <row r="11268" spans="9:9">
      <c r="I11268" s="545"/>
    </row>
    <row r="11269" spans="9:9">
      <c r="I11269" s="545"/>
    </row>
    <row r="11270" spans="9:9">
      <c r="I11270" s="545"/>
    </row>
    <row r="11271" spans="9:9">
      <c r="I11271" s="545"/>
    </row>
    <row r="11272" spans="9:9">
      <c r="I11272" s="545"/>
    </row>
    <row r="11273" spans="9:9">
      <c r="I11273" s="545"/>
    </row>
    <row r="11274" spans="9:9">
      <c r="I11274" s="545"/>
    </row>
    <row r="11275" spans="9:9">
      <c r="I11275" s="545"/>
    </row>
    <row r="11276" spans="9:9">
      <c r="I11276" s="545"/>
    </row>
    <row r="11277" spans="9:9">
      <c r="I11277" s="545"/>
    </row>
    <row r="11278" spans="9:9">
      <c r="I11278" s="545"/>
    </row>
    <row r="11279" spans="9:9">
      <c r="I11279" s="545"/>
    </row>
    <row r="11280" spans="9:9">
      <c r="I11280" s="545"/>
    </row>
    <row r="11281" spans="9:9">
      <c r="I11281" s="545"/>
    </row>
    <row r="11282" spans="9:9">
      <c r="I11282" s="545"/>
    </row>
    <row r="11283" spans="9:9">
      <c r="I11283" s="545"/>
    </row>
    <row r="11284" spans="9:9">
      <c r="I11284" s="545"/>
    </row>
    <row r="11285" spans="9:9">
      <c r="I11285" s="545"/>
    </row>
    <row r="11286" spans="9:9">
      <c r="I11286" s="545"/>
    </row>
    <row r="11287" spans="9:9">
      <c r="I11287" s="545"/>
    </row>
    <row r="11288" spans="9:9">
      <c r="I11288" s="545"/>
    </row>
    <row r="11289" spans="9:9">
      <c r="I11289" s="545"/>
    </row>
    <row r="11290" spans="9:9">
      <c r="I11290" s="545"/>
    </row>
    <row r="11291" spans="9:9">
      <c r="I11291" s="545"/>
    </row>
    <row r="11292" spans="9:9">
      <c r="I11292" s="545"/>
    </row>
    <row r="11293" spans="9:9">
      <c r="I11293" s="545"/>
    </row>
    <row r="11294" spans="9:9">
      <c r="I11294" s="545"/>
    </row>
    <row r="11295" spans="9:9">
      <c r="I11295" s="545"/>
    </row>
    <row r="11296" spans="9:9">
      <c r="I11296" s="545"/>
    </row>
    <row r="11297" spans="9:9">
      <c r="I11297" s="545"/>
    </row>
    <row r="11298" spans="9:9">
      <c r="I11298" s="545"/>
    </row>
    <row r="11299" spans="9:9">
      <c r="I11299" s="545"/>
    </row>
    <row r="11300" spans="9:9">
      <c r="I11300" s="545"/>
    </row>
    <row r="11301" spans="9:9">
      <c r="I11301" s="545"/>
    </row>
    <row r="11302" spans="9:9">
      <c r="I11302" s="545"/>
    </row>
    <row r="11303" spans="9:9">
      <c r="I11303" s="545"/>
    </row>
    <row r="11304" spans="9:9">
      <c r="I11304" s="545"/>
    </row>
    <row r="11305" spans="9:9">
      <c r="I11305" s="545"/>
    </row>
    <row r="11306" spans="9:9">
      <c r="I11306" s="545"/>
    </row>
    <row r="11307" spans="9:9">
      <c r="I11307" s="545"/>
    </row>
    <row r="11308" spans="9:9">
      <c r="I11308" s="545"/>
    </row>
    <row r="11309" spans="9:9">
      <c r="I11309" s="545"/>
    </row>
    <row r="11310" spans="9:9">
      <c r="I11310" s="545"/>
    </row>
    <row r="11311" spans="9:9">
      <c r="I11311" s="545"/>
    </row>
    <row r="11312" spans="9:9">
      <c r="I11312" s="545"/>
    </row>
    <row r="11313" spans="9:9">
      <c r="I11313" s="545"/>
    </row>
    <row r="11314" spans="9:9">
      <c r="I11314" s="545"/>
    </row>
    <row r="11315" spans="9:9">
      <c r="I11315" s="545"/>
    </row>
    <row r="11316" spans="9:9">
      <c r="I11316" s="545"/>
    </row>
    <row r="11317" spans="9:9">
      <c r="I11317" s="545"/>
    </row>
    <row r="11318" spans="9:9">
      <c r="I11318" s="545"/>
    </row>
    <row r="11319" spans="9:9">
      <c r="I11319" s="545"/>
    </row>
    <row r="11320" spans="9:9">
      <c r="I11320" s="545"/>
    </row>
    <row r="11321" spans="9:9">
      <c r="I11321" s="545"/>
    </row>
    <row r="11322" spans="9:9">
      <c r="I11322" s="545"/>
    </row>
    <row r="11323" spans="9:9">
      <c r="I11323" s="545"/>
    </row>
    <row r="11324" spans="9:9">
      <c r="I11324" s="545"/>
    </row>
    <row r="11325" spans="9:9">
      <c r="I11325" s="545"/>
    </row>
    <row r="11326" spans="9:9">
      <c r="I11326" s="545"/>
    </row>
    <row r="11327" spans="9:9">
      <c r="I11327" s="545"/>
    </row>
    <row r="11328" spans="9:9">
      <c r="I11328" s="545"/>
    </row>
    <row r="11329" spans="9:9">
      <c r="I11329" s="545"/>
    </row>
    <row r="11330" spans="9:9">
      <c r="I11330" s="545"/>
    </row>
    <row r="11331" spans="9:9">
      <c r="I11331" s="545"/>
    </row>
    <row r="11332" spans="9:9">
      <c r="I11332" s="545"/>
    </row>
    <row r="11333" spans="9:9">
      <c r="I11333" s="545"/>
    </row>
    <row r="11334" spans="9:9">
      <c r="I11334" s="545"/>
    </row>
    <row r="11335" spans="9:9">
      <c r="I11335" s="545"/>
    </row>
    <row r="11336" spans="9:9">
      <c r="I11336" s="545"/>
    </row>
    <row r="11337" spans="9:9">
      <c r="I11337" s="545"/>
    </row>
    <row r="11338" spans="9:9">
      <c r="I11338" s="545"/>
    </row>
    <row r="11339" spans="9:9">
      <c r="I11339" s="545"/>
    </row>
    <row r="11340" spans="9:9">
      <c r="I11340" s="545"/>
    </row>
    <row r="11341" spans="9:9">
      <c r="I11341" s="545"/>
    </row>
    <row r="11342" spans="9:9">
      <c r="I11342" s="545"/>
    </row>
    <row r="11343" spans="9:9">
      <c r="I11343" s="545"/>
    </row>
    <row r="11344" spans="9:9">
      <c r="I11344" s="545"/>
    </row>
    <row r="11345" spans="9:9">
      <c r="I11345" s="545"/>
    </row>
    <row r="11346" spans="9:9">
      <c r="I11346" s="545"/>
    </row>
    <row r="11347" spans="9:9">
      <c r="I11347" s="545"/>
    </row>
    <row r="11348" spans="9:9">
      <c r="I11348" s="545"/>
    </row>
    <row r="11349" spans="9:9">
      <c r="I11349" s="545"/>
    </row>
    <row r="11350" spans="9:9">
      <c r="I11350" s="545"/>
    </row>
    <row r="11351" spans="9:9">
      <c r="I11351" s="545"/>
    </row>
    <row r="11352" spans="9:9">
      <c r="I11352" s="545"/>
    </row>
    <row r="11353" spans="9:9">
      <c r="I11353" s="545"/>
    </row>
    <row r="11354" spans="9:9">
      <c r="I11354" s="545"/>
    </row>
    <row r="11355" spans="9:9">
      <c r="I11355" s="545"/>
    </row>
    <row r="11356" spans="9:9">
      <c r="I11356" s="545"/>
    </row>
    <row r="11357" spans="9:9">
      <c r="I11357" s="545"/>
    </row>
    <row r="11358" spans="9:9">
      <c r="I11358" s="545"/>
    </row>
    <row r="11359" spans="9:9">
      <c r="I11359" s="545"/>
    </row>
    <row r="11360" spans="9:9">
      <c r="I11360" s="545"/>
    </row>
    <row r="11361" spans="9:9">
      <c r="I11361" s="545"/>
    </row>
    <row r="11362" spans="9:9">
      <c r="I11362" s="545"/>
    </row>
    <row r="11363" spans="9:9">
      <c r="I11363" s="545"/>
    </row>
    <row r="11364" spans="9:9">
      <c r="I11364" s="545"/>
    </row>
    <row r="11365" spans="9:9">
      <c r="I11365" s="545"/>
    </row>
    <row r="11366" spans="9:9">
      <c r="I11366" s="545"/>
    </row>
    <row r="11367" spans="9:9">
      <c r="I11367" s="545"/>
    </row>
    <row r="11368" spans="9:9">
      <c r="I11368" s="545"/>
    </row>
    <row r="11369" spans="9:9">
      <c r="I11369" s="545"/>
    </row>
    <row r="11370" spans="9:9">
      <c r="I11370" s="545"/>
    </row>
    <row r="11371" spans="9:9">
      <c r="I11371" s="545"/>
    </row>
    <row r="11372" spans="9:9">
      <c r="I11372" s="545"/>
    </row>
    <row r="11373" spans="9:9">
      <c r="I11373" s="545"/>
    </row>
    <row r="11374" spans="9:9">
      <c r="I11374" s="545"/>
    </row>
    <row r="11375" spans="9:9">
      <c r="I11375" s="545"/>
    </row>
    <row r="11376" spans="9:9">
      <c r="I11376" s="545"/>
    </row>
    <row r="11377" spans="9:9">
      <c r="I11377" s="545"/>
    </row>
    <row r="11378" spans="9:9">
      <c r="I11378" s="545"/>
    </row>
    <row r="11379" spans="9:9">
      <c r="I11379" s="545"/>
    </row>
    <row r="11380" spans="9:9">
      <c r="I11380" s="545"/>
    </row>
    <row r="11381" spans="9:9">
      <c r="I11381" s="545"/>
    </row>
    <row r="11382" spans="9:9">
      <c r="I11382" s="545"/>
    </row>
    <row r="11383" spans="9:9">
      <c r="I11383" s="545"/>
    </row>
    <row r="11384" spans="9:9">
      <c r="I11384" s="545"/>
    </row>
    <row r="11385" spans="9:9">
      <c r="I11385" s="545"/>
    </row>
    <row r="11386" spans="9:9">
      <c r="I11386" s="545"/>
    </row>
    <row r="11387" spans="9:9">
      <c r="I11387" s="545"/>
    </row>
    <row r="11388" spans="9:9">
      <c r="I11388" s="545"/>
    </row>
    <row r="11389" spans="9:9">
      <c r="I11389" s="545"/>
    </row>
    <row r="11390" spans="9:9">
      <c r="I11390" s="545"/>
    </row>
    <row r="11391" spans="9:9">
      <c r="I11391" s="545"/>
    </row>
    <row r="11392" spans="9:9">
      <c r="I11392" s="545"/>
    </row>
    <row r="11393" spans="9:9">
      <c r="I11393" s="545"/>
    </row>
    <row r="11394" spans="9:9">
      <c r="I11394" s="545"/>
    </row>
    <row r="11395" spans="9:9">
      <c r="I11395" s="545"/>
    </row>
    <row r="11396" spans="9:9">
      <c r="I11396" s="545"/>
    </row>
    <row r="11397" spans="9:9">
      <c r="I11397" s="545"/>
    </row>
    <row r="11398" spans="9:9">
      <c r="I11398" s="545"/>
    </row>
    <row r="11399" spans="9:9">
      <c r="I11399" s="545"/>
    </row>
    <row r="11400" spans="9:9">
      <c r="I11400" s="545"/>
    </row>
    <row r="11401" spans="9:9">
      <c r="I11401" s="545"/>
    </row>
    <row r="11402" spans="9:9">
      <c r="I11402" s="545"/>
    </row>
    <row r="11403" spans="9:9">
      <c r="I11403" s="545"/>
    </row>
    <row r="11404" spans="9:9">
      <c r="I11404" s="545"/>
    </row>
    <row r="11405" spans="9:9">
      <c r="I11405" s="545"/>
    </row>
    <row r="11406" spans="9:9">
      <c r="I11406" s="545"/>
    </row>
    <row r="11407" spans="9:9">
      <c r="I11407" s="545"/>
    </row>
    <row r="11408" spans="9:9">
      <c r="I11408" s="545"/>
    </row>
    <row r="11409" spans="9:9">
      <c r="I11409" s="545"/>
    </row>
    <row r="11410" spans="9:9">
      <c r="I11410" s="545"/>
    </row>
    <row r="11411" spans="9:9">
      <c r="I11411" s="545"/>
    </row>
    <row r="11412" spans="9:9">
      <c r="I11412" s="545"/>
    </row>
    <row r="11413" spans="9:9">
      <c r="I11413" s="545"/>
    </row>
    <row r="11414" spans="9:9">
      <c r="I11414" s="545"/>
    </row>
    <row r="11415" spans="9:9">
      <c r="I11415" s="545"/>
    </row>
    <row r="11416" spans="9:9">
      <c r="I11416" s="545"/>
    </row>
    <row r="11417" spans="9:9">
      <c r="I11417" s="545"/>
    </row>
    <row r="11418" spans="9:9">
      <c r="I11418" s="545"/>
    </row>
    <row r="11419" spans="9:9">
      <c r="I11419" s="545"/>
    </row>
    <row r="11420" spans="9:9">
      <c r="I11420" s="545"/>
    </row>
    <row r="11421" spans="9:9">
      <c r="I11421" s="545"/>
    </row>
    <row r="11422" spans="9:9">
      <c r="I11422" s="545"/>
    </row>
    <row r="11423" spans="9:9">
      <c r="I11423" s="545"/>
    </row>
    <row r="11424" spans="9:9">
      <c r="I11424" s="545"/>
    </row>
    <row r="11425" spans="9:9">
      <c r="I11425" s="545"/>
    </row>
    <row r="11426" spans="9:9">
      <c r="I11426" s="545"/>
    </row>
    <row r="11427" spans="9:9">
      <c r="I11427" s="545"/>
    </row>
    <row r="11428" spans="9:9">
      <c r="I11428" s="545"/>
    </row>
    <row r="11429" spans="9:9">
      <c r="I11429" s="545"/>
    </row>
    <row r="11430" spans="9:9">
      <c r="I11430" s="545"/>
    </row>
    <row r="11431" spans="9:9">
      <c r="I11431" s="545"/>
    </row>
    <row r="11432" spans="9:9">
      <c r="I11432" s="545"/>
    </row>
    <row r="11433" spans="9:9">
      <c r="I11433" s="545"/>
    </row>
    <row r="11434" spans="9:9">
      <c r="I11434" s="545"/>
    </row>
    <row r="11435" spans="9:9">
      <c r="I11435" s="545"/>
    </row>
    <row r="11436" spans="9:9">
      <c r="I11436" s="545"/>
    </row>
    <row r="11437" spans="9:9">
      <c r="I11437" s="545"/>
    </row>
    <row r="11438" spans="9:9">
      <c r="I11438" s="545"/>
    </row>
    <row r="11439" spans="9:9">
      <c r="I11439" s="545"/>
    </row>
    <row r="11440" spans="9:9">
      <c r="I11440" s="545"/>
    </row>
    <row r="11441" spans="9:9">
      <c r="I11441" s="545"/>
    </row>
    <row r="11442" spans="9:9">
      <c r="I11442" s="545"/>
    </row>
    <row r="11443" spans="9:9">
      <c r="I11443" s="545"/>
    </row>
    <row r="11444" spans="9:9">
      <c r="I11444" s="545"/>
    </row>
    <row r="11445" spans="9:9">
      <c r="I11445" s="545"/>
    </row>
    <row r="11446" spans="9:9">
      <c r="I11446" s="545"/>
    </row>
    <row r="11447" spans="9:9">
      <c r="I11447" s="545"/>
    </row>
    <row r="11448" spans="9:9">
      <c r="I11448" s="545"/>
    </row>
    <row r="11449" spans="9:9">
      <c r="I11449" s="545"/>
    </row>
    <row r="11450" spans="9:9">
      <c r="I11450" s="545"/>
    </row>
    <row r="11451" spans="9:9">
      <c r="I11451" s="545"/>
    </row>
    <row r="11452" spans="9:9">
      <c r="I11452" s="545"/>
    </row>
    <row r="11453" spans="9:9">
      <c r="I11453" s="545"/>
    </row>
    <row r="11454" spans="9:9">
      <c r="I11454" s="545"/>
    </row>
    <row r="11455" spans="9:9">
      <c r="I11455" s="545"/>
    </row>
    <row r="11456" spans="9:9">
      <c r="I11456" s="545"/>
    </row>
    <row r="11457" spans="9:9">
      <c r="I11457" s="545"/>
    </row>
    <row r="11458" spans="9:9">
      <c r="I11458" s="545"/>
    </row>
    <row r="11459" spans="9:9">
      <c r="I11459" s="545"/>
    </row>
    <row r="11460" spans="9:9">
      <c r="I11460" s="545"/>
    </row>
    <row r="11461" spans="9:9">
      <c r="I11461" s="545"/>
    </row>
    <row r="11462" spans="9:9">
      <c r="I11462" s="545"/>
    </row>
    <row r="11463" spans="9:9">
      <c r="I11463" s="545"/>
    </row>
    <row r="11464" spans="9:9">
      <c r="I11464" s="545"/>
    </row>
    <row r="11465" spans="9:9">
      <c r="I11465" s="545"/>
    </row>
    <row r="11466" spans="9:9">
      <c r="I11466" s="545"/>
    </row>
    <row r="11467" spans="9:9">
      <c r="I11467" s="545"/>
    </row>
    <row r="11468" spans="9:9">
      <c r="I11468" s="545"/>
    </row>
    <row r="11469" spans="9:9">
      <c r="I11469" s="545"/>
    </row>
    <row r="11470" spans="9:9">
      <c r="I11470" s="545"/>
    </row>
    <row r="11471" spans="9:9">
      <c r="I11471" s="545"/>
    </row>
    <row r="11472" spans="9:9">
      <c r="I11472" s="545"/>
    </row>
    <row r="11473" spans="9:9">
      <c r="I11473" s="545"/>
    </row>
    <row r="11474" spans="9:9">
      <c r="I11474" s="545"/>
    </row>
    <row r="11475" spans="9:9">
      <c r="I11475" s="545"/>
    </row>
    <row r="11476" spans="9:9">
      <c r="I11476" s="545"/>
    </row>
    <row r="11477" spans="9:9">
      <c r="I11477" s="545"/>
    </row>
    <row r="11478" spans="9:9">
      <c r="I11478" s="545"/>
    </row>
    <row r="11479" spans="9:9">
      <c r="I11479" s="545"/>
    </row>
    <row r="11480" spans="9:9">
      <c r="I11480" s="545"/>
    </row>
    <row r="11481" spans="9:9">
      <c r="I11481" s="545"/>
    </row>
    <row r="11482" spans="9:9">
      <c r="I11482" s="545"/>
    </row>
    <row r="11483" spans="9:9">
      <c r="I11483" s="545"/>
    </row>
    <row r="11484" spans="9:9">
      <c r="I11484" s="545"/>
    </row>
    <row r="11485" spans="9:9">
      <c r="I11485" s="545"/>
    </row>
    <row r="11486" spans="9:9">
      <c r="I11486" s="545"/>
    </row>
    <row r="11487" spans="9:9">
      <c r="I11487" s="545"/>
    </row>
    <row r="11488" spans="9:9">
      <c r="I11488" s="545"/>
    </row>
    <row r="11489" spans="9:9">
      <c r="I11489" s="545"/>
    </row>
    <row r="11490" spans="9:9">
      <c r="I11490" s="545"/>
    </row>
    <row r="11491" spans="9:9">
      <c r="I11491" s="545"/>
    </row>
    <row r="11492" spans="9:9">
      <c r="I11492" s="545"/>
    </row>
    <row r="11493" spans="9:9">
      <c r="I11493" s="545"/>
    </row>
    <row r="11494" spans="9:9">
      <c r="I11494" s="545"/>
    </row>
    <row r="11495" spans="9:9">
      <c r="I11495" s="545"/>
    </row>
    <row r="11496" spans="9:9">
      <c r="I11496" s="545"/>
    </row>
    <row r="11497" spans="9:9">
      <c r="I11497" s="545"/>
    </row>
    <row r="11498" spans="9:9">
      <c r="I11498" s="545"/>
    </row>
    <row r="11499" spans="9:9">
      <c r="I11499" s="545"/>
    </row>
    <row r="11500" spans="9:9">
      <c r="I11500" s="545"/>
    </row>
    <row r="11501" spans="9:9">
      <c r="I11501" s="545"/>
    </row>
    <row r="11502" spans="9:9">
      <c r="I11502" s="545"/>
    </row>
    <row r="11503" spans="9:9">
      <c r="I11503" s="545"/>
    </row>
    <row r="11504" spans="9:9">
      <c r="I11504" s="545"/>
    </row>
    <row r="11505" spans="9:9">
      <c r="I11505" s="545"/>
    </row>
    <row r="11506" spans="9:9">
      <c r="I11506" s="545"/>
    </row>
    <row r="11507" spans="9:9">
      <c r="I11507" s="545"/>
    </row>
    <row r="11508" spans="9:9">
      <c r="I11508" s="545"/>
    </row>
    <row r="11509" spans="9:9">
      <c r="I11509" s="545"/>
    </row>
    <row r="11510" spans="9:9">
      <c r="I11510" s="545"/>
    </row>
    <row r="11511" spans="9:9">
      <c r="I11511" s="545"/>
    </row>
    <row r="11512" spans="9:9">
      <c r="I11512" s="545"/>
    </row>
    <row r="11513" spans="9:9">
      <c r="I11513" s="545"/>
    </row>
    <row r="11514" spans="9:9">
      <c r="I11514" s="545"/>
    </row>
    <row r="11515" spans="9:9">
      <c r="I11515" s="545"/>
    </row>
    <row r="11516" spans="9:9">
      <c r="I11516" s="545"/>
    </row>
    <row r="11517" spans="9:9">
      <c r="I11517" s="545"/>
    </row>
    <row r="11518" spans="9:9">
      <c r="I11518" s="545"/>
    </row>
    <row r="11519" spans="9:9">
      <c r="I11519" s="545"/>
    </row>
    <row r="11520" spans="9:9">
      <c r="I11520" s="545"/>
    </row>
    <row r="11521" spans="9:9">
      <c r="I11521" s="545"/>
    </row>
    <row r="11522" spans="9:9">
      <c r="I11522" s="545"/>
    </row>
    <row r="11523" spans="9:9">
      <c r="I11523" s="545"/>
    </row>
    <row r="11524" spans="9:9">
      <c r="I11524" s="545"/>
    </row>
    <row r="11525" spans="9:9">
      <c r="I11525" s="545"/>
    </row>
    <row r="11526" spans="9:9">
      <c r="I11526" s="545"/>
    </row>
    <row r="11527" spans="9:9">
      <c r="I11527" s="545"/>
    </row>
    <row r="11528" spans="9:9">
      <c r="I11528" s="545"/>
    </row>
    <row r="11529" spans="9:9">
      <c r="I11529" s="545"/>
    </row>
    <row r="11530" spans="9:9">
      <c r="I11530" s="545"/>
    </row>
    <row r="11531" spans="9:9">
      <c r="I11531" s="545"/>
    </row>
    <row r="11532" spans="9:9">
      <c r="I11532" s="545"/>
    </row>
    <row r="11533" spans="9:9">
      <c r="I11533" s="545"/>
    </row>
    <row r="11534" spans="9:9">
      <c r="I11534" s="545"/>
    </row>
    <row r="11535" spans="9:9">
      <c r="I11535" s="545"/>
    </row>
    <row r="11536" spans="9:9">
      <c r="I11536" s="545"/>
    </row>
    <row r="11537" spans="9:9">
      <c r="I11537" s="545"/>
    </row>
    <row r="11538" spans="9:9">
      <c r="I11538" s="545"/>
    </row>
    <row r="11539" spans="9:9">
      <c r="I11539" s="545"/>
    </row>
    <row r="11540" spans="9:9">
      <c r="I11540" s="545"/>
    </row>
    <row r="11541" spans="9:9">
      <c r="I11541" s="545"/>
    </row>
    <row r="11542" spans="9:9">
      <c r="I11542" s="545"/>
    </row>
    <row r="11543" spans="9:9">
      <c r="I11543" s="545"/>
    </row>
    <row r="11544" spans="9:9">
      <c r="I11544" s="545"/>
    </row>
    <row r="11545" spans="9:9">
      <c r="I11545" s="545"/>
    </row>
    <row r="11546" spans="9:9">
      <c r="I11546" s="545"/>
    </row>
    <row r="11547" spans="9:9">
      <c r="I11547" s="545"/>
    </row>
    <row r="11548" spans="9:9">
      <c r="I11548" s="545"/>
    </row>
    <row r="11549" spans="9:9">
      <c r="I11549" s="545"/>
    </row>
    <row r="11550" spans="9:9">
      <c r="I11550" s="545"/>
    </row>
    <row r="11551" spans="9:9">
      <c r="I11551" s="545"/>
    </row>
    <row r="11552" spans="9:9">
      <c r="I11552" s="545"/>
    </row>
    <row r="11553" spans="9:9">
      <c r="I11553" s="545"/>
    </row>
    <row r="11554" spans="9:9">
      <c r="I11554" s="545"/>
    </row>
    <row r="11555" spans="9:9">
      <c r="I11555" s="545"/>
    </row>
    <row r="11556" spans="9:9">
      <c r="I11556" s="545"/>
    </row>
    <row r="11557" spans="9:9">
      <c r="I11557" s="545"/>
    </row>
    <row r="11558" spans="9:9">
      <c r="I11558" s="545"/>
    </row>
    <row r="11559" spans="9:9">
      <c r="I11559" s="545"/>
    </row>
    <row r="11560" spans="9:9">
      <c r="I11560" s="545"/>
    </row>
    <row r="11561" spans="9:9">
      <c r="I11561" s="545"/>
    </row>
    <row r="11562" spans="9:9">
      <c r="I11562" s="545"/>
    </row>
    <row r="11563" spans="9:9">
      <c r="I11563" s="545"/>
    </row>
    <row r="11564" spans="9:9">
      <c r="I11564" s="545"/>
    </row>
    <row r="11565" spans="9:9">
      <c r="I11565" s="545"/>
    </row>
    <row r="11566" spans="9:9">
      <c r="I11566" s="545"/>
    </row>
    <row r="11567" spans="9:9">
      <c r="I11567" s="545"/>
    </row>
    <row r="11568" spans="9:9">
      <c r="I11568" s="545"/>
    </row>
    <row r="11569" spans="9:9">
      <c r="I11569" s="545"/>
    </row>
    <row r="11570" spans="9:9">
      <c r="I11570" s="545"/>
    </row>
    <row r="11571" spans="9:9">
      <c r="I11571" s="545"/>
    </row>
    <row r="11572" spans="9:9">
      <c r="I11572" s="545"/>
    </row>
    <row r="11573" spans="9:9">
      <c r="I11573" s="545"/>
    </row>
    <row r="11574" spans="9:9">
      <c r="I11574" s="545"/>
    </row>
    <row r="11575" spans="9:9">
      <c r="I11575" s="545"/>
    </row>
    <row r="11576" spans="9:9">
      <c r="I11576" s="545"/>
    </row>
    <row r="11577" spans="9:9">
      <c r="I11577" s="545"/>
    </row>
    <row r="11578" spans="9:9">
      <c r="I11578" s="545"/>
    </row>
    <row r="11579" spans="9:9">
      <c r="I11579" s="545"/>
    </row>
    <row r="11580" spans="9:9">
      <c r="I11580" s="545"/>
    </row>
    <row r="11581" spans="9:9">
      <c r="I11581" s="545"/>
    </row>
    <row r="11582" spans="9:9">
      <c r="I11582" s="545"/>
    </row>
    <row r="11583" spans="9:9">
      <c r="I11583" s="545"/>
    </row>
    <row r="11584" spans="9:9">
      <c r="I11584" s="545"/>
    </row>
    <row r="11585" spans="9:9">
      <c r="I11585" s="545"/>
    </row>
    <row r="11586" spans="9:9">
      <c r="I11586" s="545"/>
    </row>
    <row r="11587" spans="9:9">
      <c r="I11587" s="545"/>
    </row>
    <row r="11588" spans="9:9">
      <c r="I11588" s="545"/>
    </row>
    <row r="11589" spans="9:9">
      <c r="I11589" s="545"/>
    </row>
    <row r="11590" spans="9:9">
      <c r="I11590" s="545"/>
    </row>
    <row r="11591" spans="9:9">
      <c r="I11591" s="545"/>
    </row>
    <row r="11592" spans="9:9">
      <c r="I11592" s="545"/>
    </row>
    <row r="11593" spans="9:9">
      <c r="I11593" s="545"/>
    </row>
    <row r="11594" spans="9:9">
      <c r="I11594" s="545"/>
    </row>
    <row r="11595" spans="9:9">
      <c r="I11595" s="545"/>
    </row>
    <row r="11596" spans="9:9">
      <c r="I11596" s="545"/>
    </row>
    <row r="11597" spans="9:9">
      <c r="I11597" s="545"/>
    </row>
    <row r="11598" spans="9:9">
      <c r="I11598" s="545"/>
    </row>
    <row r="11599" spans="9:9">
      <c r="I11599" s="545"/>
    </row>
    <row r="11600" spans="9:9">
      <c r="I11600" s="545"/>
    </row>
    <row r="11601" spans="9:9">
      <c r="I11601" s="545"/>
    </row>
    <row r="11602" spans="9:9">
      <c r="I11602" s="545"/>
    </row>
    <row r="11603" spans="9:9">
      <c r="I11603" s="545"/>
    </row>
    <row r="11604" spans="9:9">
      <c r="I11604" s="545"/>
    </row>
    <row r="11605" spans="9:9">
      <c r="I11605" s="545"/>
    </row>
    <row r="11606" spans="9:9">
      <c r="I11606" s="545"/>
    </row>
    <row r="11607" spans="9:9">
      <c r="I11607" s="545"/>
    </row>
    <row r="11608" spans="9:9">
      <c r="I11608" s="545"/>
    </row>
    <row r="11609" spans="9:9">
      <c r="I11609" s="545"/>
    </row>
    <row r="11610" spans="9:9">
      <c r="I11610" s="545"/>
    </row>
    <row r="11611" spans="9:9">
      <c r="I11611" s="545"/>
    </row>
    <row r="11612" spans="9:9">
      <c r="I11612" s="545"/>
    </row>
    <row r="11613" spans="9:9">
      <c r="I11613" s="545"/>
    </row>
    <row r="11614" spans="9:9">
      <c r="I11614" s="545"/>
    </row>
    <row r="11615" spans="9:9">
      <c r="I11615" s="545"/>
    </row>
    <row r="11616" spans="9:9">
      <c r="I11616" s="545"/>
    </row>
    <row r="11617" spans="9:9">
      <c r="I11617" s="545"/>
    </row>
    <row r="11618" spans="9:9">
      <c r="I11618" s="545"/>
    </row>
    <row r="11619" spans="9:9">
      <c r="I11619" s="545"/>
    </row>
    <row r="11620" spans="9:9">
      <c r="I11620" s="545"/>
    </row>
    <row r="11621" spans="9:9">
      <c r="I11621" s="545"/>
    </row>
    <row r="11622" spans="9:9">
      <c r="I11622" s="545"/>
    </row>
    <row r="11623" spans="9:9">
      <c r="I11623" s="545"/>
    </row>
    <row r="11624" spans="9:9">
      <c r="I11624" s="545"/>
    </row>
    <row r="11625" spans="9:9">
      <c r="I11625" s="545"/>
    </row>
    <row r="11626" spans="9:9">
      <c r="I11626" s="545"/>
    </row>
    <row r="11627" spans="9:9">
      <c r="I11627" s="545"/>
    </row>
    <row r="11628" spans="9:9">
      <c r="I11628" s="545"/>
    </row>
    <row r="11629" spans="9:9">
      <c r="I11629" s="545"/>
    </row>
    <row r="11630" spans="9:9">
      <c r="I11630" s="545"/>
    </row>
    <row r="11631" spans="9:9">
      <c r="I11631" s="545"/>
    </row>
    <row r="11632" spans="9:9">
      <c r="I11632" s="545"/>
    </row>
    <row r="11633" spans="9:9">
      <c r="I11633" s="545"/>
    </row>
    <row r="11634" spans="9:9">
      <c r="I11634" s="545"/>
    </row>
    <row r="11635" spans="9:9">
      <c r="I11635" s="545"/>
    </row>
    <row r="11636" spans="9:9">
      <c r="I11636" s="545"/>
    </row>
    <row r="11637" spans="9:9">
      <c r="I11637" s="545"/>
    </row>
    <row r="11638" spans="9:9">
      <c r="I11638" s="545"/>
    </row>
    <row r="11639" spans="9:9">
      <c r="I11639" s="545"/>
    </row>
    <row r="11640" spans="9:9">
      <c r="I11640" s="545"/>
    </row>
    <row r="11641" spans="9:9">
      <c r="I11641" s="545"/>
    </row>
    <row r="11642" spans="9:9">
      <c r="I11642" s="545"/>
    </row>
    <row r="11643" spans="9:9">
      <c r="I11643" s="545"/>
    </row>
    <row r="11644" spans="9:9">
      <c r="I11644" s="545"/>
    </row>
    <row r="11645" spans="9:9">
      <c r="I11645" s="545"/>
    </row>
    <row r="11646" spans="9:9">
      <c r="I11646" s="545"/>
    </row>
    <row r="11647" spans="9:9">
      <c r="I11647" s="545"/>
    </row>
    <row r="11648" spans="9:9">
      <c r="I11648" s="545"/>
    </row>
    <row r="11649" spans="9:9">
      <c r="I11649" s="545"/>
    </row>
    <row r="11650" spans="9:9">
      <c r="I11650" s="545"/>
    </row>
    <row r="11651" spans="9:9">
      <c r="I11651" s="545"/>
    </row>
    <row r="11652" spans="9:9">
      <c r="I11652" s="545"/>
    </row>
    <row r="11653" spans="9:9">
      <c r="I11653" s="545"/>
    </row>
    <row r="11654" spans="9:9">
      <c r="I11654" s="545"/>
    </row>
    <row r="11655" spans="9:9">
      <c r="I11655" s="545"/>
    </row>
    <row r="11656" spans="9:9">
      <c r="I11656" s="545"/>
    </row>
    <row r="11657" spans="9:9">
      <c r="I11657" s="545"/>
    </row>
    <row r="11658" spans="9:9">
      <c r="I11658" s="545"/>
    </row>
    <row r="11659" spans="9:9">
      <c r="I11659" s="545"/>
    </row>
    <row r="11660" spans="9:9">
      <c r="I11660" s="545"/>
    </row>
    <row r="11661" spans="9:9">
      <c r="I11661" s="545"/>
    </row>
    <row r="11662" spans="9:9">
      <c r="I11662" s="545"/>
    </row>
    <row r="11663" spans="9:9">
      <c r="I11663" s="545"/>
    </row>
    <row r="11664" spans="9:9">
      <c r="I11664" s="545"/>
    </row>
    <row r="11665" spans="9:9">
      <c r="I11665" s="545"/>
    </row>
    <row r="11666" spans="9:9">
      <c r="I11666" s="545"/>
    </row>
    <row r="11667" spans="9:9">
      <c r="I11667" s="545"/>
    </row>
    <row r="11668" spans="9:9">
      <c r="I11668" s="545"/>
    </row>
    <row r="11669" spans="9:9">
      <c r="I11669" s="545"/>
    </row>
    <row r="11670" spans="9:9">
      <c r="I11670" s="545"/>
    </row>
    <row r="11671" spans="9:9">
      <c r="I11671" s="545"/>
    </row>
    <row r="11672" spans="9:9">
      <c r="I11672" s="545"/>
    </row>
    <row r="11673" spans="9:9">
      <c r="I11673" s="545"/>
    </row>
    <row r="11674" spans="9:9">
      <c r="I11674" s="545"/>
    </row>
    <row r="11675" spans="9:9">
      <c r="I11675" s="545"/>
    </row>
    <row r="11676" spans="9:9">
      <c r="I11676" s="545"/>
    </row>
    <row r="11677" spans="9:9">
      <c r="I11677" s="545"/>
    </row>
    <row r="11678" spans="9:9">
      <c r="I11678" s="545"/>
    </row>
    <row r="11679" spans="9:9">
      <c r="I11679" s="545"/>
    </row>
    <row r="11680" spans="9:9">
      <c r="I11680" s="545"/>
    </row>
    <row r="11681" spans="9:9">
      <c r="I11681" s="545"/>
    </row>
    <row r="11682" spans="9:9">
      <c r="I11682" s="545"/>
    </row>
    <row r="11683" spans="9:9">
      <c r="I11683" s="545"/>
    </row>
    <row r="11684" spans="9:9">
      <c r="I11684" s="545"/>
    </row>
    <row r="11685" spans="9:9">
      <c r="I11685" s="545"/>
    </row>
    <row r="11686" spans="9:9">
      <c r="I11686" s="545"/>
    </row>
    <row r="11687" spans="9:9">
      <c r="I11687" s="545"/>
    </row>
    <row r="11688" spans="9:9">
      <c r="I11688" s="545"/>
    </row>
    <row r="11689" spans="9:9">
      <c r="I11689" s="545"/>
    </row>
    <row r="11690" spans="9:9">
      <c r="I11690" s="545"/>
    </row>
    <row r="11691" spans="9:9">
      <c r="I11691" s="545"/>
    </row>
    <row r="11692" spans="9:9">
      <c r="I11692" s="545"/>
    </row>
    <row r="11693" spans="9:9">
      <c r="I11693" s="545"/>
    </row>
    <row r="11694" spans="9:9">
      <c r="I11694" s="545"/>
    </row>
    <row r="11695" spans="9:9">
      <c r="I11695" s="545"/>
    </row>
    <row r="11696" spans="9:9">
      <c r="I11696" s="545"/>
    </row>
    <row r="11697" spans="9:9">
      <c r="I11697" s="545"/>
    </row>
    <row r="11698" spans="9:9">
      <c r="I11698" s="545"/>
    </row>
    <row r="11699" spans="9:9">
      <c r="I11699" s="545"/>
    </row>
    <row r="11700" spans="9:9">
      <c r="I11700" s="545"/>
    </row>
    <row r="11701" spans="9:9">
      <c r="I11701" s="545"/>
    </row>
    <row r="11702" spans="9:9">
      <c r="I11702" s="545"/>
    </row>
    <row r="11703" spans="9:9">
      <c r="I11703" s="545"/>
    </row>
    <row r="11704" spans="9:9">
      <c r="I11704" s="545"/>
    </row>
    <row r="11705" spans="9:9">
      <c r="I11705" s="545"/>
    </row>
    <row r="11706" spans="9:9">
      <c r="I11706" s="545"/>
    </row>
    <row r="11707" spans="9:9">
      <c r="I11707" s="545"/>
    </row>
    <row r="11708" spans="9:9">
      <c r="I11708" s="545"/>
    </row>
    <row r="11709" spans="9:9">
      <c r="I11709" s="545"/>
    </row>
    <row r="11710" spans="9:9">
      <c r="I11710" s="545"/>
    </row>
    <row r="11711" spans="9:9">
      <c r="I11711" s="545"/>
    </row>
    <row r="11712" spans="9:9">
      <c r="I11712" s="545"/>
    </row>
    <row r="11713" spans="9:9">
      <c r="I11713" s="545"/>
    </row>
    <row r="11714" spans="9:9">
      <c r="I11714" s="545"/>
    </row>
    <row r="11715" spans="9:9">
      <c r="I11715" s="545"/>
    </row>
    <row r="11716" spans="9:9">
      <c r="I11716" s="545"/>
    </row>
    <row r="11717" spans="9:9">
      <c r="I11717" s="545"/>
    </row>
    <row r="11718" spans="9:9">
      <c r="I11718" s="545"/>
    </row>
    <row r="11719" spans="9:9">
      <c r="I11719" s="545"/>
    </row>
    <row r="11720" spans="9:9">
      <c r="I11720" s="545"/>
    </row>
    <row r="11721" spans="9:9">
      <c r="I11721" s="545"/>
    </row>
    <row r="11722" spans="9:9">
      <c r="I11722" s="545"/>
    </row>
    <row r="11723" spans="9:9">
      <c r="I11723" s="545"/>
    </row>
    <row r="11724" spans="9:9">
      <c r="I11724" s="545"/>
    </row>
    <row r="11725" spans="9:9">
      <c r="I11725" s="545"/>
    </row>
    <row r="11726" spans="9:9">
      <c r="I11726" s="545"/>
    </row>
    <row r="11727" spans="9:9">
      <c r="I11727" s="545"/>
    </row>
    <row r="11728" spans="9:9">
      <c r="I11728" s="545"/>
    </row>
    <row r="11729" spans="9:9">
      <c r="I11729" s="545"/>
    </row>
    <row r="11730" spans="9:9">
      <c r="I11730" s="545"/>
    </row>
    <row r="11731" spans="9:9">
      <c r="I11731" s="545"/>
    </row>
    <row r="11732" spans="9:9">
      <c r="I11732" s="545"/>
    </row>
    <row r="11733" spans="9:9">
      <c r="I11733" s="545"/>
    </row>
    <row r="11734" spans="9:9">
      <c r="I11734" s="545"/>
    </row>
    <row r="11735" spans="9:9">
      <c r="I11735" s="545"/>
    </row>
    <row r="11736" spans="9:9">
      <c r="I11736" s="545"/>
    </row>
    <row r="11737" spans="9:9">
      <c r="I11737" s="545"/>
    </row>
    <row r="11738" spans="9:9">
      <c r="I11738" s="545"/>
    </row>
    <row r="11739" spans="9:9">
      <c r="I11739" s="545"/>
    </row>
    <row r="11740" spans="9:9">
      <c r="I11740" s="545"/>
    </row>
    <row r="11741" spans="9:9">
      <c r="I11741" s="545"/>
    </row>
    <row r="11742" spans="9:9">
      <c r="I11742" s="545"/>
    </row>
    <row r="11743" spans="9:9">
      <c r="I11743" s="545"/>
    </row>
    <row r="11744" spans="9:9">
      <c r="I11744" s="545"/>
    </row>
    <row r="11745" spans="9:9">
      <c r="I11745" s="545"/>
    </row>
    <row r="11746" spans="9:9">
      <c r="I11746" s="545"/>
    </row>
    <row r="11747" spans="9:9">
      <c r="I11747" s="545"/>
    </row>
    <row r="11748" spans="9:9">
      <c r="I11748" s="545"/>
    </row>
    <row r="11749" spans="9:9">
      <c r="I11749" s="545"/>
    </row>
    <row r="11750" spans="9:9">
      <c r="I11750" s="545"/>
    </row>
    <row r="11751" spans="9:9">
      <c r="I11751" s="545"/>
    </row>
    <row r="11752" spans="9:9">
      <c r="I11752" s="545"/>
    </row>
    <row r="11753" spans="9:9">
      <c r="I11753" s="545"/>
    </row>
    <row r="11754" spans="9:9">
      <c r="I11754" s="545"/>
    </row>
    <row r="11755" spans="9:9">
      <c r="I11755" s="545"/>
    </row>
    <row r="11756" spans="9:9">
      <c r="I11756" s="545"/>
    </row>
    <row r="11757" spans="9:9">
      <c r="I11757" s="545"/>
    </row>
    <row r="11758" spans="9:9">
      <c r="I11758" s="545"/>
    </row>
    <row r="11759" spans="9:9">
      <c r="I11759" s="545"/>
    </row>
    <row r="11760" spans="9:9">
      <c r="I11760" s="545"/>
    </row>
    <row r="11761" spans="9:9">
      <c r="I11761" s="545"/>
    </row>
    <row r="11762" spans="9:9">
      <c r="I11762" s="545"/>
    </row>
    <row r="11763" spans="9:9">
      <c r="I11763" s="545"/>
    </row>
    <row r="11764" spans="9:9">
      <c r="I11764" s="545"/>
    </row>
    <row r="11765" spans="9:9">
      <c r="I11765" s="545"/>
    </row>
    <row r="11766" spans="9:9">
      <c r="I11766" s="545"/>
    </row>
    <row r="11767" spans="9:9">
      <c r="I11767" s="545"/>
    </row>
    <row r="11768" spans="9:9">
      <c r="I11768" s="545"/>
    </row>
    <row r="11769" spans="9:9">
      <c r="I11769" s="545"/>
    </row>
    <row r="11770" spans="9:9">
      <c r="I11770" s="545"/>
    </row>
    <row r="11771" spans="9:9">
      <c r="I11771" s="545"/>
    </row>
    <row r="11772" spans="9:9">
      <c r="I11772" s="545"/>
    </row>
    <row r="11773" spans="9:9">
      <c r="I11773" s="545"/>
    </row>
    <row r="11774" spans="9:9">
      <c r="I11774" s="545"/>
    </row>
    <row r="11775" spans="9:9">
      <c r="I11775" s="545"/>
    </row>
    <row r="11776" spans="9:9">
      <c r="I11776" s="545"/>
    </row>
    <row r="11777" spans="9:9">
      <c r="I11777" s="545"/>
    </row>
    <row r="11778" spans="9:9">
      <c r="I11778" s="545"/>
    </row>
    <row r="11779" spans="9:9">
      <c r="I11779" s="545"/>
    </row>
    <row r="11780" spans="9:9">
      <c r="I11780" s="545"/>
    </row>
    <row r="11781" spans="9:9">
      <c r="I11781" s="545"/>
    </row>
    <row r="11782" spans="9:9">
      <c r="I11782" s="545"/>
    </row>
    <row r="11783" spans="9:9">
      <c r="I11783" s="545"/>
    </row>
    <row r="11784" spans="9:9">
      <c r="I11784" s="545"/>
    </row>
    <row r="11785" spans="9:9">
      <c r="I11785" s="545"/>
    </row>
    <row r="11786" spans="9:9">
      <c r="I11786" s="545"/>
    </row>
    <row r="11787" spans="9:9">
      <c r="I11787" s="545"/>
    </row>
    <row r="11788" spans="9:9">
      <c r="I11788" s="545"/>
    </row>
    <row r="11789" spans="9:9">
      <c r="I11789" s="545"/>
    </row>
    <row r="11790" spans="9:9">
      <c r="I11790" s="545"/>
    </row>
    <row r="11791" spans="9:9">
      <c r="I11791" s="545"/>
    </row>
    <row r="11792" spans="9:9">
      <c r="I11792" s="545"/>
    </row>
    <row r="11793" spans="9:9">
      <c r="I11793" s="545"/>
    </row>
    <row r="11794" spans="9:9">
      <c r="I11794" s="545"/>
    </row>
    <row r="11795" spans="9:9">
      <c r="I11795" s="545"/>
    </row>
    <row r="11796" spans="9:9">
      <c r="I11796" s="545"/>
    </row>
    <row r="11797" spans="9:9">
      <c r="I11797" s="545"/>
    </row>
    <row r="11798" spans="9:9">
      <c r="I11798" s="545"/>
    </row>
    <row r="11799" spans="9:9">
      <c r="I11799" s="545"/>
    </row>
    <row r="11800" spans="9:9">
      <c r="I11800" s="545"/>
    </row>
    <row r="11801" spans="9:9">
      <c r="I11801" s="545"/>
    </row>
    <row r="11802" spans="9:9">
      <c r="I11802" s="545"/>
    </row>
    <row r="11803" spans="9:9">
      <c r="I11803" s="545"/>
    </row>
    <row r="11804" spans="9:9">
      <c r="I11804" s="545"/>
    </row>
    <row r="11805" spans="9:9">
      <c r="I11805" s="545"/>
    </row>
    <row r="11806" spans="9:9">
      <c r="I11806" s="545"/>
    </row>
    <row r="11807" spans="9:9">
      <c r="I11807" s="545"/>
    </row>
    <row r="11808" spans="9:9">
      <c r="I11808" s="545"/>
    </row>
    <row r="11809" spans="9:9">
      <c r="I11809" s="545"/>
    </row>
    <row r="11810" spans="9:9">
      <c r="I11810" s="545"/>
    </row>
    <row r="11811" spans="9:9">
      <c r="I11811" s="545"/>
    </row>
    <row r="11812" spans="9:9">
      <c r="I11812" s="545"/>
    </row>
    <row r="11813" spans="9:9">
      <c r="I11813" s="545"/>
    </row>
    <row r="11814" spans="9:9">
      <c r="I11814" s="545"/>
    </row>
    <row r="11815" spans="9:9">
      <c r="I11815" s="545"/>
    </row>
    <row r="11816" spans="9:9">
      <c r="I11816" s="545"/>
    </row>
    <row r="11817" spans="9:9">
      <c r="I11817" s="545"/>
    </row>
    <row r="11818" spans="9:9">
      <c r="I11818" s="545"/>
    </row>
    <row r="11819" spans="9:9">
      <c r="I11819" s="545"/>
    </row>
    <row r="11820" spans="9:9">
      <c r="I11820" s="545"/>
    </row>
    <row r="11821" spans="9:9">
      <c r="I11821" s="545"/>
    </row>
    <row r="11822" spans="9:9">
      <c r="I11822" s="545"/>
    </row>
    <row r="11823" spans="9:9">
      <c r="I11823" s="545"/>
    </row>
    <row r="11824" spans="9:9">
      <c r="I11824" s="545"/>
    </row>
    <row r="11825" spans="9:9">
      <c r="I11825" s="545"/>
    </row>
    <row r="11826" spans="9:9">
      <c r="I11826" s="545"/>
    </row>
    <row r="11827" spans="9:9">
      <c r="I11827" s="545"/>
    </row>
    <row r="11828" spans="9:9">
      <c r="I11828" s="545"/>
    </row>
    <row r="11829" spans="9:9">
      <c r="I11829" s="545"/>
    </row>
    <row r="11830" spans="9:9">
      <c r="I11830" s="545"/>
    </row>
    <row r="11831" spans="9:9">
      <c r="I11831" s="545"/>
    </row>
    <row r="11832" spans="9:9">
      <c r="I11832" s="545"/>
    </row>
    <row r="11833" spans="9:9">
      <c r="I11833" s="545"/>
    </row>
    <row r="11834" spans="9:9">
      <c r="I11834" s="545"/>
    </row>
    <row r="11835" spans="9:9">
      <c r="I11835" s="545"/>
    </row>
    <row r="11836" spans="9:9">
      <c r="I11836" s="545"/>
    </row>
    <row r="11837" spans="9:9">
      <c r="I11837" s="545"/>
    </row>
    <row r="11838" spans="9:9">
      <c r="I11838" s="545"/>
    </row>
    <row r="11839" spans="9:9">
      <c r="I11839" s="545"/>
    </row>
    <row r="11840" spans="9:9">
      <c r="I11840" s="545"/>
    </row>
    <row r="11841" spans="9:9">
      <c r="I11841" s="545"/>
    </row>
    <row r="11842" spans="9:9">
      <c r="I11842" s="545"/>
    </row>
    <row r="11843" spans="9:9">
      <c r="I11843" s="545"/>
    </row>
    <row r="11844" spans="9:9">
      <c r="I11844" s="545"/>
    </row>
    <row r="11845" spans="9:9">
      <c r="I11845" s="545"/>
    </row>
    <row r="11846" spans="9:9">
      <c r="I11846" s="545"/>
    </row>
    <row r="11847" spans="9:9">
      <c r="I11847" s="545"/>
    </row>
    <row r="11848" spans="9:9">
      <c r="I11848" s="545"/>
    </row>
    <row r="11849" spans="9:9">
      <c r="I11849" s="545"/>
    </row>
    <row r="11850" spans="9:9">
      <c r="I11850" s="545"/>
    </row>
    <row r="11851" spans="9:9">
      <c r="I11851" s="545"/>
    </row>
    <row r="11852" spans="9:9">
      <c r="I11852" s="545"/>
    </row>
    <row r="11853" spans="9:9">
      <c r="I11853" s="545"/>
    </row>
    <row r="11854" spans="9:9">
      <c r="I11854" s="545"/>
    </row>
    <row r="11855" spans="9:9">
      <c r="I11855" s="545"/>
    </row>
    <row r="11856" spans="9:9">
      <c r="I11856" s="545"/>
    </row>
    <row r="11857" spans="9:9">
      <c r="I11857" s="545"/>
    </row>
    <row r="11858" spans="9:9">
      <c r="I11858" s="545"/>
    </row>
    <row r="11859" spans="9:9">
      <c r="I11859" s="545"/>
    </row>
    <row r="11860" spans="9:9">
      <c r="I11860" s="545"/>
    </row>
    <row r="11861" spans="9:9">
      <c r="I11861" s="545"/>
    </row>
    <row r="11862" spans="9:9">
      <c r="I11862" s="545"/>
    </row>
    <row r="11863" spans="9:9">
      <c r="I11863" s="545"/>
    </row>
    <row r="11864" spans="9:9">
      <c r="I11864" s="545"/>
    </row>
    <row r="11865" spans="9:9">
      <c r="I11865" s="545"/>
    </row>
    <row r="11866" spans="9:9">
      <c r="I11866" s="545"/>
    </row>
    <row r="11867" spans="9:9">
      <c r="I11867" s="545"/>
    </row>
    <row r="11868" spans="9:9">
      <c r="I11868" s="545"/>
    </row>
    <row r="11869" spans="9:9">
      <c r="I11869" s="545"/>
    </row>
    <row r="11870" spans="9:9">
      <c r="I11870" s="545"/>
    </row>
    <row r="11871" spans="9:9">
      <c r="I11871" s="545"/>
    </row>
    <row r="11872" spans="9:9">
      <c r="I11872" s="545"/>
    </row>
    <row r="11873" spans="9:9">
      <c r="I11873" s="545"/>
    </row>
    <row r="11874" spans="9:9">
      <c r="I11874" s="545"/>
    </row>
    <row r="11875" spans="9:9">
      <c r="I11875" s="545"/>
    </row>
    <row r="11876" spans="9:9">
      <c r="I11876" s="545"/>
    </row>
    <row r="11877" spans="9:9">
      <c r="I11877" s="545"/>
    </row>
    <row r="11878" spans="9:9">
      <c r="I11878" s="545"/>
    </row>
    <row r="11879" spans="9:9">
      <c r="I11879" s="545"/>
    </row>
    <row r="11880" spans="9:9">
      <c r="I11880" s="545"/>
    </row>
    <row r="11881" spans="9:9">
      <c r="I11881" s="545"/>
    </row>
    <row r="11882" spans="9:9">
      <c r="I11882" s="545"/>
    </row>
    <row r="11883" spans="9:9">
      <c r="I11883" s="545"/>
    </row>
    <row r="11884" spans="9:9">
      <c r="I11884" s="545"/>
    </row>
    <row r="11885" spans="9:9">
      <c r="I11885" s="545"/>
    </row>
    <row r="11886" spans="9:9">
      <c r="I11886" s="545"/>
    </row>
    <row r="11887" spans="9:9">
      <c r="I11887" s="545"/>
    </row>
    <row r="11888" spans="9:9">
      <c r="I11888" s="545"/>
    </row>
    <row r="11889" spans="9:9">
      <c r="I11889" s="545"/>
    </row>
    <row r="11890" spans="9:9">
      <c r="I11890" s="545"/>
    </row>
    <row r="11891" spans="9:9">
      <c r="I11891" s="545"/>
    </row>
    <row r="11892" spans="9:9">
      <c r="I11892" s="545"/>
    </row>
    <row r="11893" spans="9:9">
      <c r="I11893" s="545"/>
    </row>
    <row r="11894" spans="9:9">
      <c r="I11894" s="545"/>
    </row>
    <row r="11895" spans="9:9">
      <c r="I11895" s="545"/>
    </row>
    <row r="11896" spans="9:9">
      <c r="I11896" s="545"/>
    </row>
    <row r="11897" spans="9:9">
      <c r="I11897" s="545"/>
    </row>
    <row r="11898" spans="9:9">
      <c r="I11898" s="545"/>
    </row>
    <row r="11899" spans="9:9">
      <c r="I11899" s="545"/>
    </row>
    <row r="11900" spans="9:9">
      <c r="I11900" s="545"/>
    </row>
    <row r="11901" spans="9:9">
      <c r="I11901" s="545"/>
    </row>
    <row r="11902" spans="9:9">
      <c r="I11902" s="545"/>
    </row>
    <row r="11903" spans="9:9">
      <c r="I11903" s="545"/>
    </row>
    <row r="11904" spans="9:9">
      <c r="I11904" s="545"/>
    </row>
    <row r="11905" spans="9:9">
      <c r="I11905" s="545"/>
    </row>
    <row r="11906" spans="9:9">
      <c r="I11906" s="545"/>
    </row>
    <row r="11907" spans="9:9">
      <c r="I11907" s="545"/>
    </row>
    <row r="11908" spans="9:9">
      <c r="I11908" s="545"/>
    </row>
    <row r="11909" spans="9:9">
      <c r="I11909" s="545"/>
    </row>
    <row r="11910" spans="9:9">
      <c r="I11910" s="545"/>
    </row>
    <row r="11911" spans="9:9">
      <c r="I11911" s="545"/>
    </row>
    <row r="11912" spans="9:9">
      <c r="I11912" s="545"/>
    </row>
    <row r="11913" spans="9:9">
      <c r="I11913" s="545"/>
    </row>
    <row r="11914" spans="9:9">
      <c r="I11914" s="545"/>
    </row>
    <row r="11915" spans="9:9">
      <c r="I11915" s="545"/>
    </row>
    <row r="11916" spans="9:9">
      <c r="I11916" s="545"/>
    </row>
    <row r="11917" spans="9:9">
      <c r="I11917" s="545"/>
    </row>
    <row r="11918" spans="9:9">
      <c r="I11918" s="545"/>
    </row>
    <row r="11919" spans="9:9">
      <c r="I11919" s="545"/>
    </row>
    <row r="11920" spans="9:9">
      <c r="I11920" s="545"/>
    </row>
    <row r="11921" spans="9:9">
      <c r="I11921" s="545"/>
    </row>
    <row r="11922" spans="9:9">
      <c r="I11922" s="545"/>
    </row>
    <row r="11923" spans="9:9">
      <c r="I11923" s="545"/>
    </row>
    <row r="11924" spans="9:9">
      <c r="I11924" s="545"/>
    </row>
    <row r="11925" spans="9:9">
      <c r="I11925" s="545"/>
    </row>
    <row r="11926" spans="9:9">
      <c r="I11926" s="545"/>
    </row>
    <row r="11927" spans="9:9">
      <c r="I11927" s="545"/>
    </row>
    <row r="11928" spans="9:9">
      <c r="I11928" s="545"/>
    </row>
    <row r="11929" spans="9:9">
      <c r="I11929" s="545"/>
    </row>
    <row r="11930" spans="9:9">
      <c r="I11930" s="545"/>
    </row>
    <row r="11931" spans="9:9">
      <c r="I11931" s="545"/>
    </row>
    <row r="11932" spans="9:9">
      <c r="I11932" s="545"/>
    </row>
    <row r="11933" spans="9:9">
      <c r="I11933" s="545"/>
    </row>
    <row r="11934" spans="9:9">
      <c r="I11934" s="545"/>
    </row>
    <row r="11935" spans="9:9">
      <c r="I11935" s="545"/>
    </row>
    <row r="11936" spans="9:9">
      <c r="I11936" s="545"/>
    </row>
    <row r="11937" spans="9:9">
      <c r="I11937" s="545"/>
    </row>
    <row r="11938" spans="9:9">
      <c r="I11938" s="545"/>
    </row>
    <row r="11939" spans="9:9">
      <c r="I11939" s="545"/>
    </row>
    <row r="11940" spans="9:9">
      <c r="I11940" s="545"/>
    </row>
    <row r="11941" spans="9:9">
      <c r="I11941" s="545"/>
    </row>
    <row r="11942" spans="9:9">
      <c r="I11942" s="545"/>
    </row>
    <row r="11943" spans="9:9">
      <c r="I11943" s="545"/>
    </row>
    <row r="11944" spans="9:9">
      <c r="I11944" s="545"/>
    </row>
    <row r="11945" spans="9:9">
      <c r="I11945" s="545"/>
    </row>
    <row r="11946" spans="9:9">
      <c r="I11946" s="545"/>
    </row>
    <row r="11947" spans="9:9">
      <c r="I11947" s="545"/>
    </row>
    <row r="11948" spans="9:9">
      <c r="I11948" s="545"/>
    </row>
    <row r="11949" spans="9:9">
      <c r="I11949" s="545"/>
    </row>
    <row r="11950" spans="9:9">
      <c r="I11950" s="545"/>
    </row>
    <row r="11951" spans="9:9">
      <c r="I11951" s="545"/>
    </row>
    <row r="11952" spans="9:9">
      <c r="I11952" s="545"/>
    </row>
    <row r="11953" spans="9:9">
      <c r="I11953" s="545"/>
    </row>
    <row r="11954" spans="9:9">
      <c r="I11954" s="545"/>
    </row>
    <row r="11955" spans="9:9">
      <c r="I11955" s="545"/>
    </row>
    <row r="11956" spans="9:9">
      <c r="I11956" s="545"/>
    </row>
    <row r="11957" spans="9:9">
      <c r="I11957" s="545"/>
    </row>
    <row r="11958" spans="9:9">
      <c r="I11958" s="545"/>
    </row>
    <row r="11959" spans="9:9">
      <c r="I11959" s="545"/>
    </row>
    <row r="11960" spans="9:9">
      <c r="I11960" s="545"/>
    </row>
    <row r="11961" spans="9:9">
      <c r="I11961" s="545"/>
    </row>
    <row r="11962" spans="9:9">
      <c r="I11962" s="545"/>
    </row>
    <row r="11963" spans="9:9">
      <c r="I11963" s="545"/>
    </row>
    <row r="11964" spans="9:9">
      <c r="I11964" s="545"/>
    </row>
    <row r="11965" spans="9:9">
      <c r="I11965" s="545"/>
    </row>
    <row r="11966" spans="9:9">
      <c r="I11966" s="545"/>
    </row>
    <row r="11967" spans="9:9">
      <c r="I11967" s="545"/>
    </row>
    <row r="11968" spans="9:9">
      <c r="I11968" s="545"/>
    </row>
    <row r="11969" spans="9:9">
      <c r="I11969" s="545"/>
    </row>
    <row r="11970" spans="9:9">
      <c r="I11970" s="545"/>
    </row>
    <row r="11971" spans="9:9">
      <c r="I11971" s="545"/>
    </row>
    <row r="11972" spans="9:9">
      <c r="I11972" s="545"/>
    </row>
    <row r="11973" spans="9:9">
      <c r="I11973" s="545"/>
    </row>
    <row r="11974" spans="9:9">
      <c r="I11974" s="545"/>
    </row>
    <row r="11975" spans="9:9">
      <c r="I11975" s="545"/>
    </row>
    <row r="11976" spans="9:9">
      <c r="I11976" s="545"/>
    </row>
    <row r="11977" spans="9:9">
      <c r="I11977" s="545"/>
    </row>
    <row r="11978" spans="9:9">
      <c r="I11978" s="545"/>
    </row>
    <row r="11979" spans="9:9">
      <c r="I11979" s="545"/>
    </row>
    <row r="11980" spans="9:9">
      <c r="I11980" s="545"/>
    </row>
    <row r="11981" spans="9:9">
      <c r="I11981" s="545"/>
    </row>
    <row r="11982" spans="9:9">
      <c r="I11982" s="545"/>
    </row>
    <row r="11983" spans="9:9">
      <c r="I11983" s="545"/>
    </row>
    <row r="11984" spans="9:9">
      <c r="I11984" s="545"/>
    </row>
    <row r="11985" spans="9:9">
      <c r="I11985" s="545"/>
    </row>
    <row r="11986" spans="9:9">
      <c r="I11986" s="545"/>
    </row>
    <row r="11987" spans="9:9">
      <c r="I11987" s="545"/>
    </row>
    <row r="11988" spans="9:9">
      <c r="I11988" s="545"/>
    </row>
    <row r="11989" spans="9:9">
      <c r="I11989" s="545"/>
    </row>
    <row r="11990" spans="9:9">
      <c r="I11990" s="545"/>
    </row>
    <row r="11991" spans="9:9">
      <c r="I11991" s="545"/>
    </row>
    <row r="11992" spans="9:9">
      <c r="I11992" s="545"/>
    </row>
    <row r="11993" spans="9:9">
      <c r="I11993" s="545"/>
    </row>
    <row r="11994" spans="9:9">
      <c r="I11994" s="545"/>
    </row>
    <row r="11995" spans="9:9">
      <c r="I11995" s="545"/>
    </row>
    <row r="11996" spans="9:9">
      <c r="I11996" s="545"/>
    </row>
    <row r="11997" spans="9:9">
      <c r="I11997" s="545"/>
    </row>
    <row r="11998" spans="9:9">
      <c r="I11998" s="545"/>
    </row>
    <row r="11999" spans="9:9">
      <c r="I11999" s="545"/>
    </row>
    <row r="12000" spans="9:9">
      <c r="I12000" s="545"/>
    </row>
    <row r="12001" spans="9:9">
      <c r="I12001" s="545"/>
    </row>
    <row r="12002" spans="9:9">
      <c r="I12002" s="545"/>
    </row>
    <row r="12003" spans="9:9">
      <c r="I12003" s="545"/>
    </row>
    <row r="12004" spans="9:9">
      <c r="I12004" s="545"/>
    </row>
    <row r="12005" spans="9:9">
      <c r="I12005" s="545"/>
    </row>
    <row r="12006" spans="9:9">
      <c r="I12006" s="545"/>
    </row>
    <row r="12007" spans="9:9">
      <c r="I12007" s="545"/>
    </row>
    <row r="12008" spans="9:9">
      <c r="I12008" s="545"/>
    </row>
    <row r="12009" spans="9:9">
      <c r="I12009" s="545"/>
    </row>
    <row r="12010" spans="9:9">
      <c r="I12010" s="545"/>
    </row>
    <row r="12011" spans="9:9">
      <c r="I12011" s="545"/>
    </row>
    <row r="12012" spans="9:9">
      <c r="I12012" s="545"/>
    </row>
    <row r="12013" spans="9:9">
      <c r="I12013" s="545"/>
    </row>
    <row r="12014" spans="9:9">
      <c r="I12014" s="545"/>
    </row>
    <row r="12015" spans="9:9">
      <c r="I12015" s="545"/>
    </row>
    <row r="12016" spans="9:9">
      <c r="I12016" s="545"/>
    </row>
    <row r="12017" spans="9:9">
      <c r="I12017" s="545"/>
    </row>
    <row r="12018" spans="9:9">
      <c r="I12018" s="545"/>
    </row>
    <row r="12019" spans="9:9">
      <c r="I12019" s="545"/>
    </row>
    <row r="12020" spans="9:9">
      <c r="I12020" s="545"/>
    </row>
    <row r="12021" spans="9:9">
      <c r="I12021" s="545"/>
    </row>
    <row r="12022" spans="9:9">
      <c r="I12022" s="545"/>
    </row>
    <row r="12023" spans="9:9">
      <c r="I12023" s="545"/>
    </row>
    <row r="12024" spans="9:9">
      <c r="I12024" s="545"/>
    </row>
    <row r="12025" spans="9:9">
      <c r="I12025" s="545"/>
    </row>
    <row r="12026" spans="9:9">
      <c r="I12026" s="545"/>
    </row>
    <row r="12027" spans="9:9">
      <c r="I12027" s="545"/>
    </row>
    <row r="12028" spans="9:9">
      <c r="I12028" s="545"/>
    </row>
    <row r="12029" spans="9:9">
      <c r="I12029" s="545"/>
    </row>
    <row r="12030" spans="9:9">
      <c r="I12030" s="545"/>
    </row>
    <row r="12031" spans="9:9">
      <c r="I12031" s="545"/>
    </row>
    <row r="12032" spans="9:9">
      <c r="I12032" s="545"/>
    </row>
    <row r="12033" spans="9:9">
      <c r="I12033" s="545"/>
    </row>
    <row r="12034" spans="9:9">
      <c r="I12034" s="545"/>
    </row>
    <row r="12035" spans="9:9">
      <c r="I12035" s="545"/>
    </row>
    <row r="12036" spans="9:9">
      <c r="I12036" s="545"/>
    </row>
    <row r="12037" spans="9:9">
      <c r="I12037" s="545"/>
    </row>
    <row r="12038" spans="9:9">
      <c r="I12038" s="545"/>
    </row>
    <row r="12039" spans="9:9">
      <c r="I12039" s="545"/>
    </row>
    <row r="12040" spans="9:9">
      <c r="I12040" s="545"/>
    </row>
    <row r="12041" spans="9:9">
      <c r="I12041" s="545"/>
    </row>
    <row r="12042" spans="9:9">
      <c r="I12042" s="545"/>
    </row>
    <row r="12043" spans="9:9">
      <c r="I12043" s="545"/>
    </row>
    <row r="12044" spans="9:9">
      <c r="I12044" s="545"/>
    </row>
    <row r="12045" spans="9:9">
      <c r="I12045" s="545"/>
    </row>
    <row r="12046" spans="9:9">
      <c r="I12046" s="545"/>
    </row>
    <row r="12047" spans="9:9">
      <c r="I12047" s="545"/>
    </row>
    <row r="12048" spans="9:9">
      <c r="I12048" s="545"/>
    </row>
    <row r="12049" spans="9:9">
      <c r="I12049" s="545"/>
    </row>
    <row r="12050" spans="9:9">
      <c r="I12050" s="545"/>
    </row>
    <row r="12051" spans="9:9">
      <c r="I12051" s="545"/>
    </row>
    <row r="12052" spans="9:9">
      <c r="I12052" s="545"/>
    </row>
    <row r="12053" spans="9:9">
      <c r="I12053" s="545"/>
    </row>
    <row r="12054" spans="9:9">
      <c r="I12054" s="545"/>
    </row>
    <row r="12055" spans="9:9">
      <c r="I12055" s="545"/>
    </row>
    <row r="12056" spans="9:9">
      <c r="I12056" s="545"/>
    </row>
    <row r="12057" spans="9:9">
      <c r="I12057" s="545"/>
    </row>
    <row r="12058" spans="9:9">
      <c r="I12058" s="545"/>
    </row>
    <row r="12059" spans="9:9">
      <c r="I12059" s="545"/>
    </row>
    <row r="12060" spans="9:9">
      <c r="I12060" s="545"/>
    </row>
    <row r="12061" spans="9:9">
      <c r="I12061" s="545"/>
    </row>
    <row r="12062" spans="9:9">
      <c r="I12062" s="545"/>
    </row>
    <row r="12063" spans="9:9">
      <c r="I12063" s="545"/>
    </row>
    <row r="12064" spans="9:9">
      <c r="I12064" s="545"/>
    </row>
    <row r="12065" spans="9:9">
      <c r="I12065" s="545"/>
    </row>
    <row r="12066" spans="9:9">
      <c r="I12066" s="545"/>
    </row>
    <row r="12067" spans="9:9">
      <c r="I12067" s="545"/>
    </row>
    <row r="12068" spans="9:9">
      <c r="I12068" s="545"/>
    </row>
    <row r="12069" spans="9:9">
      <c r="I12069" s="545"/>
    </row>
    <row r="12070" spans="9:9">
      <c r="I12070" s="545"/>
    </row>
    <row r="12071" spans="9:9">
      <c r="I12071" s="545"/>
    </row>
    <row r="12072" spans="9:9">
      <c r="I12072" s="545"/>
    </row>
    <row r="12073" spans="9:9">
      <c r="I12073" s="545"/>
    </row>
    <row r="12074" spans="9:9">
      <c r="I12074" s="545"/>
    </row>
    <row r="12075" spans="9:9">
      <c r="I12075" s="545"/>
    </row>
    <row r="12076" spans="9:9">
      <c r="I12076" s="545"/>
    </row>
    <row r="12077" spans="9:9">
      <c r="I12077" s="545"/>
    </row>
    <row r="12078" spans="9:9">
      <c r="I12078" s="545"/>
    </row>
    <row r="12079" spans="9:9">
      <c r="I12079" s="545"/>
    </row>
    <row r="12080" spans="9:9">
      <c r="I12080" s="545"/>
    </row>
    <row r="12081" spans="9:9">
      <c r="I12081" s="545"/>
    </row>
    <row r="12082" spans="9:9">
      <c r="I12082" s="545"/>
    </row>
    <row r="12083" spans="9:9">
      <c r="I12083" s="545"/>
    </row>
    <row r="12084" spans="9:9">
      <c r="I12084" s="545"/>
    </row>
    <row r="12085" spans="9:9">
      <c r="I12085" s="545"/>
    </row>
    <row r="12086" spans="9:9">
      <c r="I12086" s="545"/>
    </row>
    <row r="12087" spans="9:9">
      <c r="I12087" s="545"/>
    </row>
    <row r="12088" spans="9:9">
      <c r="I12088" s="545"/>
    </row>
    <row r="12089" spans="9:9">
      <c r="I12089" s="545"/>
    </row>
    <row r="12090" spans="9:9">
      <c r="I12090" s="545"/>
    </row>
    <row r="12091" spans="9:9">
      <c r="I12091" s="545"/>
    </row>
    <row r="12092" spans="9:9">
      <c r="I12092" s="545"/>
    </row>
    <row r="12093" spans="9:9">
      <c r="I12093" s="545"/>
    </row>
    <row r="12094" spans="9:9">
      <c r="I12094" s="545"/>
    </row>
    <row r="12095" spans="9:9">
      <c r="I12095" s="545"/>
    </row>
    <row r="12096" spans="9:9">
      <c r="I12096" s="545"/>
    </row>
    <row r="12097" spans="9:9">
      <c r="I12097" s="545"/>
    </row>
    <row r="12098" spans="9:9">
      <c r="I12098" s="545"/>
    </row>
    <row r="12099" spans="9:9">
      <c r="I12099" s="545"/>
    </row>
    <row r="12100" spans="9:9">
      <c r="I12100" s="545"/>
    </row>
    <row r="12101" spans="9:9">
      <c r="I12101" s="545"/>
    </row>
    <row r="12102" spans="9:9">
      <c r="I12102" s="545"/>
    </row>
    <row r="12103" spans="9:9">
      <c r="I12103" s="545"/>
    </row>
    <row r="12104" spans="9:9">
      <c r="I12104" s="545"/>
    </row>
    <row r="12105" spans="9:9">
      <c r="I12105" s="545"/>
    </row>
    <row r="12106" spans="9:9">
      <c r="I12106" s="545"/>
    </row>
    <row r="12107" spans="9:9">
      <c r="I12107" s="545"/>
    </row>
    <row r="12108" spans="9:9">
      <c r="I12108" s="545"/>
    </row>
    <row r="12109" spans="9:9">
      <c r="I12109" s="545"/>
    </row>
    <row r="12110" spans="9:9">
      <c r="I12110" s="545"/>
    </row>
    <row r="12111" spans="9:9">
      <c r="I12111" s="545"/>
    </row>
    <row r="12112" spans="9:9">
      <c r="I12112" s="545"/>
    </row>
    <row r="12113" spans="9:9">
      <c r="I12113" s="545"/>
    </row>
    <row r="12114" spans="9:9">
      <c r="I12114" s="545"/>
    </row>
    <row r="12115" spans="9:9">
      <c r="I12115" s="545"/>
    </row>
    <row r="12116" spans="9:9">
      <c r="I12116" s="545"/>
    </row>
    <row r="12117" spans="9:9">
      <c r="I12117" s="545"/>
    </row>
    <row r="12118" spans="9:9">
      <c r="I12118" s="545"/>
    </row>
    <row r="12119" spans="9:9">
      <c r="I12119" s="545"/>
    </row>
    <row r="12120" spans="9:9">
      <c r="I12120" s="545"/>
    </row>
    <row r="12121" spans="9:9">
      <c r="I12121" s="545"/>
    </row>
    <row r="12122" spans="9:9">
      <c r="I12122" s="545"/>
    </row>
    <row r="12123" spans="9:9">
      <c r="I12123" s="545"/>
    </row>
    <row r="12124" spans="9:9">
      <c r="I12124" s="545"/>
    </row>
    <row r="12125" spans="9:9">
      <c r="I12125" s="545"/>
    </row>
    <row r="12126" spans="9:9">
      <c r="I12126" s="545"/>
    </row>
    <row r="12127" spans="9:9">
      <c r="I12127" s="545"/>
    </row>
    <row r="12128" spans="9:9">
      <c r="I12128" s="545"/>
    </row>
    <row r="12129" spans="9:9">
      <c r="I12129" s="545"/>
    </row>
    <row r="12130" spans="9:9">
      <c r="I12130" s="545"/>
    </row>
    <row r="12131" spans="9:9">
      <c r="I12131" s="545"/>
    </row>
    <row r="12132" spans="9:9">
      <c r="I12132" s="545"/>
    </row>
    <row r="12133" spans="9:9">
      <c r="I12133" s="545"/>
    </row>
    <row r="12134" spans="9:9">
      <c r="I12134" s="545"/>
    </row>
    <row r="12135" spans="9:9">
      <c r="I12135" s="545"/>
    </row>
    <row r="12136" spans="9:9">
      <c r="I12136" s="545"/>
    </row>
    <row r="12137" spans="9:9">
      <c r="I12137" s="545"/>
    </row>
    <row r="12138" spans="9:9">
      <c r="I12138" s="545"/>
    </row>
    <row r="12139" spans="9:9">
      <c r="I12139" s="545"/>
    </row>
    <row r="12140" spans="9:9">
      <c r="I12140" s="545"/>
    </row>
    <row r="12141" spans="9:9">
      <c r="I12141" s="545"/>
    </row>
    <row r="12142" spans="9:9">
      <c r="I12142" s="545"/>
    </row>
    <row r="12143" spans="9:9">
      <c r="I12143" s="545"/>
    </row>
    <row r="12144" spans="9:9">
      <c r="I12144" s="545"/>
    </row>
    <row r="12145" spans="9:9">
      <c r="I12145" s="545"/>
    </row>
    <row r="12146" spans="9:9">
      <c r="I12146" s="545"/>
    </row>
    <row r="12147" spans="9:9">
      <c r="I12147" s="545"/>
    </row>
    <row r="12148" spans="9:9">
      <c r="I12148" s="545"/>
    </row>
    <row r="12149" spans="9:9">
      <c r="I12149" s="545"/>
    </row>
    <row r="12150" spans="9:9">
      <c r="I12150" s="545"/>
    </row>
    <row r="12151" spans="9:9">
      <c r="I12151" s="545"/>
    </row>
    <row r="12152" spans="9:9">
      <c r="I12152" s="545"/>
    </row>
    <row r="12153" spans="9:9">
      <c r="I12153" s="545"/>
    </row>
    <row r="12154" spans="9:9">
      <c r="I12154" s="545"/>
    </row>
    <row r="12155" spans="9:9">
      <c r="I12155" s="545"/>
    </row>
    <row r="12156" spans="9:9">
      <c r="I12156" s="545"/>
    </row>
    <row r="12157" spans="9:9">
      <c r="I12157" s="545"/>
    </row>
    <row r="12158" spans="9:9">
      <c r="I12158" s="545"/>
    </row>
    <row r="12159" spans="9:9">
      <c r="I12159" s="545"/>
    </row>
    <row r="12160" spans="9:9">
      <c r="I12160" s="545"/>
    </row>
    <row r="12161" spans="9:9">
      <c r="I12161" s="545"/>
    </row>
    <row r="12162" spans="9:9">
      <c r="I12162" s="545"/>
    </row>
    <row r="12163" spans="9:9">
      <c r="I12163" s="545"/>
    </row>
    <row r="12164" spans="9:9">
      <c r="I12164" s="545"/>
    </row>
    <row r="12165" spans="9:9">
      <c r="I12165" s="545"/>
    </row>
    <row r="12166" spans="9:9">
      <c r="I12166" s="545"/>
    </row>
    <row r="12167" spans="9:9">
      <c r="I12167" s="545"/>
    </row>
    <row r="12168" spans="9:9">
      <c r="I12168" s="545"/>
    </row>
    <row r="12169" spans="9:9">
      <c r="I12169" s="545"/>
    </row>
    <row r="12170" spans="9:9">
      <c r="I12170" s="545"/>
    </row>
    <row r="12171" spans="9:9">
      <c r="I12171" s="545"/>
    </row>
    <row r="12172" spans="9:9">
      <c r="I12172" s="545"/>
    </row>
    <row r="12173" spans="9:9">
      <c r="I12173" s="545"/>
    </row>
    <row r="12174" spans="9:9">
      <c r="I12174" s="545"/>
    </row>
    <row r="12175" spans="9:9">
      <c r="I12175" s="545"/>
    </row>
    <row r="12176" spans="9:9">
      <c r="I12176" s="545"/>
    </row>
    <row r="12177" spans="9:9">
      <c r="I12177" s="545"/>
    </row>
    <row r="12178" spans="9:9">
      <c r="I12178" s="545"/>
    </row>
    <row r="12179" spans="9:9">
      <c r="I12179" s="545"/>
    </row>
    <row r="12180" spans="9:9">
      <c r="I12180" s="545"/>
    </row>
    <row r="12181" spans="9:9">
      <c r="I12181" s="545"/>
    </row>
    <row r="12182" spans="9:9">
      <c r="I12182" s="545"/>
    </row>
    <row r="12183" spans="9:9">
      <c r="I12183" s="545"/>
    </row>
    <row r="12184" spans="9:9">
      <c r="I12184" s="545"/>
    </row>
    <row r="12185" spans="9:9">
      <c r="I12185" s="545"/>
    </row>
    <row r="12186" spans="9:9">
      <c r="I12186" s="545"/>
    </row>
    <row r="12187" spans="9:9">
      <c r="I12187" s="545"/>
    </row>
    <row r="12188" spans="9:9">
      <c r="I12188" s="545"/>
    </row>
    <row r="12189" spans="9:9">
      <c r="I12189" s="545"/>
    </row>
    <row r="12190" spans="9:9">
      <c r="I12190" s="545"/>
    </row>
    <row r="12191" spans="9:9">
      <c r="I12191" s="545"/>
    </row>
    <row r="12192" spans="9:9">
      <c r="I12192" s="545"/>
    </row>
    <row r="12193" spans="9:9">
      <c r="I12193" s="545"/>
    </row>
    <row r="12194" spans="9:9">
      <c r="I12194" s="545"/>
    </row>
    <row r="12195" spans="9:9">
      <c r="I12195" s="545"/>
    </row>
    <row r="12196" spans="9:9">
      <c r="I12196" s="545"/>
    </row>
    <row r="12197" spans="9:9">
      <c r="I12197" s="545"/>
    </row>
    <row r="12198" spans="9:9">
      <c r="I12198" s="545"/>
    </row>
    <row r="12199" spans="9:9">
      <c r="I12199" s="545"/>
    </row>
    <row r="12200" spans="9:9">
      <c r="I12200" s="545"/>
    </row>
    <row r="12201" spans="9:9">
      <c r="I12201" s="545"/>
    </row>
    <row r="12202" spans="9:9">
      <c r="I12202" s="545"/>
    </row>
    <row r="12203" spans="9:9">
      <c r="I12203" s="545"/>
    </row>
    <row r="12204" spans="9:9">
      <c r="I12204" s="545"/>
    </row>
    <row r="12205" spans="9:9">
      <c r="I12205" s="545"/>
    </row>
    <row r="12206" spans="9:9">
      <c r="I12206" s="545"/>
    </row>
    <row r="12207" spans="9:9">
      <c r="I12207" s="545"/>
    </row>
    <row r="12208" spans="9:9">
      <c r="I12208" s="545"/>
    </row>
    <row r="12209" spans="9:9">
      <c r="I12209" s="545"/>
    </row>
    <row r="12210" spans="9:9">
      <c r="I12210" s="545"/>
    </row>
    <row r="12211" spans="9:9">
      <c r="I12211" s="545"/>
    </row>
    <row r="12212" spans="9:9">
      <c r="I12212" s="545"/>
    </row>
    <row r="12213" spans="9:9">
      <c r="I12213" s="545"/>
    </row>
    <row r="12214" spans="9:9">
      <c r="I12214" s="545"/>
    </row>
    <row r="12215" spans="9:9">
      <c r="I12215" s="545"/>
    </row>
    <row r="12216" spans="9:9">
      <c r="I12216" s="545"/>
    </row>
    <row r="12217" spans="9:9">
      <c r="I12217" s="545"/>
    </row>
    <row r="12218" spans="9:9">
      <c r="I12218" s="545"/>
    </row>
    <row r="12219" spans="9:9">
      <c r="I12219" s="545"/>
    </row>
    <row r="12220" spans="9:9">
      <c r="I12220" s="545"/>
    </row>
    <row r="12221" spans="9:9">
      <c r="I12221" s="545"/>
    </row>
    <row r="12222" spans="9:9">
      <c r="I12222" s="545"/>
    </row>
    <row r="12223" spans="9:9">
      <c r="I12223" s="545"/>
    </row>
    <row r="12224" spans="9:9">
      <c r="I12224" s="545"/>
    </row>
    <row r="12225" spans="9:9">
      <c r="I12225" s="545"/>
    </row>
    <row r="12226" spans="9:9">
      <c r="I12226" s="545"/>
    </row>
    <row r="12227" spans="9:9">
      <c r="I12227" s="545"/>
    </row>
    <row r="12228" spans="9:9">
      <c r="I12228" s="545"/>
    </row>
    <row r="12229" spans="9:9">
      <c r="I12229" s="545"/>
    </row>
    <row r="12230" spans="9:9">
      <c r="I12230" s="545"/>
    </row>
    <row r="12231" spans="9:9">
      <c r="I12231" s="545"/>
    </row>
    <row r="12232" spans="9:9">
      <c r="I12232" s="545"/>
    </row>
    <row r="12233" spans="9:9">
      <c r="I12233" s="545"/>
    </row>
    <row r="12234" spans="9:9">
      <c r="I12234" s="545"/>
    </row>
    <row r="12235" spans="9:9">
      <c r="I12235" s="545"/>
    </row>
    <row r="12236" spans="9:9">
      <c r="I12236" s="545"/>
    </row>
    <row r="12237" spans="9:9">
      <c r="I12237" s="545"/>
    </row>
    <row r="12238" spans="9:9">
      <c r="I12238" s="545"/>
    </row>
    <row r="12239" spans="9:9">
      <c r="I12239" s="545"/>
    </row>
    <row r="12240" spans="9:9">
      <c r="I12240" s="545"/>
    </row>
    <row r="12241" spans="9:9">
      <c r="I12241" s="545"/>
    </row>
    <row r="12242" spans="9:9">
      <c r="I12242" s="545"/>
    </row>
    <row r="12243" spans="9:9">
      <c r="I12243" s="545"/>
    </row>
    <row r="12244" spans="9:9">
      <c r="I12244" s="545"/>
    </row>
    <row r="12245" spans="9:9">
      <c r="I12245" s="545"/>
    </row>
    <row r="12246" spans="9:9">
      <c r="I12246" s="545"/>
    </row>
    <row r="12247" spans="9:9">
      <c r="I12247" s="545"/>
    </row>
    <row r="12248" spans="9:9">
      <c r="I12248" s="545"/>
    </row>
    <row r="12249" spans="9:9">
      <c r="I12249" s="545"/>
    </row>
    <row r="12250" spans="9:9">
      <c r="I12250" s="545"/>
    </row>
    <row r="12251" spans="9:9">
      <c r="I12251" s="545"/>
    </row>
    <row r="12252" spans="9:9">
      <c r="I12252" s="545"/>
    </row>
    <row r="12253" spans="9:9">
      <c r="I12253" s="545"/>
    </row>
    <row r="12254" spans="9:9">
      <c r="I12254" s="545"/>
    </row>
    <row r="12255" spans="9:9">
      <c r="I12255" s="545"/>
    </row>
    <row r="12256" spans="9:9">
      <c r="I12256" s="545"/>
    </row>
    <row r="12257" spans="9:9">
      <c r="I12257" s="545"/>
    </row>
    <row r="12258" spans="9:9">
      <c r="I12258" s="545"/>
    </row>
    <row r="12259" spans="9:9">
      <c r="I12259" s="545"/>
    </row>
    <row r="12260" spans="9:9">
      <c r="I12260" s="545"/>
    </row>
    <row r="12261" spans="9:9">
      <c r="I12261" s="545"/>
    </row>
    <row r="12262" spans="9:9">
      <c r="I12262" s="545"/>
    </row>
    <row r="12263" spans="9:9">
      <c r="I12263" s="545"/>
    </row>
    <row r="12264" spans="9:9">
      <c r="I12264" s="545"/>
    </row>
    <row r="12265" spans="9:9">
      <c r="I12265" s="545"/>
    </row>
    <row r="12266" spans="9:9">
      <c r="I12266" s="545"/>
    </row>
    <row r="12267" spans="9:9">
      <c r="I12267" s="545"/>
    </row>
    <row r="12268" spans="9:9">
      <c r="I12268" s="545"/>
    </row>
    <row r="12269" spans="9:9">
      <c r="I12269" s="545"/>
    </row>
    <row r="12270" spans="9:9">
      <c r="I12270" s="545"/>
    </row>
    <row r="12271" spans="9:9">
      <c r="I12271" s="545"/>
    </row>
    <row r="12272" spans="9:9">
      <c r="I12272" s="545"/>
    </row>
    <row r="12273" spans="9:9">
      <c r="I12273" s="545"/>
    </row>
    <row r="12274" spans="9:9">
      <c r="I12274" s="545"/>
    </row>
    <row r="12275" spans="9:9">
      <c r="I12275" s="545"/>
    </row>
    <row r="12276" spans="9:9">
      <c r="I12276" s="545"/>
    </row>
    <row r="12277" spans="9:9">
      <c r="I12277" s="545"/>
    </row>
    <row r="12278" spans="9:9">
      <c r="I12278" s="545"/>
    </row>
    <row r="12279" spans="9:9">
      <c r="I12279" s="545"/>
    </row>
    <row r="12280" spans="9:9">
      <c r="I12280" s="545"/>
    </row>
    <row r="12281" spans="9:9">
      <c r="I12281" s="545"/>
    </row>
    <row r="12282" spans="9:9">
      <c r="I12282" s="545"/>
    </row>
    <row r="12283" spans="9:9">
      <c r="I12283" s="545"/>
    </row>
    <row r="12284" spans="9:9">
      <c r="I12284" s="545"/>
    </row>
    <row r="12285" spans="9:9">
      <c r="I12285" s="545"/>
    </row>
    <row r="12286" spans="9:9">
      <c r="I12286" s="545"/>
    </row>
    <row r="12287" spans="9:9">
      <c r="I12287" s="545"/>
    </row>
    <row r="12288" spans="9:9">
      <c r="I12288" s="545"/>
    </row>
    <row r="12289" spans="9:9">
      <c r="I12289" s="545"/>
    </row>
    <row r="12290" spans="9:9">
      <c r="I12290" s="545"/>
    </row>
    <row r="12291" spans="9:9">
      <c r="I12291" s="545"/>
    </row>
    <row r="12292" spans="9:9">
      <c r="I12292" s="545"/>
    </row>
    <row r="12293" spans="9:9">
      <c r="I12293" s="545"/>
    </row>
    <row r="12294" spans="9:9">
      <c r="I12294" s="545"/>
    </row>
    <row r="12295" spans="9:9">
      <c r="I12295" s="545"/>
    </row>
    <row r="12296" spans="9:9">
      <c r="I12296" s="545"/>
    </row>
    <row r="12297" spans="9:9">
      <c r="I12297" s="545"/>
    </row>
    <row r="12298" spans="9:9">
      <c r="I12298" s="545"/>
    </row>
    <row r="12299" spans="9:9">
      <c r="I12299" s="545"/>
    </row>
    <row r="12300" spans="9:9">
      <c r="I12300" s="545"/>
    </row>
    <row r="12301" spans="9:9">
      <c r="I12301" s="545"/>
    </row>
    <row r="12302" spans="9:9">
      <c r="I12302" s="545"/>
    </row>
    <row r="12303" spans="9:9">
      <c r="I12303" s="545"/>
    </row>
    <row r="12304" spans="9:9">
      <c r="I12304" s="545"/>
    </row>
    <row r="12305" spans="9:9">
      <c r="I12305" s="545"/>
    </row>
    <row r="12306" spans="9:9">
      <c r="I12306" s="545"/>
    </row>
    <row r="12307" spans="9:9">
      <c r="I12307" s="545"/>
    </row>
    <row r="12308" spans="9:9">
      <c r="I12308" s="545"/>
    </row>
    <row r="12309" spans="9:9">
      <c r="I12309" s="545"/>
    </row>
    <row r="12310" spans="9:9">
      <c r="I12310" s="545"/>
    </row>
    <row r="12311" spans="9:9">
      <c r="I12311" s="545"/>
    </row>
    <row r="12312" spans="9:9">
      <c r="I12312" s="545"/>
    </row>
    <row r="12313" spans="9:9">
      <c r="I12313" s="545"/>
    </row>
    <row r="12314" spans="9:9">
      <c r="I12314" s="545"/>
    </row>
    <row r="12315" spans="9:9">
      <c r="I12315" s="545"/>
    </row>
    <row r="12316" spans="9:9">
      <c r="I12316" s="545"/>
    </row>
    <row r="12317" spans="9:9">
      <c r="I12317" s="545"/>
    </row>
    <row r="12318" spans="9:9">
      <c r="I12318" s="545"/>
    </row>
    <row r="12319" spans="9:9">
      <c r="I12319" s="545"/>
    </row>
    <row r="12320" spans="9:9">
      <c r="I12320" s="545"/>
    </row>
    <row r="12321" spans="9:9">
      <c r="I12321" s="545"/>
    </row>
    <row r="12322" spans="9:9">
      <c r="I12322" s="545"/>
    </row>
    <row r="12323" spans="9:9">
      <c r="I12323" s="545"/>
    </row>
    <row r="12324" spans="9:9">
      <c r="I12324" s="545"/>
    </row>
    <row r="12325" spans="9:9">
      <c r="I12325" s="545"/>
    </row>
    <row r="12326" spans="9:9">
      <c r="I12326" s="545"/>
    </row>
    <row r="12327" spans="9:9">
      <c r="I12327" s="545"/>
    </row>
    <row r="12328" spans="9:9">
      <c r="I12328" s="545"/>
    </row>
    <row r="12329" spans="9:9">
      <c r="I12329" s="545"/>
    </row>
    <row r="12330" spans="9:9">
      <c r="I12330" s="545"/>
    </row>
    <row r="12331" spans="9:9">
      <c r="I12331" s="545"/>
    </row>
    <row r="12332" spans="9:9">
      <c r="I12332" s="545"/>
    </row>
    <row r="12333" spans="9:9">
      <c r="I12333" s="545"/>
    </row>
    <row r="12334" spans="9:9">
      <c r="I12334" s="545"/>
    </row>
    <row r="12335" spans="9:9">
      <c r="I12335" s="545"/>
    </row>
    <row r="12336" spans="9:9">
      <c r="I12336" s="545"/>
    </row>
    <row r="12337" spans="9:9">
      <c r="I12337" s="545"/>
    </row>
    <row r="12338" spans="9:9">
      <c r="I12338" s="545"/>
    </row>
    <row r="12339" spans="9:9">
      <c r="I12339" s="545"/>
    </row>
    <row r="12340" spans="9:9">
      <c r="I12340" s="545"/>
    </row>
    <row r="12341" spans="9:9">
      <c r="I12341" s="545"/>
    </row>
    <row r="12342" spans="9:9">
      <c r="I12342" s="545"/>
    </row>
    <row r="12343" spans="9:9">
      <c r="I12343" s="545"/>
    </row>
    <row r="12344" spans="9:9">
      <c r="I12344" s="545"/>
    </row>
    <row r="12345" spans="9:9">
      <c r="I12345" s="545"/>
    </row>
    <row r="12346" spans="9:9">
      <c r="I12346" s="545"/>
    </row>
    <row r="12347" spans="9:9">
      <c r="I12347" s="545"/>
    </row>
    <row r="12348" spans="9:9">
      <c r="I12348" s="545"/>
    </row>
    <row r="12349" spans="9:9">
      <c r="I12349" s="545"/>
    </row>
    <row r="12350" spans="9:9">
      <c r="I12350" s="545"/>
    </row>
    <row r="12351" spans="9:9">
      <c r="I12351" s="545"/>
    </row>
    <row r="12352" spans="9:9">
      <c r="I12352" s="545"/>
    </row>
    <row r="12353" spans="9:9">
      <c r="I12353" s="545"/>
    </row>
    <row r="12354" spans="9:9">
      <c r="I12354" s="545"/>
    </row>
    <row r="12355" spans="9:9">
      <c r="I12355" s="545"/>
    </row>
    <row r="12356" spans="9:9">
      <c r="I12356" s="545"/>
    </row>
    <row r="12357" spans="9:9">
      <c r="I12357" s="545"/>
    </row>
    <row r="12358" spans="9:9">
      <c r="I12358" s="545"/>
    </row>
    <row r="12359" spans="9:9">
      <c r="I12359" s="545"/>
    </row>
    <row r="12360" spans="9:9">
      <c r="I12360" s="545"/>
    </row>
    <row r="12361" spans="9:9">
      <c r="I12361" s="545"/>
    </row>
    <row r="12362" spans="9:9">
      <c r="I12362" s="545"/>
    </row>
    <row r="12363" spans="9:9">
      <c r="I12363" s="545"/>
    </row>
    <row r="12364" spans="9:9">
      <c r="I12364" s="545"/>
    </row>
    <row r="12365" spans="9:9">
      <c r="I12365" s="545"/>
    </row>
    <row r="12366" spans="9:9">
      <c r="I12366" s="545"/>
    </row>
    <row r="12367" spans="9:9">
      <c r="I12367" s="545"/>
    </row>
    <row r="12368" spans="9:9">
      <c r="I12368" s="545"/>
    </row>
    <row r="12369" spans="9:9">
      <c r="I12369" s="545"/>
    </row>
    <row r="12370" spans="9:9">
      <c r="I12370" s="545"/>
    </row>
    <row r="12371" spans="9:9">
      <c r="I12371" s="545"/>
    </row>
    <row r="12372" spans="9:9">
      <c r="I12372" s="545"/>
    </row>
    <row r="12373" spans="9:9">
      <c r="I12373" s="545"/>
    </row>
    <row r="12374" spans="9:9">
      <c r="I12374" s="545"/>
    </row>
    <row r="12375" spans="9:9">
      <c r="I12375" s="545"/>
    </row>
    <row r="12376" spans="9:9">
      <c r="I12376" s="545"/>
    </row>
    <row r="12377" spans="9:9">
      <c r="I12377" s="545"/>
    </row>
    <row r="12378" spans="9:9">
      <c r="I12378" s="545"/>
    </row>
    <row r="12379" spans="9:9">
      <c r="I12379" s="545"/>
    </row>
    <row r="12380" spans="9:9">
      <c r="I12380" s="545"/>
    </row>
    <row r="12381" spans="9:9">
      <c r="I12381" s="545"/>
    </row>
    <row r="12382" spans="9:9">
      <c r="I12382" s="545"/>
    </row>
    <row r="12383" spans="9:9">
      <c r="I12383" s="545"/>
    </row>
    <row r="12384" spans="9:9">
      <c r="I12384" s="545"/>
    </row>
    <row r="12385" spans="9:9">
      <c r="I12385" s="545"/>
    </row>
    <row r="12386" spans="9:9">
      <c r="I12386" s="545"/>
    </row>
    <row r="12387" spans="9:9">
      <c r="I12387" s="545"/>
    </row>
    <row r="12388" spans="9:9">
      <c r="I12388" s="545"/>
    </row>
    <row r="12389" spans="9:9">
      <c r="I12389" s="545"/>
    </row>
    <row r="12390" spans="9:9">
      <c r="I12390" s="545"/>
    </row>
    <row r="12391" spans="9:9">
      <c r="I12391" s="545"/>
    </row>
    <row r="12392" spans="9:9">
      <c r="I12392" s="545"/>
    </row>
    <row r="12393" spans="9:9">
      <c r="I12393" s="545"/>
    </row>
    <row r="12394" spans="9:9">
      <c r="I12394" s="545"/>
    </row>
    <row r="12395" spans="9:9">
      <c r="I12395" s="545"/>
    </row>
    <row r="12396" spans="9:9">
      <c r="I12396" s="545"/>
    </row>
    <row r="12397" spans="9:9">
      <c r="I12397" s="545"/>
    </row>
    <row r="12398" spans="9:9">
      <c r="I12398" s="545"/>
    </row>
    <row r="12399" spans="9:9">
      <c r="I12399" s="545"/>
    </row>
    <row r="12400" spans="9:9">
      <c r="I12400" s="545"/>
    </row>
    <row r="12401" spans="9:9">
      <c r="I12401" s="545"/>
    </row>
    <row r="12402" spans="9:9">
      <c r="I12402" s="545"/>
    </row>
    <row r="12403" spans="9:9">
      <c r="I12403" s="545"/>
    </row>
    <row r="12404" spans="9:9">
      <c r="I12404" s="545"/>
    </row>
    <row r="12405" spans="9:9">
      <c r="I12405" s="545"/>
    </row>
    <row r="12406" spans="9:9">
      <c r="I12406" s="545"/>
    </row>
    <row r="12407" spans="9:9">
      <c r="I12407" s="545"/>
    </row>
    <row r="12408" spans="9:9">
      <c r="I12408" s="545"/>
    </row>
    <row r="12409" spans="9:9">
      <c r="I12409" s="545"/>
    </row>
    <row r="12410" spans="9:9">
      <c r="I12410" s="545"/>
    </row>
    <row r="12411" spans="9:9">
      <c r="I12411" s="545"/>
    </row>
    <row r="12412" spans="9:9">
      <c r="I12412" s="545"/>
    </row>
    <row r="12413" spans="9:9">
      <c r="I12413" s="545"/>
    </row>
    <row r="12414" spans="9:9">
      <c r="I12414" s="545"/>
    </row>
    <row r="12415" spans="9:9">
      <c r="I12415" s="545"/>
    </row>
    <row r="12416" spans="9:9">
      <c r="I12416" s="545"/>
    </row>
    <row r="12417" spans="9:9">
      <c r="I12417" s="545"/>
    </row>
    <row r="12418" spans="9:9">
      <c r="I12418" s="545"/>
    </row>
    <row r="12419" spans="9:9">
      <c r="I12419" s="545"/>
    </row>
    <row r="12420" spans="9:9">
      <c r="I12420" s="545"/>
    </row>
    <row r="12421" spans="9:9">
      <c r="I12421" s="545"/>
    </row>
    <row r="12422" spans="9:9">
      <c r="I12422" s="545"/>
    </row>
    <row r="12423" spans="9:9">
      <c r="I12423" s="545"/>
    </row>
    <row r="12424" spans="9:9">
      <c r="I12424" s="545"/>
    </row>
    <row r="12425" spans="9:9">
      <c r="I12425" s="545"/>
    </row>
    <row r="12426" spans="9:9">
      <c r="I12426" s="545"/>
    </row>
    <row r="12427" spans="9:9">
      <c r="I12427" s="545"/>
    </row>
    <row r="12428" spans="9:9">
      <c r="I12428" s="545"/>
    </row>
    <row r="12429" spans="9:9">
      <c r="I12429" s="545"/>
    </row>
    <row r="12430" spans="9:9">
      <c r="I12430" s="545"/>
    </row>
    <row r="12431" spans="9:9">
      <c r="I12431" s="545"/>
    </row>
    <row r="12432" spans="9:9">
      <c r="I12432" s="545"/>
    </row>
    <row r="12433" spans="9:9">
      <c r="I12433" s="545"/>
    </row>
    <row r="12434" spans="9:9">
      <c r="I12434" s="545"/>
    </row>
    <row r="12435" spans="9:9">
      <c r="I12435" s="545"/>
    </row>
    <row r="12436" spans="9:9">
      <c r="I12436" s="545"/>
    </row>
    <row r="12437" spans="9:9">
      <c r="I12437" s="545"/>
    </row>
    <row r="12438" spans="9:9">
      <c r="I12438" s="545"/>
    </row>
    <row r="12439" spans="9:9">
      <c r="I12439" s="545"/>
    </row>
    <row r="12440" spans="9:9">
      <c r="I12440" s="545"/>
    </row>
    <row r="12441" spans="9:9">
      <c r="I12441" s="545"/>
    </row>
    <row r="12442" spans="9:9">
      <c r="I12442" s="545"/>
    </row>
    <row r="12443" spans="9:9">
      <c r="I12443" s="545"/>
    </row>
    <row r="12444" spans="9:9">
      <c r="I12444" s="545"/>
    </row>
    <row r="12445" spans="9:9">
      <c r="I12445" s="545"/>
    </row>
    <row r="12446" spans="9:9">
      <c r="I12446" s="545"/>
    </row>
    <row r="12447" spans="9:9">
      <c r="I12447" s="545"/>
    </row>
    <row r="12448" spans="9:9">
      <c r="I12448" s="545"/>
    </row>
    <row r="12449" spans="9:9">
      <c r="I12449" s="545"/>
    </row>
    <row r="12450" spans="9:9">
      <c r="I12450" s="545"/>
    </row>
    <row r="12451" spans="9:9">
      <c r="I12451" s="545"/>
    </row>
    <row r="12452" spans="9:9">
      <c r="I12452" s="545"/>
    </row>
    <row r="12453" spans="9:9">
      <c r="I12453" s="545"/>
    </row>
    <row r="12454" spans="9:9">
      <c r="I12454" s="545"/>
    </row>
    <row r="12455" spans="9:9">
      <c r="I12455" s="545"/>
    </row>
    <row r="12456" spans="9:9">
      <c r="I12456" s="545"/>
    </row>
    <row r="12457" spans="9:9">
      <c r="I12457" s="545"/>
    </row>
    <row r="12458" spans="9:9">
      <c r="I12458" s="545"/>
    </row>
    <row r="12459" spans="9:9">
      <c r="I12459" s="545"/>
    </row>
    <row r="12460" spans="9:9">
      <c r="I12460" s="545"/>
    </row>
    <row r="12461" spans="9:9">
      <c r="I12461" s="545"/>
    </row>
    <row r="12462" spans="9:9">
      <c r="I12462" s="545"/>
    </row>
    <row r="12463" spans="9:9">
      <c r="I12463" s="545"/>
    </row>
    <row r="12464" spans="9:9">
      <c r="I12464" s="545"/>
    </row>
    <row r="12465" spans="9:9">
      <c r="I12465" s="545"/>
    </row>
    <row r="12466" spans="9:9">
      <c r="I12466" s="545"/>
    </row>
    <row r="12467" spans="9:9">
      <c r="I12467" s="545"/>
    </row>
    <row r="12468" spans="9:9">
      <c r="I12468" s="545"/>
    </row>
    <row r="12469" spans="9:9">
      <c r="I12469" s="545"/>
    </row>
    <row r="12470" spans="9:9">
      <c r="I12470" s="545"/>
    </row>
    <row r="12471" spans="9:9">
      <c r="I12471" s="545"/>
    </row>
    <row r="12472" spans="9:9">
      <c r="I12472" s="545"/>
    </row>
    <row r="12473" spans="9:9">
      <c r="I12473" s="545"/>
    </row>
    <row r="12474" spans="9:9">
      <c r="I12474" s="545"/>
    </row>
    <row r="12475" spans="9:9">
      <c r="I12475" s="545"/>
    </row>
    <row r="12476" spans="9:9">
      <c r="I12476" s="545"/>
    </row>
    <row r="12477" spans="9:9">
      <c r="I12477" s="545"/>
    </row>
    <row r="12478" spans="9:9">
      <c r="I12478" s="545"/>
    </row>
    <row r="12479" spans="9:9">
      <c r="I12479" s="545"/>
    </row>
    <row r="12480" spans="9:9">
      <c r="I12480" s="545"/>
    </row>
    <row r="12481" spans="9:9">
      <c r="I12481" s="545"/>
    </row>
    <row r="12482" spans="9:9">
      <c r="I12482" s="545"/>
    </row>
    <row r="12483" spans="9:9">
      <c r="I12483" s="545"/>
    </row>
    <row r="12484" spans="9:9">
      <c r="I12484" s="545"/>
    </row>
    <row r="12485" spans="9:9">
      <c r="I12485" s="545"/>
    </row>
    <row r="12486" spans="9:9">
      <c r="I12486" s="545"/>
    </row>
    <row r="12487" spans="9:9">
      <c r="I12487" s="545"/>
    </row>
    <row r="12488" spans="9:9">
      <c r="I12488" s="545"/>
    </row>
    <row r="12489" spans="9:9">
      <c r="I12489" s="545"/>
    </row>
    <row r="12490" spans="9:9">
      <c r="I12490" s="545"/>
    </row>
    <row r="12491" spans="9:9">
      <c r="I12491" s="545"/>
    </row>
    <row r="12492" spans="9:9">
      <c r="I12492" s="545"/>
    </row>
    <row r="12493" spans="9:9">
      <c r="I12493" s="545"/>
    </row>
    <row r="12494" spans="9:9">
      <c r="I12494" s="545"/>
    </row>
    <row r="12495" spans="9:9">
      <c r="I12495" s="545"/>
    </row>
    <row r="12496" spans="9:9">
      <c r="I12496" s="545"/>
    </row>
    <row r="12497" spans="9:9">
      <c r="I12497" s="545"/>
    </row>
    <row r="12498" spans="9:9">
      <c r="I12498" s="545"/>
    </row>
    <row r="12499" spans="9:9">
      <c r="I12499" s="545"/>
    </row>
    <row r="12500" spans="9:9">
      <c r="I12500" s="545"/>
    </row>
    <row r="12501" spans="9:9">
      <c r="I12501" s="545"/>
    </row>
    <row r="12502" spans="9:9">
      <c r="I12502" s="545"/>
    </row>
    <row r="12503" spans="9:9">
      <c r="I12503" s="545"/>
    </row>
    <row r="12504" spans="9:9">
      <c r="I12504" s="545"/>
    </row>
    <row r="12505" spans="9:9">
      <c r="I12505" s="545"/>
    </row>
    <row r="12506" spans="9:9">
      <c r="I12506" s="545"/>
    </row>
    <row r="12507" spans="9:9">
      <c r="I12507" s="545"/>
    </row>
    <row r="12508" spans="9:9">
      <c r="I12508" s="545"/>
    </row>
    <row r="12509" spans="9:9">
      <c r="I12509" s="545"/>
    </row>
    <row r="12510" spans="9:9">
      <c r="I12510" s="545"/>
    </row>
    <row r="12511" spans="9:9">
      <c r="I12511" s="545"/>
    </row>
    <row r="12512" spans="9:9">
      <c r="I12512" s="545"/>
    </row>
    <row r="12513" spans="9:9">
      <c r="I12513" s="545"/>
    </row>
    <row r="12514" spans="9:9">
      <c r="I12514" s="545"/>
    </row>
    <row r="12515" spans="9:9">
      <c r="I12515" s="545"/>
    </row>
    <row r="12516" spans="9:9">
      <c r="I12516" s="545"/>
    </row>
    <row r="12517" spans="9:9">
      <c r="I12517" s="545"/>
    </row>
    <row r="12518" spans="9:9">
      <c r="I12518" s="545"/>
    </row>
    <row r="12519" spans="9:9">
      <c r="I12519" s="545"/>
    </row>
    <row r="12520" spans="9:9">
      <c r="I12520" s="545"/>
    </row>
    <row r="12521" spans="9:9">
      <c r="I12521" s="545"/>
    </row>
    <row r="12522" spans="9:9">
      <c r="I12522" s="545"/>
    </row>
    <row r="12523" spans="9:9">
      <c r="I12523" s="545"/>
    </row>
    <row r="12524" spans="9:9">
      <c r="I12524" s="545"/>
    </row>
    <row r="12525" spans="9:9">
      <c r="I12525" s="545"/>
    </row>
    <row r="12526" spans="9:9">
      <c r="I12526" s="545"/>
    </row>
    <row r="12527" spans="9:9">
      <c r="I12527" s="545"/>
    </row>
    <row r="12528" spans="9:9">
      <c r="I12528" s="545"/>
    </row>
    <row r="12529" spans="9:9">
      <c r="I12529" s="545"/>
    </row>
    <row r="12530" spans="9:9">
      <c r="I12530" s="545"/>
    </row>
    <row r="12531" spans="9:9">
      <c r="I12531" s="545"/>
    </row>
    <row r="12532" spans="9:9">
      <c r="I12532" s="545"/>
    </row>
    <row r="12533" spans="9:9">
      <c r="I12533" s="545"/>
    </row>
    <row r="12534" spans="9:9">
      <c r="I12534" s="545"/>
    </row>
    <row r="12535" spans="9:9">
      <c r="I12535" s="545"/>
    </row>
    <row r="12536" spans="9:9">
      <c r="I12536" s="545"/>
    </row>
    <row r="12537" spans="9:9">
      <c r="I12537" s="545"/>
    </row>
    <row r="12538" spans="9:9">
      <c r="I12538" s="545"/>
    </row>
    <row r="12539" spans="9:9">
      <c r="I12539" s="545"/>
    </row>
    <row r="12540" spans="9:9">
      <c r="I12540" s="545"/>
    </row>
    <row r="12541" spans="9:9">
      <c r="I12541" s="545"/>
    </row>
    <row r="12542" spans="9:9">
      <c r="I12542" s="545"/>
    </row>
    <row r="12543" spans="9:9">
      <c r="I12543" s="545"/>
    </row>
    <row r="12544" spans="9:9">
      <c r="I12544" s="545"/>
    </row>
    <row r="12545" spans="9:9">
      <c r="I12545" s="545"/>
    </row>
    <row r="12546" spans="9:9">
      <c r="I12546" s="545"/>
    </row>
    <row r="12547" spans="9:9">
      <c r="I12547" s="545"/>
    </row>
    <row r="12548" spans="9:9">
      <c r="I12548" s="545"/>
    </row>
    <row r="12549" spans="9:9">
      <c r="I12549" s="545"/>
    </row>
    <row r="12550" spans="9:9">
      <c r="I12550" s="545"/>
    </row>
    <row r="12551" spans="9:9">
      <c r="I12551" s="545"/>
    </row>
    <row r="12552" spans="9:9">
      <c r="I12552" s="545"/>
    </row>
    <row r="12553" spans="9:9">
      <c r="I12553" s="545"/>
    </row>
    <row r="12554" spans="9:9">
      <c r="I12554" s="545"/>
    </row>
    <row r="12555" spans="9:9">
      <c r="I12555" s="545"/>
    </row>
    <row r="12556" spans="9:9">
      <c r="I12556" s="545"/>
    </row>
    <row r="12557" spans="9:9">
      <c r="I12557" s="545"/>
    </row>
    <row r="12558" spans="9:9">
      <c r="I12558" s="545"/>
    </row>
    <row r="12559" spans="9:9">
      <c r="I12559" s="545"/>
    </row>
    <row r="12560" spans="9:9">
      <c r="I12560" s="545"/>
    </row>
    <row r="12561" spans="9:9">
      <c r="I12561" s="545"/>
    </row>
    <row r="12562" spans="9:9">
      <c r="I12562" s="545"/>
    </row>
    <row r="12563" spans="9:9">
      <c r="I12563" s="545"/>
    </row>
    <row r="12564" spans="9:9">
      <c r="I12564" s="545"/>
    </row>
    <row r="12565" spans="9:9">
      <c r="I12565" s="545"/>
    </row>
    <row r="12566" spans="9:9">
      <c r="I12566" s="545"/>
    </row>
    <row r="12567" spans="9:9">
      <c r="I12567" s="545"/>
    </row>
    <row r="12568" spans="9:9">
      <c r="I12568" s="545"/>
    </row>
    <row r="12569" spans="9:9">
      <c r="I12569" s="545"/>
    </row>
    <row r="12570" spans="9:9">
      <c r="I12570" s="545"/>
    </row>
    <row r="12571" spans="9:9">
      <c r="I12571" s="545"/>
    </row>
    <row r="12572" spans="9:9">
      <c r="I12572" s="545"/>
    </row>
    <row r="12573" spans="9:9">
      <c r="I12573" s="545"/>
    </row>
    <row r="12574" spans="9:9">
      <c r="I12574" s="545"/>
    </row>
    <row r="12575" spans="9:9">
      <c r="I12575" s="545"/>
    </row>
    <row r="12576" spans="9:9">
      <c r="I12576" s="545"/>
    </row>
    <row r="12577" spans="9:9">
      <c r="I12577" s="545"/>
    </row>
    <row r="12578" spans="9:9">
      <c r="I12578" s="545"/>
    </row>
    <row r="12579" spans="9:9">
      <c r="I12579" s="545"/>
    </row>
    <row r="12580" spans="9:9">
      <c r="I12580" s="545"/>
    </row>
    <row r="12581" spans="9:9">
      <c r="I12581" s="545"/>
    </row>
    <row r="12582" spans="9:9">
      <c r="I12582" s="545"/>
    </row>
    <row r="12583" spans="9:9">
      <c r="I12583" s="545"/>
    </row>
    <row r="12584" spans="9:9">
      <c r="I12584" s="545"/>
    </row>
    <row r="12585" spans="9:9">
      <c r="I12585" s="545"/>
    </row>
    <row r="12586" spans="9:9">
      <c r="I12586" s="545"/>
    </row>
    <row r="12587" spans="9:9">
      <c r="I12587" s="545"/>
    </row>
    <row r="12588" spans="9:9">
      <c r="I12588" s="545"/>
    </row>
    <row r="12589" spans="9:9">
      <c r="I12589" s="545"/>
    </row>
    <row r="12590" spans="9:9">
      <c r="I12590" s="545"/>
    </row>
    <row r="12591" spans="9:9">
      <c r="I12591" s="545"/>
    </row>
    <row r="12592" spans="9:9">
      <c r="I12592" s="545"/>
    </row>
    <row r="12593" spans="9:9">
      <c r="I12593" s="545"/>
    </row>
    <row r="12594" spans="9:9">
      <c r="I12594" s="545"/>
    </row>
    <row r="12595" spans="9:9">
      <c r="I12595" s="545"/>
    </row>
    <row r="12596" spans="9:9">
      <c r="I12596" s="545"/>
    </row>
    <row r="12597" spans="9:9">
      <c r="I12597" s="545"/>
    </row>
    <row r="12598" spans="9:9">
      <c r="I12598" s="545"/>
    </row>
    <row r="12599" spans="9:9">
      <c r="I12599" s="545"/>
    </row>
    <row r="12600" spans="9:9">
      <c r="I12600" s="545"/>
    </row>
    <row r="12601" spans="9:9">
      <c r="I12601" s="545"/>
    </row>
    <row r="12602" spans="9:9">
      <c r="I12602" s="545"/>
    </row>
    <row r="12603" spans="9:9">
      <c r="I12603" s="545"/>
    </row>
    <row r="12604" spans="9:9">
      <c r="I12604" s="545"/>
    </row>
    <row r="12605" spans="9:9">
      <c r="I12605" s="545"/>
    </row>
    <row r="12606" spans="9:9">
      <c r="I12606" s="545"/>
    </row>
    <row r="12607" spans="9:9">
      <c r="I12607" s="545"/>
    </row>
    <row r="12608" spans="9:9">
      <c r="I12608" s="545"/>
    </row>
    <row r="12609" spans="9:9">
      <c r="I12609" s="545"/>
    </row>
    <row r="12610" spans="9:9">
      <c r="I12610" s="545"/>
    </row>
    <row r="12611" spans="9:9">
      <c r="I12611" s="545"/>
    </row>
    <row r="12612" spans="9:9">
      <c r="I12612" s="545"/>
    </row>
    <row r="12613" spans="9:9">
      <c r="I12613" s="545"/>
    </row>
    <row r="12614" spans="9:9">
      <c r="I12614" s="545"/>
    </row>
    <row r="12615" spans="9:9">
      <c r="I12615" s="545"/>
    </row>
    <row r="12616" spans="9:9">
      <c r="I12616" s="545"/>
    </row>
    <row r="12617" spans="9:9">
      <c r="I12617" s="545"/>
    </row>
    <row r="12618" spans="9:9">
      <c r="I12618" s="545"/>
    </row>
    <row r="12619" spans="9:9">
      <c r="I12619" s="545"/>
    </row>
    <row r="12620" spans="9:9">
      <c r="I12620" s="545"/>
    </row>
    <row r="12621" spans="9:9">
      <c r="I12621" s="545"/>
    </row>
    <row r="12622" spans="9:9">
      <c r="I12622" s="545"/>
    </row>
    <row r="12623" spans="9:9">
      <c r="I12623" s="545"/>
    </row>
    <row r="12624" spans="9:9">
      <c r="I12624" s="545"/>
    </row>
    <row r="12625" spans="9:9">
      <c r="I12625" s="545"/>
    </row>
    <row r="12626" spans="9:9">
      <c r="I12626" s="545"/>
    </row>
    <row r="12627" spans="9:9">
      <c r="I12627" s="545"/>
    </row>
    <row r="12628" spans="9:9">
      <c r="I12628" s="545"/>
    </row>
    <row r="12629" spans="9:9">
      <c r="I12629" s="545"/>
    </row>
    <row r="12630" spans="9:9">
      <c r="I12630" s="545"/>
    </row>
    <row r="12631" spans="9:9">
      <c r="I12631" s="545"/>
    </row>
    <row r="12632" spans="9:9">
      <c r="I12632" s="545"/>
    </row>
    <row r="12633" spans="9:9">
      <c r="I12633" s="545"/>
    </row>
    <row r="12634" spans="9:9">
      <c r="I12634" s="545"/>
    </row>
    <row r="12635" spans="9:9">
      <c r="I12635" s="545"/>
    </row>
    <row r="12636" spans="9:9">
      <c r="I12636" s="545"/>
    </row>
    <row r="12637" spans="9:9">
      <c r="I12637" s="545"/>
    </row>
    <row r="12638" spans="9:9">
      <c r="I12638" s="545"/>
    </row>
    <row r="12639" spans="9:9">
      <c r="I12639" s="545"/>
    </row>
    <row r="12640" spans="9:9">
      <c r="I12640" s="545"/>
    </row>
    <row r="12641" spans="9:9">
      <c r="I12641" s="545"/>
    </row>
    <row r="12642" spans="9:9">
      <c r="I12642" s="545"/>
    </row>
    <row r="12643" spans="9:9">
      <c r="I12643" s="545"/>
    </row>
    <row r="12644" spans="9:9">
      <c r="I12644" s="545"/>
    </row>
    <row r="12645" spans="9:9">
      <c r="I12645" s="545"/>
    </row>
    <row r="12646" spans="9:9">
      <c r="I12646" s="545"/>
    </row>
    <row r="12647" spans="9:9">
      <c r="I12647" s="545"/>
    </row>
    <row r="12648" spans="9:9">
      <c r="I12648" s="545"/>
    </row>
    <row r="12649" spans="9:9">
      <c r="I12649" s="545"/>
    </row>
    <row r="12650" spans="9:9">
      <c r="I12650" s="545"/>
    </row>
    <row r="12651" spans="9:9">
      <c r="I12651" s="545"/>
    </row>
    <row r="12652" spans="9:9">
      <c r="I12652" s="545"/>
    </row>
    <row r="12653" spans="9:9">
      <c r="I12653" s="545"/>
    </row>
    <row r="12654" spans="9:9">
      <c r="I12654" s="545"/>
    </row>
    <row r="12655" spans="9:9">
      <c r="I12655" s="545"/>
    </row>
    <row r="12656" spans="9:9">
      <c r="I12656" s="545"/>
    </row>
    <row r="12657" spans="9:9">
      <c r="I12657" s="545"/>
    </row>
    <row r="12658" spans="9:9">
      <c r="I12658" s="545"/>
    </row>
    <row r="12659" spans="9:9">
      <c r="I12659" s="545"/>
    </row>
    <row r="12660" spans="9:9">
      <c r="I12660" s="545"/>
    </row>
    <row r="12661" spans="9:9">
      <c r="I12661" s="545"/>
    </row>
    <row r="12662" spans="9:9">
      <c r="I12662" s="545"/>
    </row>
    <row r="12663" spans="9:9">
      <c r="I12663" s="545"/>
    </row>
    <row r="12664" spans="9:9">
      <c r="I12664" s="545"/>
    </row>
    <row r="12665" spans="9:9">
      <c r="I12665" s="545"/>
    </row>
    <row r="12666" spans="9:9">
      <c r="I12666" s="545"/>
    </row>
    <row r="12667" spans="9:9">
      <c r="I12667" s="545"/>
    </row>
    <row r="12668" spans="9:9">
      <c r="I12668" s="545"/>
    </row>
    <row r="12669" spans="9:9">
      <c r="I12669" s="545"/>
    </row>
    <row r="12670" spans="9:9">
      <c r="I12670" s="545"/>
    </row>
    <row r="12671" spans="9:9">
      <c r="I12671" s="545"/>
    </row>
    <row r="12672" spans="9:9">
      <c r="I12672" s="545"/>
    </row>
    <row r="12673" spans="9:9">
      <c r="I12673" s="545"/>
    </row>
    <row r="12674" spans="9:9">
      <c r="I12674" s="545"/>
    </row>
    <row r="12675" spans="9:9">
      <c r="I12675" s="545"/>
    </row>
    <row r="12676" spans="9:9">
      <c r="I12676" s="545"/>
    </row>
    <row r="12677" spans="9:9">
      <c r="I12677" s="545"/>
    </row>
    <row r="12678" spans="9:9">
      <c r="I12678" s="545"/>
    </row>
    <row r="12679" spans="9:9">
      <c r="I12679" s="545"/>
    </row>
    <row r="12680" spans="9:9">
      <c r="I12680" s="545"/>
    </row>
    <row r="12681" spans="9:9">
      <c r="I12681" s="545"/>
    </row>
    <row r="12682" spans="9:9">
      <c r="I12682" s="545"/>
    </row>
    <row r="12683" spans="9:9">
      <c r="I12683" s="545"/>
    </row>
    <row r="12684" spans="9:9">
      <c r="I12684" s="545"/>
    </row>
    <row r="12685" spans="9:9">
      <c r="I12685" s="545"/>
    </row>
    <row r="12686" spans="9:9">
      <c r="I12686" s="545"/>
    </row>
    <row r="12687" spans="9:9">
      <c r="I12687" s="545"/>
    </row>
    <row r="12688" spans="9:9">
      <c r="I12688" s="545"/>
    </row>
    <row r="12689" spans="9:9">
      <c r="I12689" s="545"/>
    </row>
    <row r="12690" spans="9:9">
      <c r="I12690" s="545"/>
    </row>
    <row r="12691" spans="9:9">
      <c r="I12691" s="545"/>
    </row>
    <row r="12692" spans="9:9">
      <c r="I12692" s="545"/>
    </row>
    <row r="12693" spans="9:9">
      <c r="I12693" s="545"/>
    </row>
    <row r="12694" spans="9:9">
      <c r="I12694" s="545"/>
    </row>
    <row r="12695" spans="9:9">
      <c r="I12695" s="545"/>
    </row>
    <row r="12696" spans="9:9">
      <c r="I12696" s="545"/>
    </row>
    <row r="12697" spans="9:9">
      <c r="I12697" s="545"/>
    </row>
    <row r="12698" spans="9:9">
      <c r="I12698" s="545"/>
    </row>
    <row r="12699" spans="9:9">
      <c r="I12699" s="545"/>
    </row>
    <row r="12700" spans="9:9">
      <c r="I12700" s="545"/>
    </row>
    <row r="12701" spans="9:9">
      <c r="I12701" s="545"/>
    </row>
    <row r="12702" spans="9:9">
      <c r="I12702" s="545"/>
    </row>
    <row r="12703" spans="9:9">
      <c r="I12703" s="545"/>
    </row>
    <row r="12704" spans="9:9">
      <c r="I12704" s="545"/>
    </row>
    <row r="12705" spans="9:9">
      <c r="I12705" s="545"/>
    </row>
    <row r="12706" spans="9:9">
      <c r="I12706" s="545"/>
    </row>
    <row r="12707" spans="9:9">
      <c r="I12707" s="545"/>
    </row>
    <row r="12708" spans="9:9">
      <c r="I12708" s="545"/>
    </row>
    <row r="12709" spans="9:9">
      <c r="I12709" s="545"/>
    </row>
    <row r="12710" spans="9:9">
      <c r="I12710" s="545"/>
    </row>
    <row r="12711" spans="9:9">
      <c r="I12711" s="545"/>
    </row>
    <row r="12712" spans="9:9">
      <c r="I12712" s="545"/>
    </row>
    <row r="12713" spans="9:9">
      <c r="I12713" s="545"/>
    </row>
    <row r="12714" spans="9:9">
      <c r="I12714" s="545"/>
    </row>
    <row r="12715" spans="9:9">
      <c r="I12715" s="545"/>
    </row>
    <row r="12716" spans="9:9">
      <c r="I12716" s="545"/>
    </row>
    <row r="12717" spans="9:9">
      <c r="I12717" s="545"/>
    </row>
    <row r="12718" spans="9:9">
      <c r="I12718" s="545"/>
    </row>
    <row r="12719" spans="9:9">
      <c r="I12719" s="545"/>
    </row>
    <row r="12720" spans="9:9">
      <c r="I12720" s="545"/>
    </row>
    <row r="12721" spans="9:9">
      <c r="I12721" s="545"/>
    </row>
    <row r="12722" spans="9:9">
      <c r="I12722" s="545"/>
    </row>
    <row r="12723" spans="9:9">
      <c r="I12723" s="545"/>
    </row>
    <row r="12724" spans="9:9">
      <c r="I12724" s="545"/>
    </row>
    <row r="12725" spans="9:9">
      <c r="I12725" s="545"/>
    </row>
    <row r="12726" spans="9:9">
      <c r="I12726" s="545"/>
    </row>
    <row r="12727" spans="9:9">
      <c r="I12727" s="545"/>
    </row>
    <row r="12728" spans="9:9">
      <c r="I12728" s="545"/>
    </row>
    <row r="12729" spans="9:9">
      <c r="I12729" s="545"/>
    </row>
    <row r="12730" spans="9:9">
      <c r="I12730" s="545"/>
    </row>
    <row r="12731" spans="9:9">
      <c r="I12731" s="545"/>
    </row>
    <row r="12732" spans="9:9">
      <c r="I12732" s="545"/>
    </row>
    <row r="12733" spans="9:9">
      <c r="I12733" s="545"/>
    </row>
    <row r="12734" spans="9:9">
      <c r="I12734" s="545"/>
    </row>
    <row r="12735" spans="9:9">
      <c r="I12735" s="545"/>
    </row>
    <row r="12736" spans="9:9">
      <c r="I12736" s="545"/>
    </row>
    <row r="12737" spans="9:9">
      <c r="I12737" s="545"/>
    </row>
    <row r="12738" spans="9:9">
      <c r="I12738" s="545"/>
    </row>
    <row r="12739" spans="9:9">
      <c r="I12739" s="545"/>
    </row>
    <row r="12740" spans="9:9">
      <c r="I12740" s="545"/>
    </row>
    <row r="12741" spans="9:9">
      <c r="I12741" s="545"/>
    </row>
    <row r="12742" spans="9:9">
      <c r="I12742" s="545"/>
    </row>
    <row r="12743" spans="9:9">
      <c r="I12743" s="545"/>
    </row>
    <row r="12744" spans="9:9">
      <c r="I12744" s="545"/>
    </row>
    <row r="12745" spans="9:9">
      <c r="I12745" s="545"/>
    </row>
    <row r="12746" spans="9:9">
      <c r="I12746" s="545"/>
    </row>
    <row r="12747" spans="9:9">
      <c r="I12747" s="545"/>
    </row>
    <row r="12748" spans="9:9">
      <c r="I12748" s="545"/>
    </row>
    <row r="12749" spans="9:9">
      <c r="I12749" s="545"/>
    </row>
    <row r="12750" spans="9:9">
      <c r="I12750" s="545"/>
    </row>
    <row r="12751" spans="9:9">
      <c r="I12751" s="545"/>
    </row>
    <row r="12752" spans="9:9">
      <c r="I12752" s="545"/>
    </row>
    <row r="12753" spans="9:9">
      <c r="I12753" s="545"/>
    </row>
    <row r="12754" spans="9:9">
      <c r="I12754" s="545"/>
    </row>
    <row r="12755" spans="9:9">
      <c r="I12755" s="545"/>
    </row>
    <row r="12756" spans="9:9">
      <c r="I12756" s="545"/>
    </row>
    <row r="12757" spans="9:9">
      <c r="I12757" s="545"/>
    </row>
    <row r="12758" spans="9:9">
      <c r="I12758" s="545"/>
    </row>
    <row r="12759" spans="9:9">
      <c r="I12759" s="545"/>
    </row>
    <row r="12760" spans="9:9">
      <c r="I12760" s="545"/>
    </row>
    <row r="12761" spans="9:9">
      <c r="I12761" s="545"/>
    </row>
    <row r="12762" spans="9:9">
      <c r="I12762" s="545"/>
    </row>
    <row r="12763" spans="9:9">
      <c r="I12763" s="545"/>
    </row>
    <row r="12764" spans="9:9">
      <c r="I12764" s="545"/>
    </row>
    <row r="12765" spans="9:9">
      <c r="I12765" s="545"/>
    </row>
    <row r="12766" spans="9:9">
      <c r="I12766" s="545"/>
    </row>
    <row r="12767" spans="9:9">
      <c r="I12767" s="545"/>
    </row>
    <row r="12768" spans="9:9">
      <c r="I12768" s="545"/>
    </row>
    <row r="12769" spans="9:9">
      <c r="I12769" s="545"/>
    </row>
    <row r="12770" spans="9:9">
      <c r="I12770" s="545"/>
    </row>
    <row r="12771" spans="9:9">
      <c r="I12771" s="545"/>
    </row>
    <row r="12772" spans="9:9">
      <c r="I12772" s="545"/>
    </row>
    <row r="12773" spans="9:9">
      <c r="I12773" s="545"/>
    </row>
    <row r="12774" spans="9:9">
      <c r="I12774" s="545"/>
    </row>
    <row r="12775" spans="9:9">
      <c r="I12775" s="545"/>
    </row>
    <row r="12776" spans="9:9">
      <c r="I12776" s="545"/>
    </row>
    <row r="12777" spans="9:9">
      <c r="I12777" s="545"/>
    </row>
    <row r="12778" spans="9:9">
      <c r="I12778" s="545"/>
    </row>
    <row r="12779" spans="9:9">
      <c r="I12779" s="545"/>
    </row>
    <row r="12780" spans="9:9">
      <c r="I12780" s="545"/>
    </row>
    <row r="12781" spans="9:9">
      <c r="I12781" s="545"/>
    </row>
    <row r="12782" spans="9:9">
      <c r="I12782" s="545"/>
    </row>
    <row r="12783" spans="9:9">
      <c r="I12783" s="545"/>
    </row>
    <row r="12784" spans="9:9">
      <c r="I12784" s="545"/>
    </row>
    <row r="12785" spans="9:9">
      <c r="I12785" s="545"/>
    </row>
    <row r="12786" spans="9:9">
      <c r="I12786" s="545"/>
    </row>
    <row r="12787" spans="9:9">
      <c r="I12787" s="545"/>
    </row>
    <row r="12788" spans="9:9">
      <c r="I12788" s="545"/>
    </row>
    <row r="12789" spans="9:9">
      <c r="I12789" s="545"/>
    </row>
    <row r="12790" spans="9:9">
      <c r="I12790" s="545"/>
    </row>
    <row r="12791" spans="9:9">
      <c r="I12791" s="545"/>
    </row>
    <row r="12792" spans="9:9">
      <c r="I12792" s="545"/>
    </row>
    <row r="12793" spans="9:9">
      <c r="I12793" s="545"/>
    </row>
    <row r="12794" spans="9:9">
      <c r="I12794" s="545"/>
    </row>
    <row r="12795" spans="9:9">
      <c r="I12795" s="545"/>
    </row>
    <row r="12796" spans="9:9">
      <c r="I12796" s="545"/>
    </row>
    <row r="12797" spans="9:9">
      <c r="I12797" s="545"/>
    </row>
    <row r="12798" spans="9:9">
      <c r="I12798" s="545"/>
    </row>
    <row r="12799" spans="9:9">
      <c r="I12799" s="545"/>
    </row>
    <row r="12800" spans="9:9">
      <c r="I12800" s="545"/>
    </row>
    <row r="12801" spans="9:9">
      <c r="I12801" s="545"/>
    </row>
    <row r="12802" spans="9:9">
      <c r="I12802" s="545"/>
    </row>
    <row r="12803" spans="9:9">
      <c r="I12803" s="545"/>
    </row>
    <row r="12804" spans="9:9">
      <c r="I12804" s="545"/>
    </row>
    <row r="12805" spans="9:9">
      <c r="I12805" s="545"/>
    </row>
    <row r="12806" spans="9:9">
      <c r="I12806" s="545"/>
    </row>
    <row r="12807" spans="9:9">
      <c r="I12807" s="545"/>
    </row>
    <row r="12808" spans="9:9">
      <c r="I12808" s="545"/>
    </row>
    <row r="12809" spans="9:9">
      <c r="I12809" s="545"/>
    </row>
    <row r="12810" spans="9:9">
      <c r="I12810" s="545"/>
    </row>
    <row r="12811" spans="9:9">
      <c r="I12811" s="545"/>
    </row>
    <row r="12812" spans="9:9">
      <c r="I12812" s="545"/>
    </row>
    <row r="12813" spans="9:9">
      <c r="I12813" s="545"/>
    </row>
    <row r="12814" spans="9:9">
      <c r="I12814" s="545"/>
    </row>
    <row r="12815" spans="9:9">
      <c r="I12815" s="545"/>
    </row>
    <row r="12816" spans="9:9">
      <c r="I12816" s="545"/>
    </row>
    <row r="12817" spans="9:9">
      <c r="I12817" s="545"/>
    </row>
    <row r="12818" spans="9:9">
      <c r="I12818" s="545"/>
    </row>
    <row r="12819" spans="9:9">
      <c r="I12819" s="545"/>
    </row>
    <row r="12820" spans="9:9">
      <c r="I12820" s="545"/>
    </row>
    <row r="12821" spans="9:9">
      <c r="I12821" s="545"/>
    </row>
    <row r="12822" spans="9:9">
      <c r="I12822" s="545"/>
    </row>
    <row r="12823" spans="9:9">
      <c r="I12823" s="545"/>
    </row>
    <row r="12824" spans="9:9">
      <c r="I12824" s="545"/>
    </row>
    <row r="12825" spans="9:9">
      <c r="I12825" s="545"/>
    </row>
    <row r="12826" spans="9:9">
      <c r="I12826" s="545"/>
    </row>
    <row r="12827" spans="9:9">
      <c r="I12827" s="545"/>
    </row>
    <row r="12828" spans="9:9">
      <c r="I12828" s="545"/>
    </row>
    <row r="12829" spans="9:9">
      <c r="I12829" s="545"/>
    </row>
    <row r="12830" spans="9:9">
      <c r="I12830" s="545"/>
    </row>
    <row r="12831" spans="9:9">
      <c r="I12831" s="545"/>
    </row>
    <row r="12832" spans="9:9">
      <c r="I12832" s="545"/>
    </row>
    <row r="12833" spans="9:9">
      <c r="I12833" s="545"/>
    </row>
    <row r="12834" spans="9:9">
      <c r="I12834" s="545"/>
    </row>
    <row r="12835" spans="9:9">
      <c r="I12835" s="545"/>
    </row>
    <row r="12836" spans="9:9">
      <c r="I12836" s="545"/>
    </row>
    <row r="12837" spans="9:9">
      <c r="I12837" s="545"/>
    </row>
    <row r="12838" spans="9:9">
      <c r="I12838" s="545"/>
    </row>
    <row r="12839" spans="9:9">
      <c r="I12839" s="545"/>
    </row>
    <row r="12840" spans="9:9">
      <c r="I12840" s="545"/>
    </row>
    <row r="12841" spans="9:9">
      <c r="I12841" s="545"/>
    </row>
    <row r="12842" spans="9:9">
      <c r="I12842" s="545"/>
    </row>
    <row r="12843" spans="9:9">
      <c r="I12843" s="545"/>
    </row>
    <row r="12844" spans="9:9">
      <c r="I12844" s="545"/>
    </row>
    <row r="12845" spans="9:9">
      <c r="I12845" s="545"/>
    </row>
    <row r="12846" spans="9:9">
      <c r="I12846" s="545"/>
    </row>
    <row r="12847" spans="9:9">
      <c r="I12847" s="545"/>
    </row>
    <row r="12848" spans="9:9">
      <c r="I12848" s="545"/>
    </row>
    <row r="12849" spans="9:9">
      <c r="I12849" s="545"/>
    </row>
    <row r="12850" spans="9:9">
      <c r="I12850" s="545"/>
    </row>
    <row r="12851" spans="9:9">
      <c r="I12851" s="545"/>
    </row>
    <row r="12852" spans="9:9">
      <c r="I12852" s="545"/>
    </row>
    <row r="12853" spans="9:9">
      <c r="I12853" s="545"/>
    </row>
    <row r="12854" spans="9:9">
      <c r="I12854" s="545"/>
    </row>
    <row r="12855" spans="9:9">
      <c r="I12855" s="545"/>
    </row>
    <row r="12856" spans="9:9">
      <c r="I12856" s="545"/>
    </row>
    <row r="12857" spans="9:9">
      <c r="I12857" s="545"/>
    </row>
    <row r="12858" spans="9:9">
      <c r="I12858" s="545"/>
    </row>
    <row r="12859" spans="9:9">
      <c r="I12859" s="545"/>
    </row>
    <row r="12860" spans="9:9">
      <c r="I12860" s="545"/>
    </row>
    <row r="12861" spans="9:9">
      <c r="I12861" s="545"/>
    </row>
    <row r="12862" spans="9:9">
      <c r="I12862" s="545"/>
    </row>
    <row r="12863" spans="9:9">
      <c r="I12863" s="545"/>
    </row>
    <row r="12864" spans="9:9">
      <c r="I12864" s="545"/>
    </row>
    <row r="12865" spans="9:9">
      <c r="I12865" s="545"/>
    </row>
    <row r="12866" spans="9:9">
      <c r="I12866" s="545"/>
    </row>
    <row r="12867" spans="9:9">
      <c r="I12867" s="545"/>
    </row>
    <row r="12868" spans="9:9">
      <c r="I12868" s="545"/>
    </row>
    <row r="12869" spans="9:9">
      <c r="I12869" s="545"/>
    </row>
    <row r="12870" spans="9:9">
      <c r="I12870" s="545"/>
    </row>
    <row r="12871" spans="9:9">
      <c r="I12871" s="545"/>
    </row>
    <row r="12872" spans="9:9">
      <c r="I12872" s="545"/>
    </row>
    <row r="12873" spans="9:9">
      <c r="I12873" s="545"/>
    </row>
    <row r="12874" spans="9:9">
      <c r="I12874" s="545"/>
    </row>
    <row r="12875" spans="9:9">
      <c r="I12875" s="545"/>
    </row>
    <row r="12876" spans="9:9">
      <c r="I12876" s="545"/>
    </row>
    <row r="12877" spans="9:9">
      <c r="I12877" s="545"/>
    </row>
    <row r="12878" spans="9:9">
      <c r="I12878" s="545"/>
    </row>
    <row r="12879" spans="9:9">
      <c r="I12879" s="545"/>
    </row>
    <row r="12880" spans="9:9">
      <c r="I12880" s="545"/>
    </row>
    <row r="12881" spans="9:9">
      <c r="I12881" s="545"/>
    </row>
    <row r="12882" spans="9:9">
      <c r="I12882" s="545"/>
    </row>
    <row r="12883" spans="9:9">
      <c r="I12883" s="545"/>
    </row>
    <row r="12884" spans="9:9">
      <c r="I12884" s="545"/>
    </row>
    <row r="12885" spans="9:9">
      <c r="I12885" s="545"/>
    </row>
    <row r="12886" spans="9:9">
      <c r="I12886" s="545"/>
    </row>
    <row r="12887" spans="9:9">
      <c r="I12887" s="545"/>
    </row>
    <row r="12888" spans="9:9">
      <c r="I12888" s="545"/>
    </row>
    <row r="12889" spans="9:9">
      <c r="I12889" s="545"/>
    </row>
    <row r="12890" spans="9:9">
      <c r="I12890" s="545"/>
    </row>
    <row r="12891" spans="9:9">
      <c r="I12891" s="545"/>
    </row>
    <row r="12892" spans="9:9">
      <c r="I12892" s="545"/>
    </row>
    <row r="12893" spans="9:9">
      <c r="I12893" s="545"/>
    </row>
    <row r="12894" spans="9:9">
      <c r="I12894" s="545"/>
    </row>
    <row r="12895" spans="9:9">
      <c r="I12895" s="545"/>
    </row>
    <row r="12896" spans="9:9">
      <c r="I12896" s="545"/>
    </row>
    <row r="12897" spans="9:9">
      <c r="I12897" s="545"/>
    </row>
    <row r="12898" spans="9:9">
      <c r="I12898" s="545"/>
    </row>
    <row r="12899" spans="9:9">
      <c r="I12899" s="545"/>
    </row>
    <row r="12900" spans="9:9">
      <c r="I12900" s="545"/>
    </row>
    <row r="12901" spans="9:9">
      <c r="I12901" s="545"/>
    </row>
    <row r="12902" spans="9:9">
      <c r="I12902" s="545"/>
    </row>
    <row r="12903" spans="9:9">
      <c r="I12903" s="545"/>
    </row>
    <row r="12904" spans="9:9">
      <c r="I12904" s="545"/>
    </row>
    <row r="12905" spans="9:9">
      <c r="I12905" s="545"/>
    </row>
    <row r="12906" spans="9:9">
      <c r="I12906" s="545"/>
    </row>
    <row r="12907" spans="9:9">
      <c r="I12907" s="545"/>
    </row>
    <row r="12908" spans="9:9">
      <c r="I12908" s="545"/>
    </row>
    <row r="12909" spans="9:9">
      <c r="I12909" s="545"/>
    </row>
    <row r="12910" spans="9:9">
      <c r="I12910" s="545"/>
    </row>
    <row r="12911" spans="9:9">
      <c r="I12911" s="545"/>
    </row>
    <row r="12912" spans="9:9">
      <c r="I12912" s="545"/>
    </row>
    <row r="12913" spans="9:9">
      <c r="I12913" s="545"/>
    </row>
    <row r="12914" spans="9:9">
      <c r="I12914" s="545"/>
    </row>
    <row r="12915" spans="9:9">
      <c r="I12915" s="545"/>
    </row>
    <row r="12916" spans="9:9">
      <c r="I12916" s="545"/>
    </row>
    <row r="12917" spans="9:9">
      <c r="I12917" s="545"/>
    </row>
    <row r="12918" spans="9:9">
      <c r="I12918" s="545"/>
    </row>
    <row r="12919" spans="9:9">
      <c r="I12919" s="545"/>
    </row>
    <row r="12920" spans="9:9">
      <c r="I12920" s="545"/>
    </row>
    <row r="12921" spans="9:9">
      <c r="I12921" s="545"/>
    </row>
    <row r="12922" spans="9:9">
      <c r="I12922" s="545"/>
    </row>
    <row r="12923" spans="9:9">
      <c r="I12923" s="545"/>
    </row>
    <row r="12924" spans="9:9">
      <c r="I12924" s="545"/>
    </row>
    <row r="12925" spans="9:9">
      <c r="I12925" s="545"/>
    </row>
    <row r="12926" spans="9:9">
      <c r="I12926" s="545"/>
    </row>
    <row r="12927" spans="9:9">
      <c r="I12927" s="545"/>
    </row>
    <row r="12928" spans="9:9">
      <c r="I12928" s="545"/>
    </row>
    <row r="12929" spans="9:9">
      <c r="I12929" s="545"/>
    </row>
    <row r="12930" spans="9:9">
      <c r="I12930" s="545"/>
    </row>
    <row r="12931" spans="9:9">
      <c r="I12931" s="545"/>
    </row>
    <row r="12932" spans="9:9">
      <c r="I12932" s="545"/>
    </row>
    <row r="12933" spans="9:9">
      <c r="I12933" s="545"/>
    </row>
    <row r="12934" spans="9:9">
      <c r="I12934" s="545"/>
    </row>
    <row r="12935" spans="9:9">
      <c r="I12935" s="545"/>
    </row>
    <row r="12936" spans="9:9">
      <c r="I12936" s="545"/>
    </row>
    <row r="12937" spans="9:9">
      <c r="I12937" s="545"/>
    </row>
    <row r="12938" spans="9:9">
      <c r="I12938" s="545"/>
    </row>
    <row r="12939" spans="9:9">
      <c r="I12939" s="545"/>
    </row>
    <row r="12940" spans="9:9">
      <c r="I12940" s="545"/>
    </row>
    <row r="12941" spans="9:9">
      <c r="I12941" s="545"/>
    </row>
    <row r="12942" spans="9:9">
      <c r="I12942" s="545"/>
    </row>
    <row r="12943" spans="9:9">
      <c r="I12943" s="545"/>
    </row>
    <row r="12944" spans="9:9">
      <c r="I12944" s="545"/>
    </row>
    <row r="12945" spans="9:9">
      <c r="I12945" s="545"/>
    </row>
    <row r="12946" spans="9:9">
      <c r="I12946" s="545"/>
    </row>
    <row r="12947" spans="9:9">
      <c r="I12947" s="545"/>
    </row>
    <row r="12948" spans="9:9">
      <c r="I12948" s="545"/>
    </row>
    <row r="12949" spans="9:9">
      <c r="I12949" s="545"/>
    </row>
    <row r="12950" spans="9:9">
      <c r="I12950" s="545"/>
    </row>
    <row r="12951" spans="9:9">
      <c r="I12951" s="545"/>
    </row>
    <row r="12952" spans="9:9">
      <c r="I12952" s="545"/>
    </row>
    <row r="12953" spans="9:9">
      <c r="I12953" s="545"/>
    </row>
    <row r="12954" spans="9:9">
      <c r="I12954" s="545"/>
    </row>
    <row r="12955" spans="9:9">
      <c r="I12955" s="545"/>
    </row>
    <row r="12956" spans="9:9">
      <c r="I12956" s="545"/>
    </row>
    <row r="12957" spans="9:9">
      <c r="I12957" s="545"/>
    </row>
    <row r="12958" spans="9:9">
      <c r="I12958" s="545"/>
    </row>
    <row r="12959" spans="9:9">
      <c r="I12959" s="545"/>
    </row>
    <row r="12960" spans="9:9">
      <c r="I12960" s="545"/>
    </row>
    <row r="12961" spans="9:9">
      <c r="I12961" s="545"/>
    </row>
    <row r="12962" spans="9:9">
      <c r="I12962" s="545"/>
    </row>
    <row r="12963" spans="9:9">
      <c r="I12963" s="545"/>
    </row>
    <row r="12964" spans="9:9">
      <c r="I12964" s="545"/>
    </row>
    <row r="12965" spans="9:9">
      <c r="I12965" s="545"/>
    </row>
    <row r="12966" spans="9:9">
      <c r="I12966" s="545"/>
    </row>
    <row r="12967" spans="9:9">
      <c r="I12967" s="545"/>
    </row>
    <row r="12968" spans="9:9">
      <c r="I12968" s="545"/>
    </row>
    <row r="12969" spans="9:9">
      <c r="I12969" s="545"/>
    </row>
    <row r="12970" spans="9:9">
      <c r="I12970" s="545"/>
    </row>
    <row r="12971" spans="9:9">
      <c r="I12971" s="545"/>
    </row>
    <row r="12972" spans="9:9">
      <c r="I12972" s="545"/>
    </row>
    <row r="12973" spans="9:9">
      <c r="I12973" s="545"/>
    </row>
    <row r="12974" spans="9:9">
      <c r="I12974" s="545"/>
    </row>
    <row r="12975" spans="9:9">
      <c r="I12975" s="545"/>
    </row>
    <row r="12976" spans="9:9">
      <c r="I12976" s="545"/>
    </row>
    <row r="12977" spans="9:9">
      <c r="I12977" s="545"/>
    </row>
    <row r="12978" spans="9:9">
      <c r="I12978" s="545"/>
    </row>
    <row r="12979" spans="9:9">
      <c r="I12979" s="545"/>
    </row>
    <row r="12980" spans="9:9">
      <c r="I12980" s="545"/>
    </row>
    <row r="12981" spans="9:9">
      <c r="I12981" s="545"/>
    </row>
    <row r="12982" spans="9:9">
      <c r="I12982" s="545"/>
    </row>
    <row r="12983" spans="9:9">
      <c r="I12983" s="545"/>
    </row>
    <row r="12984" spans="9:9">
      <c r="I12984" s="545"/>
    </row>
    <row r="12985" spans="9:9">
      <c r="I12985" s="545"/>
    </row>
    <row r="12986" spans="9:9">
      <c r="I12986" s="545"/>
    </row>
    <row r="12987" spans="9:9">
      <c r="I12987" s="545"/>
    </row>
    <row r="12988" spans="9:9">
      <c r="I12988" s="545"/>
    </row>
    <row r="12989" spans="9:9">
      <c r="I12989" s="545"/>
    </row>
    <row r="12990" spans="9:9">
      <c r="I12990" s="545"/>
    </row>
    <row r="12991" spans="9:9">
      <c r="I12991" s="545"/>
    </row>
    <row r="12992" spans="9:9">
      <c r="I12992" s="545"/>
    </row>
    <row r="12993" spans="9:9">
      <c r="I12993" s="545"/>
    </row>
    <row r="12994" spans="9:9">
      <c r="I12994" s="545"/>
    </row>
    <row r="12995" spans="9:9">
      <c r="I12995" s="545"/>
    </row>
    <row r="12996" spans="9:9">
      <c r="I12996" s="545"/>
    </row>
    <row r="12997" spans="9:9">
      <c r="I12997" s="545"/>
    </row>
    <row r="12998" spans="9:9">
      <c r="I12998" s="545"/>
    </row>
    <row r="12999" spans="9:9">
      <c r="I12999" s="545"/>
    </row>
    <row r="13000" spans="9:9">
      <c r="I13000" s="545"/>
    </row>
    <row r="13001" spans="9:9">
      <c r="I13001" s="545"/>
    </row>
    <row r="13002" spans="9:9">
      <c r="I13002" s="545"/>
    </row>
    <row r="13003" spans="9:9">
      <c r="I13003" s="545"/>
    </row>
    <row r="13004" spans="9:9">
      <c r="I13004" s="545"/>
    </row>
    <row r="13005" spans="9:9">
      <c r="I13005" s="545"/>
    </row>
    <row r="13006" spans="9:9">
      <c r="I13006" s="545"/>
    </row>
    <row r="13007" spans="9:9">
      <c r="I13007" s="545"/>
    </row>
    <row r="13008" spans="9:9">
      <c r="I13008" s="545"/>
    </row>
    <row r="13009" spans="9:9">
      <c r="I13009" s="545"/>
    </row>
    <row r="13010" spans="9:9">
      <c r="I13010" s="545"/>
    </row>
    <row r="13011" spans="9:9">
      <c r="I13011" s="545"/>
    </row>
    <row r="13012" spans="9:9">
      <c r="I13012" s="545"/>
    </row>
    <row r="13013" spans="9:9">
      <c r="I13013" s="545"/>
    </row>
    <row r="13014" spans="9:9">
      <c r="I13014" s="545"/>
    </row>
    <row r="13015" spans="9:9">
      <c r="I13015" s="545"/>
    </row>
    <row r="13016" spans="9:9">
      <c r="I13016" s="545"/>
    </row>
    <row r="13017" spans="9:9">
      <c r="I13017" s="545"/>
    </row>
    <row r="13018" spans="9:9">
      <c r="I13018" s="545"/>
    </row>
    <row r="13019" spans="9:9">
      <c r="I13019" s="545"/>
    </row>
    <row r="13020" spans="9:9">
      <c r="I13020" s="545"/>
    </row>
    <row r="13021" spans="9:9">
      <c r="I13021" s="545"/>
    </row>
    <row r="13022" spans="9:9">
      <c r="I13022" s="545"/>
    </row>
    <row r="13023" spans="9:9">
      <c r="I13023" s="545"/>
    </row>
    <row r="13024" spans="9:9">
      <c r="I13024" s="545"/>
    </row>
    <row r="13025" spans="9:9">
      <c r="I13025" s="545"/>
    </row>
    <row r="13026" spans="9:9">
      <c r="I13026" s="545"/>
    </row>
    <row r="13027" spans="9:9">
      <c r="I13027" s="545"/>
    </row>
    <row r="13028" spans="9:9">
      <c r="I13028" s="545"/>
    </row>
    <row r="13029" spans="9:9">
      <c r="I13029" s="545"/>
    </row>
    <row r="13030" spans="9:9">
      <c r="I13030" s="545"/>
    </row>
    <row r="13031" spans="9:9">
      <c r="I13031" s="545"/>
    </row>
    <row r="13032" spans="9:9">
      <c r="I13032" s="545"/>
    </row>
    <row r="13033" spans="9:9">
      <c r="I13033" s="545"/>
    </row>
    <row r="13034" spans="9:9">
      <c r="I13034" s="545"/>
    </row>
    <row r="13035" spans="9:9">
      <c r="I13035" s="545"/>
    </row>
    <row r="13036" spans="9:9">
      <c r="I13036" s="545"/>
    </row>
    <row r="13037" spans="9:9">
      <c r="I13037" s="545"/>
    </row>
    <row r="13038" spans="9:9">
      <c r="I13038" s="545"/>
    </row>
    <row r="13039" spans="9:9">
      <c r="I13039" s="545"/>
    </row>
    <row r="13040" spans="9:9">
      <c r="I13040" s="545"/>
    </row>
    <row r="13041" spans="9:9">
      <c r="I13041" s="545"/>
    </row>
    <row r="13042" spans="9:9">
      <c r="I13042" s="545"/>
    </row>
    <row r="13043" spans="9:9">
      <c r="I13043" s="545"/>
    </row>
    <row r="13044" spans="9:9">
      <c r="I13044" s="545"/>
    </row>
    <row r="13045" spans="9:9">
      <c r="I13045" s="545"/>
    </row>
    <row r="13046" spans="9:9">
      <c r="I13046" s="545"/>
    </row>
    <row r="13047" spans="9:9">
      <c r="I13047" s="545"/>
    </row>
    <row r="13048" spans="9:9">
      <c r="I13048" s="545"/>
    </row>
    <row r="13049" spans="9:9">
      <c r="I13049" s="545"/>
    </row>
    <row r="13050" spans="9:9">
      <c r="I13050" s="545"/>
    </row>
    <row r="13051" spans="9:9">
      <c r="I13051" s="545"/>
    </row>
    <row r="13052" spans="9:9">
      <c r="I13052" s="545"/>
    </row>
    <row r="13053" spans="9:9">
      <c r="I13053" s="545"/>
    </row>
    <row r="13054" spans="9:9">
      <c r="I13054" s="545"/>
    </row>
    <row r="13055" spans="9:9">
      <c r="I13055" s="545"/>
    </row>
    <row r="13056" spans="9:9">
      <c r="I13056" s="545"/>
    </row>
    <row r="13057" spans="9:9">
      <c r="I13057" s="545"/>
    </row>
    <row r="13058" spans="9:9">
      <c r="I13058" s="545"/>
    </row>
    <row r="13059" spans="9:9">
      <c r="I13059" s="545"/>
    </row>
    <row r="13060" spans="9:9">
      <c r="I13060" s="545"/>
    </row>
    <row r="13061" spans="9:9">
      <c r="I13061" s="545"/>
    </row>
    <row r="13062" spans="9:9">
      <c r="I13062" s="545"/>
    </row>
    <row r="13063" spans="9:9">
      <c r="I13063" s="545"/>
    </row>
    <row r="13064" spans="9:9">
      <c r="I13064" s="545"/>
    </row>
    <row r="13065" spans="9:9">
      <c r="I13065" s="545"/>
    </row>
    <row r="13066" spans="9:9">
      <c r="I13066" s="545"/>
    </row>
    <row r="13067" spans="9:9">
      <c r="I13067" s="545"/>
    </row>
    <row r="13068" spans="9:9">
      <c r="I13068" s="545"/>
    </row>
    <row r="13069" spans="9:9">
      <c r="I13069" s="545"/>
    </row>
    <row r="13070" spans="9:9">
      <c r="I13070" s="545"/>
    </row>
    <row r="13071" spans="9:9">
      <c r="I13071" s="545"/>
    </row>
    <row r="13072" spans="9:9">
      <c r="I13072" s="545"/>
    </row>
    <row r="13073" spans="9:9">
      <c r="I13073" s="545"/>
    </row>
    <row r="13074" spans="9:9">
      <c r="I13074" s="545"/>
    </row>
    <row r="13075" spans="9:9">
      <c r="I13075" s="545"/>
    </row>
    <row r="13076" spans="9:9">
      <c r="I13076" s="545"/>
    </row>
    <row r="13077" spans="9:9">
      <c r="I13077" s="545"/>
    </row>
    <row r="13078" spans="9:9">
      <c r="I13078" s="545"/>
    </row>
    <row r="13079" spans="9:9">
      <c r="I13079" s="545"/>
    </row>
    <row r="13080" spans="9:9">
      <c r="I13080" s="545"/>
    </row>
    <row r="13081" spans="9:9">
      <c r="I13081" s="545"/>
    </row>
    <row r="13082" spans="9:9">
      <c r="I13082" s="545"/>
    </row>
    <row r="13083" spans="9:9">
      <c r="I13083" s="545"/>
    </row>
    <row r="13084" spans="9:9">
      <c r="I13084" s="545"/>
    </row>
    <row r="13085" spans="9:9">
      <c r="I13085" s="545"/>
    </row>
    <row r="13086" spans="9:9">
      <c r="I13086" s="545"/>
    </row>
    <row r="13087" spans="9:9">
      <c r="I13087" s="545"/>
    </row>
    <row r="13088" spans="9:9">
      <c r="I13088" s="545"/>
    </row>
    <row r="13089" spans="9:9">
      <c r="I13089" s="545"/>
    </row>
    <row r="13090" spans="9:9">
      <c r="I13090" s="545"/>
    </row>
    <row r="13091" spans="9:9">
      <c r="I13091" s="545"/>
    </row>
    <row r="13092" spans="9:9">
      <c r="I13092" s="545"/>
    </row>
    <row r="13093" spans="9:9">
      <c r="I13093" s="545"/>
    </row>
    <row r="13094" spans="9:9">
      <c r="I13094" s="545"/>
    </row>
    <row r="13095" spans="9:9">
      <c r="I13095" s="545"/>
    </row>
    <row r="13096" spans="9:9">
      <c r="I13096" s="545"/>
    </row>
    <row r="13097" spans="9:9">
      <c r="I13097" s="545"/>
    </row>
    <row r="13098" spans="9:9">
      <c r="I13098" s="545"/>
    </row>
    <row r="13099" spans="9:9">
      <c r="I13099" s="545"/>
    </row>
    <row r="13100" spans="9:9">
      <c r="I13100" s="545"/>
    </row>
    <row r="13101" spans="9:9">
      <c r="I13101" s="545"/>
    </row>
    <row r="13102" spans="9:9">
      <c r="I13102" s="545"/>
    </row>
    <row r="13103" spans="9:9">
      <c r="I13103" s="545"/>
    </row>
    <row r="13104" spans="9:9">
      <c r="I13104" s="545"/>
    </row>
    <row r="13105" spans="9:9">
      <c r="I13105" s="545"/>
    </row>
    <row r="13106" spans="9:9">
      <c r="I13106" s="545"/>
    </row>
    <row r="13107" spans="9:9">
      <c r="I13107" s="545"/>
    </row>
    <row r="13108" spans="9:9">
      <c r="I13108" s="545"/>
    </row>
    <row r="13109" spans="9:9">
      <c r="I13109" s="545"/>
    </row>
    <row r="13110" spans="9:9">
      <c r="I13110" s="545"/>
    </row>
    <row r="13111" spans="9:9">
      <c r="I13111" s="545"/>
    </row>
    <row r="13112" spans="9:9">
      <c r="I13112" s="545"/>
    </row>
    <row r="13113" spans="9:9">
      <c r="I13113" s="545"/>
    </row>
    <row r="13114" spans="9:9">
      <c r="I13114" s="545"/>
    </row>
    <row r="13115" spans="9:9">
      <c r="I13115" s="545"/>
    </row>
    <row r="13116" spans="9:9">
      <c r="I13116" s="545"/>
    </row>
    <row r="13117" spans="9:9">
      <c r="I13117" s="545"/>
    </row>
    <row r="13118" spans="9:9">
      <c r="I13118" s="545"/>
    </row>
    <row r="13119" spans="9:9">
      <c r="I13119" s="545"/>
    </row>
    <row r="13120" spans="9:9">
      <c r="I13120" s="545"/>
    </row>
    <row r="13121" spans="9:9">
      <c r="I13121" s="545"/>
    </row>
    <row r="13122" spans="9:9">
      <c r="I13122" s="545"/>
    </row>
    <row r="13123" spans="9:9">
      <c r="I13123" s="545"/>
    </row>
    <row r="13124" spans="9:9">
      <c r="I13124" s="545"/>
    </row>
    <row r="13125" spans="9:9">
      <c r="I13125" s="545"/>
    </row>
    <row r="13126" spans="9:9">
      <c r="I13126" s="545"/>
    </row>
    <row r="13127" spans="9:9">
      <c r="I13127" s="545"/>
    </row>
    <row r="13128" spans="9:9">
      <c r="I13128" s="545"/>
    </row>
    <row r="13129" spans="9:9">
      <c r="I13129" s="545"/>
    </row>
    <row r="13130" spans="9:9">
      <c r="I13130" s="545"/>
    </row>
    <row r="13131" spans="9:9">
      <c r="I13131" s="545"/>
    </row>
    <row r="13132" spans="9:9">
      <c r="I13132" s="545"/>
    </row>
    <row r="13133" spans="9:9">
      <c r="I13133" s="545"/>
    </row>
    <row r="13134" spans="9:9">
      <c r="I13134" s="545"/>
    </row>
    <row r="13135" spans="9:9">
      <c r="I13135" s="545"/>
    </row>
    <row r="13136" spans="9:9">
      <c r="I13136" s="545"/>
    </row>
    <row r="13137" spans="9:9">
      <c r="I13137" s="545"/>
    </row>
    <row r="13138" spans="9:9">
      <c r="I13138" s="545"/>
    </row>
    <row r="13139" spans="9:9">
      <c r="I13139" s="545"/>
    </row>
    <row r="13140" spans="9:9">
      <c r="I13140" s="545"/>
    </row>
    <row r="13141" spans="9:9">
      <c r="I13141" s="545"/>
    </row>
    <row r="13142" spans="9:9">
      <c r="I13142" s="545"/>
    </row>
    <row r="13143" spans="9:9">
      <c r="I13143" s="545"/>
    </row>
    <row r="13144" spans="9:9">
      <c r="I13144" s="545"/>
    </row>
    <row r="13145" spans="9:9">
      <c r="I13145" s="545"/>
    </row>
    <row r="13146" spans="9:9">
      <c r="I13146" s="545"/>
    </row>
    <row r="13147" spans="9:9">
      <c r="I13147" s="545"/>
    </row>
    <row r="13148" spans="9:9">
      <c r="I13148" s="545"/>
    </row>
    <row r="13149" spans="9:9">
      <c r="I13149" s="545"/>
    </row>
    <row r="13150" spans="9:9">
      <c r="I13150" s="545"/>
    </row>
    <row r="13151" spans="9:9">
      <c r="I13151" s="545"/>
    </row>
    <row r="13152" spans="9:9">
      <c r="I13152" s="545"/>
    </row>
    <row r="13153" spans="9:9">
      <c r="I13153" s="545"/>
    </row>
    <row r="13154" spans="9:9">
      <c r="I13154" s="545"/>
    </row>
    <row r="13155" spans="9:9">
      <c r="I13155" s="545"/>
    </row>
    <row r="13156" spans="9:9">
      <c r="I13156" s="545"/>
    </row>
    <row r="13157" spans="9:9">
      <c r="I13157" s="545"/>
    </row>
    <row r="13158" spans="9:9">
      <c r="I13158" s="545"/>
    </row>
    <row r="13159" spans="9:9">
      <c r="I13159" s="545"/>
    </row>
    <row r="13160" spans="9:9">
      <c r="I13160" s="545"/>
    </row>
    <row r="13161" spans="9:9">
      <c r="I13161" s="545"/>
    </row>
    <row r="13162" spans="9:9">
      <c r="I13162" s="545"/>
    </row>
    <row r="13163" spans="9:9">
      <c r="I13163" s="545"/>
    </row>
    <row r="13164" spans="9:9">
      <c r="I13164" s="545"/>
    </row>
    <row r="13165" spans="9:9">
      <c r="I13165" s="545"/>
    </row>
    <row r="13166" spans="9:9">
      <c r="I13166" s="545"/>
    </row>
    <row r="13167" spans="9:9">
      <c r="I13167" s="545"/>
    </row>
    <row r="13168" spans="9:9">
      <c r="I13168" s="545"/>
    </row>
    <row r="13169" spans="9:9">
      <c r="I13169" s="545"/>
    </row>
    <row r="13170" spans="9:9">
      <c r="I13170" s="545"/>
    </row>
    <row r="13171" spans="9:9">
      <c r="I13171" s="545"/>
    </row>
    <row r="13172" spans="9:9">
      <c r="I13172" s="545"/>
    </row>
    <row r="13173" spans="9:9">
      <c r="I13173" s="545"/>
    </row>
    <row r="13174" spans="9:9">
      <c r="I13174" s="545"/>
    </row>
    <row r="13175" spans="9:9">
      <c r="I13175" s="545"/>
    </row>
    <row r="13176" spans="9:9">
      <c r="I13176" s="545"/>
    </row>
    <row r="13177" spans="9:9">
      <c r="I13177" s="545"/>
    </row>
    <row r="13178" spans="9:9">
      <c r="I13178" s="545"/>
    </row>
    <row r="13179" spans="9:9">
      <c r="I13179" s="545"/>
    </row>
    <row r="13180" spans="9:9">
      <c r="I13180" s="545"/>
    </row>
    <row r="13181" spans="9:9">
      <c r="I13181" s="545"/>
    </row>
    <row r="13182" spans="9:9">
      <c r="I13182" s="545"/>
    </row>
    <row r="13183" spans="9:9">
      <c r="I13183" s="545"/>
    </row>
    <row r="13184" spans="9:9">
      <c r="I13184" s="545"/>
    </row>
    <row r="13185" spans="9:9">
      <c r="I13185" s="545"/>
    </row>
    <row r="13186" spans="9:9">
      <c r="I13186" s="545"/>
    </row>
    <row r="13187" spans="9:9">
      <c r="I13187" s="545"/>
    </row>
    <row r="13188" spans="9:9">
      <c r="I13188" s="545"/>
    </row>
    <row r="13189" spans="9:9">
      <c r="I13189" s="545"/>
    </row>
    <row r="13190" spans="9:9">
      <c r="I13190" s="545"/>
    </row>
    <row r="13191" spans="9:9">
      <c r="I13191" s="545"/>
    </row>
    <row r="13192" spans="9:9">
      <c r="I13192" s="545"/>
    </row>
    <row r="13193" spans="9:9">
      <c r="I13193" s="545"/>
    </row>
    <row r="13194" spans="9:9">
      <c r="I13194" s="545"/>
    </row>
    <row r="13195" spans="9:9">
      <c r="I13195" s="545"/>
    </row>
    <row r="13196" spans="9:9">
      <c r="I13196" s="545"/>
    </row>
    <row r="13197" spans="9:9">
      <c r="I13197" s="545"/>
    </row>
    <row r="13198" spans="9:9">
      <c r="I13198" s="545"/>
    </row>
    <row r="13199" spans="9:9">
      <c r="I13199" s="545"/>
    </row>
    <row r="13200" spans="9:9">
      <c r="I13200" s="545"/>
    </row>
    <row r="13201" spans="9:9">
      <c r="I13201" s="545"/>
    </row>
    <row r="13202" spans="9:9">
      <c r="I13202" s="545"/>
    </row>
    <row r="13203" spans="9:9">
      <c r="I13203" s="545"/>
    </row>
    <row r="13204" spans="9:9">
      <c r="I13204" s="545"/>
    </row>
    <row r="13205" spans="9:9">
      <c r="I13205" s="545"/>
    </row>
    <row r="13206" spans="9:9">
      <c r="I13206" s="545"/>
    </row>
    <row r="13207" spans="9:9">
      <c r="I13207" s="545"/>
    </row>
    <row r="13208" spans="9:9">
      <c r="I13208" s="545"/>
    </row>
    <row r="13209" spans="9:9">
      <c r="I13209" s="545"/>
    </row>
    <row r="13210" spans="9:9">
      <c r="I13210" s="545"/>
    </row>
    <row r="13211" spans="9:9">
      <c r="I13211" s="545"/>
    </row>
    <row r="13212" spans="9:9">
      <c r="I13212" s="545"/>
    </row>
    <row r="13213" spans="9:9">
      <c r="I13213" s="545"/>
    </row>
    <row r="13214" spans="9:9">
      <c r="I13214" s="545"/>
    </row>
    <row r="13215" spans="9:9">
      <c r="I13215" s="545"/>
    </row>
    <row r="13216" spans="9:9">
      <c r="I13216" s="545"/>
    </row>
    <row r="13217" spans="9:9">
      <c r="I13217" s="545"/>
    </row>
    <row r="13218" spans="9:9">
      <c r="I13218" s="545"/>
    </row>
    <row r="13219" spans="9:9">
      <c r="I13219" s="545"/>
    </row>
    <row r="13220" spans="9:9">
      <c r="I13220" s="545"/>
    </row>
    <row r="13221" spans="9:9">
      <c r="I13221" s="545"/>
    </row>
    <row r="13222" spans="9:9">
      <c r="I13222" s="545"/>
    </row>
    <row r="13223" spans="9:9">
      <c r="I13223" s="545"/>
    </row>
    <row r="13224" spans="9:9">
      <c r="I13224" s="545"/>
    </row>
    <row r="13225" spans="9:9">
      <c r="I13225" s="545"/>
    </row>
    <row r="13226" spans="9:9">
      <c r="I13226" s="545"/>
    </row>
    <row r="13227" spans="9:9">
      <c r="I13227" s="545"/>
    </row>
    <row r="13228" spans="9:9">
      <c r="I13228" s="545"/>
    </row>
    <row r="13229" spans="9:9">
      <c r="I13229" s="545"/>
    </row>
    <row r="13230" spans="9:9">
      <c r="I13230" s="545"/>
    </row>
    <row r="13231" spans="9:9">
      <c r="I13231" s="545"/>
    </row>
    <row r="13232" spans="9:9">
      <c r="I13232" s="545"/>
    </row>
    <row r="13233" spans="9:9">
      <c r="I13233" s="545"/>
    </row>
    <row r="13234" spans="9:9">
      <c r="I13234" s="545"/>
    </row>
    <row r="13235" spans="9:9">
      <c r="I13235" s="545"/>
    </row>
    <row r="13236" spans="9:9">
      <c r="I13236" s="545"/>
    </row>
    <row r="13237" spans="9:9">
      <c r="I13237" s="545"/>
    </row>
    <row r="13238" spans="9:9">
      <c r="I13238" s="545"/>
    </row>
    <row r="13239" spans="9:9">
      <c r="I13239" s="545"/>
    </row>
    <row r="13240" spans="9:9">
      <c r="I13240" s="545"/>
    </row>
    <row r="13241" spans="9:9">
      <c r="I13241" s="545"/>
    </row>
    <row r="13242" spans="9:9">
      <c r="I13242" s="545"/>
    </row>
    <row r="13243" spans="9:9">
      <c r="I13243" s="545"/>
    </row>
    <row r="13244" spans="9:9">
      <c r="I13244" s="545"/>
    </row>
    <row r="13245" spans="9:9">
      <c r="I13245" s="545"/>
    </row>
    <row r="13246" spans="9:9">
      <c r="I13246" s="545"/>
    </row>
    <row r="13247" spans="9:9">
      <c r="I13247" s="545"/>
    </row>
    <row r="13248" spans="9:9">
      <c r="I13248" s="545"/>
    </row>
    <row r="13249" spans="9:9">
      <c r="I13249" s="545"/>
    </row>
    <row r="13250" spans="9:9">
      <c r="I13250" s="545"/>
    </row>
    <row r="13251" spans="9:9">
      <c r="I13251" s="545"/>
    </row>
    <row r="13252" spans="9:9">
      <c r="I13252" s="545"/>
    </row>
    <row r="13253" spans="9:9">
      <c r="I13253" s="545"/>
    </row>
    <row r="13254" spans="9:9">
      <c r="I13254" s="545"/>
    </row>
    <row r="13255" spans="9:9">
      <c r="I13255" s="545"/>
    </row>
    <row r="13256" spans="9:9">
      <c r="I13256" s="545"/>
    </row>
    <row r="13257" spans="9:9">
      <c r="I13257" s="545"/>
    </row>
    <row r="13258" spans="9:9">
      <c r="I13258" s="545"/>
    </row>
    <row r="13259" spans="9:9">
      <c r="I13259" s="545"/>
    </row>
    <row r="13260" spans="9:9">
      <c r="I13260" s="545"/>
    </row>
    <row r="13261" spans="9:9">
      <c r="I13261" s="545"/>
    </row>
    <row r="13262" spans="9:9">
      <c r="I13262" s="545"/>
    </row>
    <row r="13263" spans="9:9">
      <c r="I13263" s="545"/>
    </row>
    <row r="13264" spans="9:9">
      <c r="I13264" s="545"/>
    </row>
    <row r="13265" spans="9:9">
      <c r="I13265" s="545"/>
    </row>
    <row r="13266" spans="9:9">
      <c r="I13266" s="545"/>
    </row>
    <row r="13267" spans="9:9">
      <c r="I13267" s="545"/>
    </row>
    <row r="13268" spans="9:9">
      <c r="I13268" s="545"/>
    </row>
    <row r="13269" spans="9:9">
      <c r="I13269" s="545"/>
    </row>
    <row r="13270" spans="9:9">
      <c r="I13270" s="545"/>
    </row>
    <row r="13271" spans="9:9">
      <c r="I13271" s="545"/>
    </row>
    <row r="13272" spans="9:9">
      <c r="I13272" s="545"/>
    </row>
    <row r="13273" spans="9:9">
      <c r="I13273" s="545"/>
    </row>
    <row r="13274" spans="9:9">
      <c r="I13274" s="545"/>
    </row>
    <row r="13275" spans="9:9">
      <c r="I13275" s="545"/>
    </row>
    <row r="13276" spans="9:9">
      <c r="I13276" s="545"/>
    </row>
    <row r="13277" spans="9:9">
      <c r="I13277" s="545"/>
    </row>
    <row r="13278" spans="9:9">
      <c r="I13278" s="545"/>
    </row>
    <row r="13279" spans="9:9">
      <c r="I13279" s="545"/>
    </row>
    <row r="13280" spans="9:9">
      <c r="I13280" s="545"/>
    </row>
    <row r="13281" spans="9:9">
      <c r="I13281" s="545"/>
    </row>
    <row r="13282" spans="9:9">
      <c r="I13282" s="545"/>
    </row>
    <row r="13283" spans="9:9">
      <c r="I13283" s="545"/>
    </row>
    <row r="13284" spans="9:9">
      <c r="I13284" s="545"/>
    </row>
    <row r="13285" spans="9:9">
      <c r="I13285" s="545"/>
    </row>
    <row r="13286" spans="9:9">
      <c r="I13286" s="545"/>
    </row>
    <row r="13287" spans="9:9">
      <c r="I13287" s="545"/>
    </row>
    <row r="13288" spans="9:9">
      <c r="I13288" s="545"/>
    </row>
    <row r="13289" spans="9:9">
      <c r="I13289" s="545"/>
    </row>
    <row r="13290" spans="9:9">
      <c r="I13290" s="545"/>
    </row>
    <row r="13291" spans="9:9">
      <c r="I13291" s="545"/>
    </row>
    <row r="13292" spans="9:9">
      <c r="I13292" s="545"/>
    </row>
    <row r="13293" spans="9:9">
      <c r="I13293" s="545"/>
    </row>
    <row r="13294" spans="9:9">
      <c r="I13294" s="545"/>
    </row>
    <row r="13295" spans="9:9">
      <c r="I13295" s="545"/>
    </row>
    <row r="13296" spans="9:9">
      <c r="I13296" s="545"/>
    </row>
    <row r="13297" spans="9:9">
      <c r="I13297" s="545"/>
    </row>
    <row r="13298" spans="9:9">
      <c r="I13298" s="545"/>
    </row>
    <row r="13299" spans="9:9">
      <c r="I13299" s="545"/>
    </row>
    <row r="13300" spans="9:9">
      <c r="I13300" s="545"/>
    </row>
    <row r="13301" spans="9:9">
      <c r="I13301" s="545"/>
    </row>
    <row r="13302" spans="9:9">
      <c r="I13302" s="545"/>
    </row>
    <row r="13303" spans="9:9">
      <c r="I13303" s="545"/>
    </row>
    <row r="13304" spans="9:9">
      <c r="I13304" s="545"/>
    </row>
    <row r="13305" spans="9:9">
      <c r="I13305" s="545"/>
    </row>
    <row r="13306" spans="9:9">
      <c r="I13306" s="545"/>
    </row>
    <row r="13307" spans="9:9">
      <c r="I13307" s="545"/>
    </row>
    <row r="13308" spans="9:9">
      <c r="I13308" s="545"/>
    </row>
    <row r="13309" spans="9:9">
      <c r="I13309" s="545"/>
    </row>
    <row r="13310" spans="9:9">
      <c r="I13310" s="545"/>
    </row>
    <row r="13311" spans="9:9">
      <c r="I13311" s="545"/>
    </row>
    <row r="13312" spans="9:9">
      <c r="I13312" s="545"/>
    </row>
    <row r="13313" spans="9:9">
      <c r="I13313" s="545"/>
    </row>
    <row r="13314" spans="9:9">
      <c r="I13314" s="545"/>
    </row>
    <row r="13315" spans="9:9">
      <c r="I13315" s="545"/>
    </row>
    <row r="13316" spans="9:9">
      <c r="I13316" s="545"/>
    </row>
    <row r="13317" spans="9:9">
      <c r="I13317" s="545"/>
    </row>
    <row r="13318" spans="9:9">
      <c r="I13318" s="545"/>
    </row>
    <row r="13319" spans="9:9">
      <c r="I13319" s="545"/>
    </row>
    <row r="13320" spans="9:9">
      <c r="I13320" s="545"/>
    </row>
    <row r="13321" spans="9:9">
      <c r="I13321" s="545"/>
    </row>
    <row r="13322" spans="9:9">
      <c r="I13322" s="545"/>
    </row>
    <row r="13323" spans="9:9">
      <c r="I13323" s="545"/>
    </row>
    <row r="13324" spans="9:9">
      <c r="I13324" s="545"/>
    </row>
    <row r="13325" spans="9:9">
      <c r="I13325" s="545"/>
    </row>
    <row r="13326" spans="9:9">
      <c r="I13326" s="545"/>
    </row>
    <row r="13327" spans="9:9">
      <c r="I13327" s="545"/>
    </row>
    <row r="13328" spans="9:9">
      <c r="I13328" s="545"/>
    </row>
    <row r="13329" spans="9:9">
      <c r="I13329" s="545"/>
    </row>
    <row r="13330" spans="9:9">
      <c r="I13330" s="545"/>
    </row>
    <row r="13331" spans="9:9">
      <c r="I13331" s="545"/>
    </row>
    <row r="13332" spans="9:9">
      <c r="I13332" s="545"/>
    </row>
    <row r="13333" spans="9:9">
      <c r="I13333" s="545"/>
    </row>
    <row r="13334" spans="9:9">
      <c r="I13334" s="545"/>
    </row>
    <row r="13335" spans="9:9">
      <c r="I13335" s="545"/>
    </row>
    <row r="13336" spans="9:9">
      <c r="I13336" s="545"/>
    </row>
    <row r="13337" spans="9:9">
      <c r="I13337" s="545"/>
    </row>
    <row r="13338" spans="9:9">
      <c r="I13338" s="545"/>
    </row>
    <row r="13339" spans="9:9">
      <c r="I13339" s="545"/>
    </row>
    <row r="13340" spans="9:9">
      <c r="I13340" s="545"/>
    </row>
    <row r="13341" spans="9:9">
      <c r="I13341" s="545"/>
    </row>
    <row r="13342" spans="9:9">
      <c r="I13342" s="545"/>
    </row>
    <row r="13343" spans="9:9">
      <c r="I13343" s="545"/>
    </row>
    <row r="13344" spans="9:9">
      <c r="I13344" s="545"/>
    </row>
    <row r="13345" spans="9:9">
      <c r="I13345" s="545"/>
    </row>
    <row r="13346" spans="9:9">
      <c r="I13346" s="545"/>
    </row>
    <row r="13347" spans="9:9">
      <c r="I13347" s="545"/>
    </row>
    <row r="13348" spans="9:9">
      <c r="I13348" s="545"/>
    </row>
    <row r="13349" spans="9:9">
      <c r="I13349" s="545"/>
    </row>
    <row r="13350" spans="9:9">
      <c r="I13350" s="545"/>
    </row>
    <row r="13351" spans="9:9">
      <c r="I13351" s="545"/>
    </row>
    <row r="13352" spans="9:9">
      <c r="I13352" s="545"/>
    </row>
    <row r="13353" spans="9:9">
      <c r="I13353" s="545"/>
    </row>
    <row r="13354" spans="9:9">
      <c r="I13354" s="545"/>
    </row>
    <row r="13355" spans="9:9">
      <c r="I13355" s="545"/>
    </row>
    <row r="13356" spans="9:9">
      <c r="I13356" s="545"/>
    </row>
    <row r="13357" spans="9:9">
      <c r="I13357" s="545"/>
    </row>
    <row r="13358" spans="9:9">
      <c r="I13358" s="545"/>
    </row>
    <row r="13359" spans="9:9">
      <c r="I13359" s="545"/>
    </row>
    <row r="13360" spans="9:9">
      <c r="I13360" s="545"/>
    </row>
    <row r="13361" spans="9:9">
      <c r="I13361" s="545"/>
    </row>
    <row r="13362" spans="9:9">
      <c r="I13362" s="545"/>
    </row>
    <row r="13363" spans="9:9">
      <c r="I13363" s="545"/>
    </row>
    <row r="13364" spans="9:9">
      <c r="I13364" s="545"/>
    </row>
    <row r="13365" spans="9:9">
      <c r="I13365" s="545"/>
    </row>
    <row r="13366" spans="9:9">
      <c r="I13366" s="545"/>
    </row>
    <row r="13367" spans="9:9">
      <c r="I13367" s="545"/>
    </row>
    <row r="13368" spans="9:9">
      <c r="I13368" s="545"/>
    </row>
    <row r="13369" spans="9:9">
      <c r="I13369" s="545"/>
    </row>
    <row r="13370" spans="9:9">
      <c r="I13370" s="545"/>
    </row>
    <row r="13371" spans="9:9">
      <c r="I13371" s="545"/>
    </row>
    <row r="13372" spans="9:9">
      <c r="I13372" s="545"/>
    </row>
    <row r="13373" spans="9:9">
      <c r="I13373" s="545"/>
    </row>
    <row r="13374" spans="9:9">
      <c r="I13374" s="545"/>
    </row>
    <row r="13375" spans="9:9">
      <c r="I13375" s="545"/>
    </row>
    <row r="13376" spans="9:9">
      <c r="I13376" s="545"/>
    </row>
    <row r="13377" spans="9:9">
      <c r="I13377" s="545"/>
    </row>
    <row r="13378" spans="9:9">
      <c r="I13378" s="545"/>
    </row>
    <row r="13379" spans="9:9">
      <c r="I13379" s="545"/>
    </row>
    <row r="13380" spans="9:9">
      <c r="I13380" s="545"/>
    </row>
    <row r="13381" spans="9:9">
      <c r="I13381" s="545"/>
    </row>
    <row r="13382" spans="9:9">
      <c r="I13382" s="545"/>
    </row>
    <row r="13383" spans="9:9">
      <c r="I13383" s="545"/>
    </row>
    <row r="13384" spans="9:9">
      <c r="I13384" s="545"/>
    </row>
    <row r="13385" spans="9:9">
      <c r="I13385" s="545"/>
    </row>
    <row r="13386" spans="9:9">
      <c r="I13386" s="545"/>
    </row>
    <row r="13387" spans="9:9">
      <c r="I13387" s="545"/>
    </row>
    <row r="13388" spans="9:9">
      <c r="I13388" s="545"/>
    </row>
    <row r="13389" spans="9:9">
      <c r="I13389" s="545"/>
    </row>
    <row r="13390" spans="9:9">
      <c r="I13390" s="545"/>
    </row>
    <row r="13391" spans="9:9">
      <c r="I13391" s="545"/>
    </row>
    <row r="13392" spans="9:9">
      <c r="I13392" s="545"/>
    </row>
    <row r="13393" spans="9:9">
      <c r="I13393" s="545"/>
    </row>
    <row r="13394" spans="9:9">
      <c r="I13394" s="545"/>
    </row>
    <row r="13395" spans="9:9">
      <c r="I13395" s="545"/>
    </row>
    <row r="13396" spans="9:9">
      <c r="I13396" s="545"/>
    </row>
    <row r="13397" spans="9:9">
      <c r="I13397" s="545"/>
    </row>
    <row r="13398" spans="9:9">
      <c r="I13398" s="545"/>
    </row>
    <row r="13399" spans="9:9">
      <c r="I13399" s="545"/>
    </row>
    <row r="13400" spans="9:9">
      <c r="I13400" s="545"/>
    </row>
    <row r="13401" spans="9:9">
      <c r="I13401" s="545"/>
    </row>
    <row r="13402" spans="9:9">
      <c r="I13402" s="545"/>
    </row>
    <row r="13403" spans="9:9">
      <c r="I13403" s="545"/>
    </row>
    <row r="13404" spans="9:9">
      <c r="I13404" s="545"/>
    </row>
    <row r="13405" spans="9:9">
      <c r="I13405" s="545"/>
    </row>
    <row r="13406" spans="9:9">
      <c r="I13406" s="545"/>
    </row>
    <row r="13407" spans="9:9">
      <c r="I13407" s="545"/>
    </row>
    <row r="13408" spans="9:9">
      <c r="I13408" s="545"/>
    </row>
    <row r="13409" spans="9:9">
      <c r="I13409" s="545"/>
    </row>
    <row r="13410" spans="9:9">
      <c r="I13410" s="545"/>
    </row>
    <row r="13411" spans="9:9">
      <c r="I13411" s="545"/>
    </row>
    <row r="13412" spans="9:9">
      <c r="I13412" s="545"/>
    </row>
    <row r="13413" spans="9:9">
      <c r="I13413" s="545"/>
    </row>
    <row r="13414" spans="9:9">
      <c r="I13414" s="545"/>
    </row>
    <row r="13415" spans="9:9">
      <c r="I13415" s="545"/>
    </row>
    <row r="13416" spans="9:9">
      <c r="I13416" s="545"/>
    </row>
    <row r="13417" spans="9:9">
      <c r="I13417" s="545"/>
    </row>
    <row r="13418" spans="9:9">
      <c r="I13418" s="545"/>
    </row>
    <row r="13419" spans="9:9">
      <c r="I13419" s="545"/>
    </row>
    <row r="13420" spans="9:9">
      <c r="I13420" s="545"/>
    </row>
    <row r="13421" spans="9:9">
      <c r="I13421" s="545"/>
    </row>
    <row r="13422" spans="9:9">
      <c r="I13422" s="545"/>
    </row>
    <row r="13423" spans="9:9">
      <c r="I13423" s="545"/>
    </row>
    <row r="13424" spans="9:9">
      <c r="I13424" s="545"/>
    </row>
    <row r="13425" spans="9:9">
      <c r="I13425" s="545"/>
    </row>
    <row r="13426" spans="9:9">
      <c r="I13426" s="545"/>
    </row>
    <row r="13427" spans="9:9">
      <c r="I13427" s="545"/>
    </row>
    <row r="13428" spans="9:9">
      <c r="I13428" s="545"/>
    </row>
    <row r="13429" spans="9:9">
      <c r="I13429" s="545"/>
    </row>
    <row r="13430" spans="9:9">
      <c r="I13430" s="545"/>
    </row>
    <row r="13431" spans="9:9">
      <c r="I13431" s="545"/>
    </row>
    <row r="13432" spans="9:9">
      <c r="I13432" s="545"/>
    </row>
    <row r="13433" spans="9:9">
      <c r="I13433" s="545"/>
    </row>
    <row r="13434" spans="9:9">
      <c r="I13434" s="545"/>
    </row>
    <row r="13435" spans="9:9">
      <c r="I13435" s="545"/>
    </row>
    <row r="13436" spans="9:9">
      <c r="I13436" s="545"/>
    </row>
    <row r="13437" spans="9:9">
      <c r="I13437" s="545"/>
    </row>
    <row r="13438" spans="9:9">
      <c r="I13438" s="545"/>
    </row>
    <row r="13439" spans="9:9">
      <c r="I13439" s="545"/>
    </row>
    <row r="13440" spans="9:9">
      <c r="I13440" s="545"/>
    </row>
    <row r="13441" spans="9:9">
      <c r="I13441" s="545"/>
    </row>
    <row r="13442" spans="9:9">
      <c r="I13442" s="545"/>
    </row>
    <row r="13443" spans="9:9">
      <c r="I13443" s="545"/>
    </row>
    <row r="13444" spans="9:9">
      <c r="I13444" s="545"/>
    </row>
    <row r="13445" spans="9:9">
      <c r="I13445" s="545"/>
    </row>
    <row r="13446" spans="9:9">
      <c r="I13446" s="545"/>
    </row>
    <row r="13447" spans="9:9">
      <c r="I13447" s="545"/>
    </row>
    <row r="13448" spans="9:9">
      <c r="I13448" s="545"/>
    </row>
    <row r="13449" spans="9:9">
      <c r="I13449" s="545"/>
    </row>
    <row r="13450" spans="9:9">
      <c r="I13450" s="545"/>
    </row>
    <row r="13451" spans="9:9">
      <c r="I13451" s="545"/>
    </row>
    <row r="13452" spans="9:9">
      <c r="I13452" s="545"/>
    </row>
    <row r="13453" spans="9:9">
      <c r="I13453" s="545"/>
    </row>
    <row r="13454" spans="9:9">
      <c r="I13454" s="545"/>
    </row>
    <row r="13455" spans="9:9">
      <c r="I13455" s="545"/>
    </row>
    <row r="13456" spans="9:9">
      <c r="I13456" s="545"/>
    </row>
    <row r="13457" spans="9:9">
      <c r="I13457" s="545"/>
    </row>
    <row r="13458" spans="9:9">
      <c r="I13458" s="545"/>
    </row>
    <row r="13459" spans="9:9">
      <c r="I13459" s="545"/>
    </row>
    <row r="13460" spans="9:9">
      <c r="I13460" s="545"/>
    </row>
    <row r="13461" spans="9:9">
      <c r="I13461" s="545"/>
    </row>
    <row r="13462" spans="9:9">
      <c r="I13462" s="545"/>
    </row>
    <row r="13463" spans="9:9">
      <c r="I13463" s="545"/>
    </row>
    <row r="13464" spans="9:9">
      <c r="I13464" s="545"/>
    </row>
    <row r="13465" spans="9:9">
      <c r="I13465" s="545"/>
    </row>
    <row r="13466" spans="9:9">
      <c r="I13466" s="545"/>
    </row>
    <row r="13467" spans="9:9">
      <c r="I13467" s="545"/>
    </row>
    <row r="13468" spans="9:9">
      <c r="I13468" s="545"/>
    </row>
    <row r="13469" spans="9:9">
      <c r="I13469" s="545"/>
    </row>
    <row r="13470" spans="9:9">
      <c r="I13470" s="545"/>
    </row>
    <row r="13471" spans="9:9">
      <c r="I13471" s="545"/>
    </row>
    <row r="13472" spans="9:9">
      <c r="I13472" s="545"/>
    </row>
    <row r="13473" spans="9:9">
      <c r="I13473" s="545"/>
    </row>
    <row r="13474" spans="9:9">
      <c r="I13474" s="545"/>
    </row>
    <row r="13475" spans="9:9">
      <c r="I13475" s="545"/>
    </row>
    <row r="13476" spans="9:9">
      <c r="I13476" s="545"/>
    </row>
    <row r="13477" spans="9:9">
      <c r="I13477" s="545"/>
    </row>
    <row r="13478" spans="9:9">
      <c r="I13478" s="545"/>
    </row>
    <row r="13479" spans="9:9">
      <c r="I13479" s="545"/>
    </row>
    <row r="13480" spans="9:9">
      <c r="I13480" s="545"/>
    </row>
    <row r="13481" spans="9:9">
      <c r="I13481" s="545"/>
    </row>
    <row r="13482" spans="9:9">
      <c r="I13482" s="545"/>
    </row>
    <row r="13483" spans="9:9">
      <c r="I13483" s="545"/>
    </row>
    <row r="13484" spans="9:9">
      <c r="I13484" s="545"/>
    </row>
    <row r="13485" spans="9:9">
      <c r="I13485" s="545"/>
    </row>
    <row r="13486" spans="9:9">
      <c r="I13486" s="545"/>
    </row>
    <row r="13487" spans="9:9">
      <c r="I13487" s="545"/>
    </row>
    <row r="13488" spans="9:9">
      <c r="I13488" s="545"/>
    </row>
    <row r="13489" spans="9:9">
      <c r="I13489" s="545"/>
    </row>
    <row r="13490" spans="9:9">
      <c r="I13490" s="545"/>
    </row>
    <row r="13491" spans="9:9">
      <c r="I13491" s="545"/>
    </row>
    <row r="13492" spans="9:9">
      <c r="I13492" s="545"/>
    </row>
    <row r="13493" spans="9:9">
      <c r="I13493" s="545"/>
    </row>
    <row r="13494" spans="9:9">
      <c r="I13494" s="545"/>
    </row>
    <row r="13495" spans="9:9">
      <c r="I13495" s="545"/>
    </row>
    <row r="13496" spans="9:9">
      <c r="I13496" s="545"/>
    </row>
    <row r="13497" spans="9:9">
      <c r="I13497" s="545"/>
    </row>
    <row r="13498" spans="9:9">
      <c r="I13498" s="545"/>
    </row>
    <row r="13499" spans="9:9">
      <c r="I13499" s="545"/>
    </row>
    <row r="13500" spans="9:9">
      <c r="I13500" s="545"/>
    </row>
    <row r="13501" spans="9:9">
      <c r="I13501" s="545"/>
    </row>
    <row r="13502" spans="9:9">
      <c r="I13502" s="545"/>
    </row>
    <row r="13503" spans="9:9">
      <c r="I13503" s="545"/>
    </row>
    <row r="13504" spans="9:9">
      <c r="I13504" s="545"/>
    </row>
    <row r="13505" spans="9:9">
      <c r="I13505" s="545"/>
    </row>
    <row r="13506" spans="9:9">
      <c r="I13506" s="545"/>
    </row>
    <row r="13507" spans="9:9">
      <c r="I13507" s="545"/>
    </row>
    <row r="13508" spans="9:9">
      <c r="I13508" s="545"/>
    </row>
    <row r="13509" spans="9:9">
      <c r="I13509" s="545"/>
    </row>
    <row r="13510" spans="9:9">
      <c r="I13510" s="545"/>
    </row>
    <row r="13511" spans="9:9">
      <c r="I13511" s="545"/>
    </row>
    <row r="13512" spans="9:9">
      <c r="I13512" s="545"/>
    </row>
    <row r="13513" spans="9:9">
      <c r="I13513" s="545"/>
    </row>
    <row r="13514" spans="9:9">
      <c r="I13514" s="545"/>
    </row>
    <row r="13515" spans="9:9">
      <c r="I13515" s="545"/>
    </row>
    <row r="13516" spans="9:9">
      <c r="I13516" s="545"/>
    </row>
    <row r="13517" spans="9:9">
      <c r="I13517" s="545"/>
    </row>
    <row r="13518" spans="9:9">
      <c r="I13518" s="545"/>
    </row>
    <row r="13519" spans="9:9">
      <c r="I13519" s="545"/>
    </row>
    <row r="13520" spans="9:9">
      <c r="I13520" s="545"/>
    </row>
    <row r="13521" spans="9:9">
      <c r="I13521" s="545"/>
    </row>
    <row r="13522" spans="9:9">
      <c r="I13522" s="545"/>
    </row>
    <row r="13523" spans="9:9">
      <c r="I13523" s="545"/>
    </row>
    <row r="13524" spans="9:9">
      <c r="I13524" s="545"/>
    </row>
    <row r="13525" spans="9:9">
      <c r="I13525" s="545"/>
    </row>
    <row r="13526" spans="9:9">
      <c r="I13526" s="545"/>
    </row>
    <row r="13527" spans="9:9">
      <c r="I13527" s="545"/>
    </row>
    <row r="13528" spans="9:9">
      <c r="I13528" s="545"/>
    </row>
    <row r="13529" spans="9:9">
      <c r="I13529" s="545"/>
    </row>
    <row r="13530" spans="9:9">
      <c r="I13530" s="545"/>
    </row>
    <row r="13531" spans="9:9">
      <c r="I13531" s="545"/>
    </row>
    <row r="13532" spans="9:9">
      <c r="I13532" s="545"/>
    </row>
    <row r="13533" spans="9:9">
      <c r="I13533" s="545"/>
    </row>
    <row r="13534" spans="9:9">
      <c r="I13534" s="545"/>
    </row>
    <row r="13535" spans="9:9">
      <c r="I13535" s="545"/>
    </row>
    <row r="13536" spans="9:9">
      <c r="I13536" s="545"/>
    </row>
    <row r="13537" spans="9:9">
      <c r="I13537" s="545"/>
    </row>
    <row r="13538" spans="9:9">
      <c r="I13538" s="545"/>
    </row>
    <row r="13539" spans="9:9">
      <c r="I13539" s="545"/>
    </row>
    <row r="13540" spans="9:9">
      <c r="I13540" s="545"/>
    </row>
    <row r="13541" spans="9:9">
      <c r="I13541" s="545"/>
    </row>
    <row r="13542" spans="9:9">
      <c r="I13542" s="545"/>
    </row>
    <row r="13543" spans="9:9">
      <c r="I13543" s="545"/>
    </row>
    <row r="13544" spans="9:9">
      <c r="I13544" s="545"/>
    </row>
    <row r="13545" spans="9:9">
      <c r="I13545" s="545"/>
    </row>
    <row r="13546" spans="9:9">
      <c r="I13546" s="545"/>
    </row>
    <row r="13547" spans="9:9">
      <c r="I13547" s="545"/>
    </row>
    <row r="13548" spans="9:9">
      <c r="I13548" s="545"/>
    </row>
    <row r="13549" spans="9:9">
      <c r="I13549" s="545"/>
    </row>
    <row r="13550" spans="9:9">
      <c r="I13550" s="545"/>
    </row>
    <row r="13551" spans="9:9">
      <c r="I13551" s="545"/>
    </row>
    <row r="13552" spans="9:9">
      <c r="I13552" s="545"/>
    </row>
    <row r="13553" spans="9:9">
      <c r="I13553" s="545"/>
    </row>
    <row r="13554" spans="9:9">
      <c r="I13554" s="545"/>
    </row>
    <row r="13555" spans="9:9">
      <c r="I13555" s="545"/>
    </row>
    <row r="13556" spans="9:9">
      <c r="I13556" s="545"/>
    </row>
    <row r="13557" spans="9:9">
      <c r="I13557" s="545"/>
    </row>
    <row r="13558" spans="9:9">
      <c r="I13558" s="545"/>
    </row>
    <row r="13559" spans="9:9">
      <c r="I13559" s="545"/>
    </row>
    <row r="13560" spans="9:9">
      <c r="I13560" s="545"/>
    </row>
    <row r="13561" spans="9:9">
      <c r="I13561" s="545"/>
    </row>
    <row r="13562" spans="9:9">
      <c r="I13562" s="545"/>
    </row>
    <row r="13563" spans="9:9">
      <c r="I13563" s="545"/>
    </row>
    <row r="13564" spans="9:9">
      <c r="I13564" s="545"/>
    </row>
    <row r="13565" spans="9:9">
      <c r="I13565" s="545"/>
    </row>
    <row r="13566" spans="9:9">
      <c r="I13566" s="545"/>
    </row>
    <row r="13567" spans="9:9">
      <c r="I13567" s="545"/>
    </row>
    <row r="13568" spans="9:9">
      <c r="I13568" s="545"/>
    </row>
    <row r="13569" spans="9:9">
      <c r="I13569" s="545"/>
    </row>
    <row r="13570" spans="9:9">
      <c r="I13570" s="545"/>
    </row>
    <row r="13571" spans="9:9">
      <c r="I13571" s="545"/>
    </row>
    <row r="13572" spans="9:9">
      <c r="I13572" s="545"/>
    </row>
    <row r="13573" spans="9:9">
      <c r="I13573" s="545"/>
    </row>
    <row r="13574" spans="9:9">
      <c r="I13574" s="545"/>
    </row>
    <row r="13575" spans="9:9">
      <c r="I13575" s="545"/>
    </row>
    <row r="13576" spans="9:9">
      <c r="I13576" s="545"/>
    </row>
    <row r="13577" spans="9:9">
      <c r="I13577" s="545"/>
    </row>
    <row r="13578" spans="9:9">
      <c r="I13578" s="545"/>
    </row>
    <row r="13579" spans="9:9">
      <c r="I13579" s="545"/>
    </row>
    <row r="13580" spans="9:9">
      <c r="I13580" s="545"/>
    </row>
    <row r="13581" spans="9:9">
      <c r="I13581" s="545"/>
    </row>
    <row r="13582" spans="9:9">
      <c r="I13582" s="545"/>
    </row>
    <row r="13583" spans="9:9">
      <c r="I13583" s="545"/>
    </row>
    <row r="13584" spans="9:9">
      <c r="I13584" s="545"/>
    </row>
    <row r="13585" spans="9:9">
      <c r="I13585" s="545"/>
    </row>
    <row r="13586" spans="9:9">
      <c r="I13586" s="545"/>
    </row>
    <row r="13587" spans="9:9">
      <c r="I13587" s="545"/>
    </row>
    <row r="13588" spans="9:9">
      <c r="I13588" s="545"/>
    </row>
    <row r="13589" spans="9:9">
      <c r="I13589" s="545"/>
    </row>
    <row r="13590" spans="9:9">
      <c r="I13590" s="545"/>
    </row>
    <row r="13591" spans="9:9">
      <c r="I13591" s="545"/>
    </row>
    <row r="13592" spans="9:9">
      <c r="I13592" s="545"/>
    </row>
    <row r="13593" spans="9:9">
      <c r="I13593" s="545"/>
    </row>
    <row r="13594" spans="9:9">
      <c r="I13594" s="545"/>
    </row>
    <row r="13595" spans="9:9">
      <c r="I13595" s="545"/>
    </row>
    <row r="13596" spans="9:9">
      <c r="I13596" s="545"/>
    </row>
    <row r="13597" spans="9:9">
      <c r="I13597" s="545"/>
    </row>
    <row r="13598" spans="9:9">
      <c r="I13598" s="545"/>
    </row>
    <row r="13599" spans="9:9">
      <c r="I13599" s="545"/>
    </row>
    <row r="13600" spans="9:9">
      <c r="I13600" s="545"/>
    </row>
    <row r="13601" spans="9:9">
      <c r="I13601" s="545"/>
    </row>
    <row r="13602" spans="9:9">
      <c r="I13602" s="545"/>
    </row>
    <row r="13603" spans="9:9">
      <c r="I13603" s="545"/>
    </row>
    <row r="13604" spans="9:9">
      <c r="I13604" s="545"/>
    </row>
    <row r="13605" spans="9:9">
      <c r="I13605" s="545"/>
    </row>
    <row r="13606" spans="9:9">
      <c r="I13606" s="545"/>
    </row>
    <row r="13607" spans="9:9">
      <c r="I13607" s="545"/>
    </row>
    <row r="13608" spans="9:9">
      <c r="I13608" s="545"/>
    </row>
    <row r="13609" spans="9:9">
      <c r="I13609" s="545"/>
    </row>
    <row r="13610" spans="9:9">
      <c r="I13610" s="545"/>
    </row>
    <row r="13611" spans="9:9">
      <c r="I13611" s="545"/>
    </row>
    <row r="13612" spans="9:9">
      <c r="I13612" s="545"/>
    </row>
    <row r="13613" spans="9:9">
      <c r="I13613" s="545"/>
    </row>
    <row r="13614" spans="9:9">
      <c r="I13614" s="545"/>
    </row>
    <row r="13615" spans="9:9">
      <c r="I13615" s="545"/>
    </row>
    <row r="13616" spans="9:9">
      <c r="I13616" s="545"/>
    </row>
    <row r="13617" spans="9:9">
      <c r="I13617" s="545"/>
    </row>
    <row r="13618" spans="9:9">
      <c r="I13618" s="545"/>
    </row>
    <row r="13619" spans="9:9">
      <c r="I13619" s="545"/>
    </row>
    <row r="13620" spans="9:9">
      <c r="I13620" s="545"/>
    </row>
    <row r="13621" spans="9:9">
      <c r="I13621" s="545"/>
    </row>
    <row r="13622" spans="9:9">
      <c r="I13622" s="545"/>
    </row>
    <row r="13623" spans="9:9">
      <c r="I13623" s="545"/>
    </row>
    <row r="13624" spans="9:9">
      <c r="I13624" s="545"/>
    </row>
    <row r="13625" spans="9:9">
      <c r="I13625" s="545"/>
    </row>
    <row r="13626" spans="9:9">
      <c r="I13626" s="545"/>
    </row>
    <row r="13627" spans="9:9">
      <c r="I13627" s="545"/>
    </row>
    <row r="13628" spans="9:9">
      <c r="I13628" s="545"/>
    </row>
    <row r="13629" spans="9:9">
      <c r="I13629" s="545"/>
    </row>
    <row r="13630" spans="9:9">
      <c r="I13630" s="545"/>
    </row>
    <row r="13631" spans="9:9">
      <c r="I13631" s="545"/>
    </row>
    <row r="13632" spans="9:9">
      <c r="I13632" s="545"/>
    </row>
    <row r="13633" spans="9:9">
      <c r="I13633" s="545"/>
    </row>
    <row r="13634" spans="9:9">
      <c r="I13634" s="545"/>
    </row>
    <row r="13635" spans="9:9">
      <c r="I13635" s="545"/>
    </row>
    <row r="13636" spans="9:9">
      <c r="I13636" s="545"/>
    </row>
    <row r="13637" spans="9:9">
      <c r="I13637" s="545"/>
    </row>
    <row r="13638" spans="9:9">
      <c r="I13638" s="545"/>
    </row>
    <row r="13639" spans="9:9">
      <c r="I13639" s="545"/>
    </row>
    <row r="13640" spans="9:9">
      <c r="I13640" s="545"/>
    </row>
    <row r="13641" spans="9:9">
      <c r="I13641" s="545"/>
    </row>
    <row r="13642" spans="9:9">
      <c r="I13642" s="545"/>
    </row>
    <row r="13643" spans="9:9">
      <c r="I13643" s="545"/>
    </row>
    <row r="13644" spans="9:9">
      <c r="I13644" s="545"/>
    </row>
    <row r="13645" spans="9:9">
      <c r="I13645" s="545"/>
    </row>
    <row r="13646" spans="9:9">
      <c r="I13646" s="545"/>
    </row>
    <row r="13647" spans="9:9">
      <c r="I13647" s="545"/>
    </row>
    <row r="13648" spans="9:9">
      <c r="I13648" s="545"/>
    </row>
    <row r="13649" spans="9:9">
      <c r="I13649" s="545"/>
    </row>
    <row r="13650" spans="9:9">
      <c r="I13650" s="545"/>
    </row>
    <row r="13651" spans="9:9">
      <c r="I13651" s="545"/>
    </row>
    <row r="13652" spans="9:9">
      <c r="I13652" s="545"/>
    </row>
    <row r="13653" spans="9:9">
      <c r="I13653" s="545"/>
    </row>
    <row r="13654" spans="9:9">
      <c r="I13654" s="545"/>
    </row>
    <row r="13655" spans="9:9">
      <c r="I13655" s="545"/>
    </row>
    <row r="13656" spans="9:9">
      <c r="I13656" s="545"/>
    </row>
    <row r="13657" spans="9:9">
      <c r="I13657" s="545"/>
    </row>
    <row r="13658" spans="9:9">
      <c r="I13658" s="545"/>
    </row>
    <row r="13659" spans="9:9">
      <c r="I13659" s="545"/>
    </row>
    <row r="13660" spans="9:9">
      <c r="I13660" s="545"/>
    </row>
    <row r="13661" spans="9:9">
      <c r="I13661" s="545"/>
    </row>
    <row r="13662" spans="9:9">
      <c r="I13662" s="545"/>
    </row>
    <row r="13663" spans="9:9">
      <c r="I13663" s="545"/>
    </row>
    <row r="13664" spans="9:9">
      <c r="I13664" s="545"/>
    </row>
    <row r="13665" spans="9:9">
      <c r="I13665" s="545"/>
    </row>
    <row r="13666" spans="9:9">
      <c r="I13666" s="545"/>
    </row>
    <row r="13667" spans="9:9">
      <c r="I13667" s="545"/>
    </row>
    <row r="13668" spans="9:9">
      <c r="I13668" s="545"/>
    </row>
    <row r="13669" spans="9:9">
      <c r="I13669" s="545"/>
    </row>
    <row r="13670" spans="9:9">
      <c r="I13670" s="545"/>
    </row>
    <row r="13671" spans="9:9">
      <c r="I13671" s="545"/>
    </row>
    <row r="13672" spans="9:9">
      <c r="I13672" s="545"/>
    </row>
    <row r="13673" spans="9:9">
      <c r="I13673" s="545"/>
    </row>
    <row r="13674" spans="9:9">
      <c r="I13674" s="545"/>
    </row>
    <row r="13675" spans="9:9">
      <c r="I13675" s="545"/>
    </row>
    <row r="13676" spans="9:9">
      <c r="I13676" s="545"/>
    </row>
    <row r="13677" spans="9:9">
      <c r="I13677" s="545"/>
    </row>
    <row r="13678" spans="9:9">
      <c r="I13678" s="545"/>
    </row>
    <row r="13679" spans="9:9">
      <c r="I13679" s="545"/>
    </row>
    <row r="13680" spans="9:9">
      <c r="I13680" s="545"/>
    </row>
    <row r="13681" spans="9:9">
      <c r="I13681" s="545"/>
    </row>
    <row r="13682" spans="9:9">
      <c r="I13682" s="545"/>
    </row>
    <row r="13683" spans="9:9">
      <c r="I13683" s="545"/>
    </row>
    <row r="13684" spans="9:9">
      <c r="I13684" s="545"/>
    </row>
    <row r="13685" spans="9:9">
      <c r="I13685" s="545"/>
    </row>
    <row r="13686" spans="9:9">
      <c r="I13686" s="545"/>
    </row>
    <row r="13687" spans="9:9">
      <c r="I13687" s="545"/>
    </row>
    <row r="13688" spans="9:9">
      <c r="I13688" s="545"/>
    </row>
    <row r="13689" spans="9:9">
      <c r="I13689" s="545"/>
    </row>
    <row r="13690" spans="9:9">
      <c r="I13690" s="545"/>
    </row>
    <row r="13691" spans="9:9">
      <c r="I13691" s="545"/>
    </row>
    <row r="13692" spans="9:9">
      <c r="I13692" s="545"/>
    </row>
    <row r="13693" spans="9:9">
      <c r="I13693" s="545"/>
    </row>
    <row r="13694" spans="9:9">
      <c r="I13694" s="545"/>
    </row>
    <row r="13695" spans="9:9">
      <c r="I13695" s="545"/>
    </row>
    <row r="13696" spans="9:9">
      <c r="I13696" s="545"/>
    </row>
    <row r="13697" spans="9:9">
      <c r="I13697" s="545"/>
    </row>
    <row r="13698" spans="9:9">
      <c r="I13698" s="545"/>
    </row>
    <row r="13699" spans="9:9">
      <c r="I13699" s="545"/>
    </row>
    <row r="13700" spans="9:9">
      <c r="I13700" s="545"/>
    </row>
    <row r="13701" spans="9:9">
      <c r="I13701" s="545"/>
    </row>
    <row r="13702" spans="9:9">
      <c r="I13702" s="545"/>
    </row>
    <row r="13703" spans="9:9">
      <c r="I13703" s="545"/>
    </row>
    <row r="13704" spans="9:9">
      <c r="I13704" s="545"/>
    </row>
    <row r="13705" spans="9:9">
      <c r="I13705" s="545"/>
    </row>
    <row r="13706" spans="9:9">
      <c r="I13706" s="545"/>
    </row>
    <row r="13707" spans="9:9">
      <c r="I13707" s="545"/>
    </row>
    <row r="13708" spans="9:9">
      <c r="I13708" s="545"/>
    </row>
    <row r="13709" spans="9:9">
      <c r="I13709" s="545"/>
    </row>
    <row r="13710" spans="9:9">
      <c r="I13710" s="545"/>
    </row>
    <row r="13711" spans="9:9">
      <c r="I13711" s="545"/>
    </row>
    <row r="13712" spans="9:9">
      <c r="I13712" s="545"/>
    </row>
    <row r="13713" spans="9:9">
      <c r="I13713" s="545"/>
    </row>
    <row r="13714" spans="9:9">
      <c r="I13714" s="545"/>
    </row>
    <row r="13715" spans="9:9">
      <c r="I13715" s="545"/>
    </row>
    <row r="13716" spans="9:9">
      <c r="I13716" s="545"/>
    </row>
    <row r="13717" spans="9:9">
      <c r="I13717" s="545"/>
    </row>
    <row r="13718" spans="9:9">
      <c r="I13718" s="545"/>
    </row>
    <row r="13719" spans="9:9">
      <c r="I13719" s="545"/>
    </row>
    <row r="13720" spans="9:9">
      <c r="I13720" s="545"/>
    </row>
    <row r="13721" spans="9:9">
      <c r="I13721" s="545"/>
    </row>
    <row r="13722" spans="9:9">
      <c r="I13722" s="545"/>
    </row>
    <row r="13723" spans="9:9">
      <c r="I13723" s="545"/>
    </row>
    <row r="13724" spans="9:9">
      <c r="I13724" s="545"/>
    </row>
    <row r="13725" spans="9:9">
      <c r="I13725" s="545"/>
    </row>
    <row r="13726" spans="9:9">
      <c r="I13726" s="545"/>
    </row>
    <row r="13727" spans="9:9">
      <c r="I13727" s="545"/>
    </row>
    <row r="13728" spans="9:9">
      <c r="I13728" s="545"/>
    </row>
    <row r="13729" spans="9:9">
      <c r="I13729" s="545"/>
    </row>
    <row r="13730" spans="9:9">
      <c r="I13730" s="545"/>
    </row>
    <row r="13731" spans="9:9">
      <c r="I13731" s="545"/>
    </row>
    <row r="13732" spans="9:9">
      <c r="I13732" s="545"/>
    </row>
    <row r="13733" spans="9:9">
      <c r="I13733" s="545"/>
    </row>
    <row r="13734" spans="9:9">
      <c r="I13734" s="545"/>
    </row>
    <row r="13735" spans="9:9">
      <c r="I13735" s="545"/>
    </row>
    <row r="13736" spans="9:9">
      <c r="I13736" s="545"/>
    </row>
    <row r="13737" spans="9:9">
      <c r="I13737" s="545"/>
    </row>
    <row r="13738" spans="9:9">
      <c r="I13738" s="545"/>
    </row>
    <row r="13739" spans="9:9">
      <c r="I13739" s="545"/>
    </row>
    <row r="13740" spans="9:9">
      <c r="I13740" s="545"/>
    </row>
    <row r="13741" spans="9:9">
      <c r="I13741" s="545"/>
    </row>
    <row r="13742" spans="9:9">
      <c r="I13742" s="545"/>
    </row>
    <row r="13743" spans="9:9">
      <c r="I13743" s="545"/>
    </row>
    <row r="13744" spans="9:9">
      <c r="I13744" s="545"/>
    </row>
    <row r="13745" spans="9:9">
      <c r="I13745" s="545"/>
    </row>
    <row r="13746" spans="9:9">
      <c r="I13746" s="545"/>
    </row>
    <row r="13747" spans="9:9">
      <c r="I13747" s="545"/>
    </row>
    <row r="13748" spans="9:9">
      <c r="I13748" s="545"/>
    </row>
    <row r="13749" spans="9:9">
      <c r="I13749" s="545"/>
    </row>
    <row r="13750" spans="9:9">
      <c r="I13750" s="545"/>
    </row>
    <row r="13751" spans="9:9">
      <c r="I13751" s="545"/>
    </row>
    <row r="13752" spans="9:9">
      <c r="I13752" s="545"/>
    </row>
    <row r="13753" spans="9:9">
      <c r="I13753" s="545"/>
    </row>
    <row r="13754" spans="9:9">
      <c r="I13754" s="545"/>
    </row>
    <row r="13755" spans="9:9">
      <c r="I13755" s="545"/>
    </row>
    <row r="13756" spans="9:9">
      <c r="I13756" s="545"/>
    </row>
    <row r="13757" spans="9:9">
      <c r="I13757" s="545"/>
    </row>
    <row r="13758" spans="9:9">
      <c r="I13758" s="545"/>
    </row>
    <row r="13759" spans="9:9">
      <c r="I13759" s="545"/>
    </row>
    <row r="13760" spans="9:9">
      <c r="I13760" s="545"/>
    </row>
    <row r="13761" spans="9:9">
      <c r="I13761" s="545"/>
    </row>
    <row r="13762" spans="9:9">
      <c r="I13762" s="545"/>
    </row>
    <row r="13763" spans="9:9">
      <c r="I13763" s="545"/>
    </row>
    <row r="13764" spans="9:9">
      <c r="I13764" s="545"/>
    </row>
    <row r="13765" spans="9:9">
      <c r="I13765" s="545"/>
    </row>
    <row r="13766" spans="9:9">
      <c r="I13766" s="545"/>
    </row>
    <row r="13767" spans="9:9">
      <c r="I13767" s="545"/>
    </row>
    <row r="13768" spans="9:9">
      <c r="I13768" s="545"/>
    </row>
    <row r="13769" spans="9:9">
      <c r="I13769" s="545"/>
    </row>
    <row r="13770" spans="9:9">
      <c r="I13770" s="545"/>
    </row>
    <row r="13771" spans="9:9">
      <c r="I13771" s="545"/>
    </row>
    <row r="13772" spans="9:9">
      <c r="I13772" s="545"/>
    </row>
    <row r="13773" spans="9:9">
      <c r="I13773" s="545"/>
    </row>
    <row r="13774" spans="9:9">
      <c r="I13774" s="545"/>
    </row>
    <row r="13775" spans="9:9">
      <c r="I13775" s="545"/>
    </row>
    <row r="13776" spans="9:9">
      <c r="I13776" s="545"/>
    </row>
    <row r="13777" spans="9:9">
      <c r="I13777" s="545"/>
    </row>
    <row r="13778" spans="9:9">
      <c r="I13778" s="545"/>
    </row>
    <row r="13779" spans="9:9">
      <c r="I13779" s="545"/>
    </row>
    <row r="13780" spans="9:9">
      <c r="I13780" s="545"/>
    </row>
    <row r="13781" spans="9:9">
      <c r="I13781" s="545"/>
    </row>
    <row r="13782" spans="9:9">
      <c r="I13782" s="545"/>
    </row>
    <row r="13783" spans="9:9">
      <c r="I13783" s="545"/>
    </row>
    <row r="13784" spans="9:9">
      <c r="I13784" s="545"/>
    </row>
    <row r="13785" spans="9:9">
      <c r="I13785" s="545"/>
    </row>
    <row r="13786" spans="9:9">
      <c r="I13786" s="545"/>
    </row>
    <row r="13787" spans="9:9">
      <c r="I13787" s="545"/>
    </row>
    <row r="13788" spans="9:9">
      <c r="I13788" s="545"/>
    </row>
    <row r="13789" spans="9:9">
      <c r="I13789" s="545"/>
    </row>
    <row r="13790" spans="9:9">
      <c r="I13790" s="545"/>
    </row>
    <row r="13791" spans="9:9">
      <c r="I13791" s="545"/>
    </row>
    <row r="13792" spans="9:9">
      <c r="I13792" s="545"/>
    </row>
    <row r="13793" spans="9:9">
      <c r="I13793" s="545"/>
    </row>
    <row r="13794" spans="9:9">
      <c r="I13794" s="545"/>
    </row>
    <row r="13795" spans="9:9">
      <c r="I13795" s="545"/>
    </row>
    <row r="13796" spans="9:9">
      <c r="I13796" s="545"/>
    </row>
    <row r="13797" spans="9:9">
      <c r="I13797" s="545"/>
    </row>
    <row r="13798" spans="9:9">
      <c r="I13798" s="545"/>
    </row>
    <row r="13799" spans="9:9">
      <c r="I13799" s="545"/>
    </row>
    <row r="13800" spans="9:9">
      <c r="I13800" s="545"/>
    </row>
    <row r="13801" spans="9:9">
      <c r="I13801" s="545"/>
    </row>
    <row r="13802" spans="9:9">
      <c r="I13802" s="545"/>
    </row>
    <row r="13803" spans="9:9">
      <c r="I13803" s="545"/>
    </row>
    <row r="13804" spans="9:9">
      <c r="I13804" s="545"/>
    </row>
    <row r="13805" spans="9:9">
      <c r="I13805" s="545"/>
    </row>
    <row r="13806" spans="9:9">
      <c r="I13806" s="545"/>
    </row>
    <row r="13807" spans="9:9">
      <c r="I13807" s="545"/>
    </row>
    <row r="13808" spans="9:9">
      <c r="I13808" s="545"/>
    </row>
    <row r="13809" spans="9:9">
      <c r="I13809" s="545"/>
    </row>
    <row r="13810" spans="9:9">
      <c r="I13810" s="545"/>
    </row>
    <row r="13811" spans="9:9">
      <c r="I13811" s="545"/>
    </row>
    <row r="13812" spans="9:9">
      <c r="I13812" s="545"/>
    </row>
    <row r="13813" spans="9:9">
      <c r="I13813" s="545"/>
    </row>
    <row r="13814" spans="9:9">
      <c r="I13814" s="545"/>
    </row>
    <row r="13815" spans="9:9">
      <c r="I13815" s="545"/>
    </row>
    <row r="13816" spans="9:9">
      <c r="I13816" s="545"/>
    </row>
    <row r="13817" spans="9:9">
      <c r="I13817" s="545"/>
    </row>
    <row r="13818" spans="9:9">
      <c r="I13818" s="545"/>
    </row>
    <row r="13819" spans="9:9">
      <c r="I13819" s="545"/>
    </row>
    <row r="13820" spans="9:9">
      <c r="I13820" s="545"/>
    </row>
    <row r="13821" spans="9:9">
      <c r="I13821" s="545"/>
    </row>
    <row r="13822" spans="9:9">
      <c r="I13822" s="545"/>
    </row>
    <row r="13823" spans="9:9">
      <c r="I13823" s="545"/>
    </row>
    <row r="13824" spans="9:9">
      <c r="I13824" s="545"/>
    </row>
    <row r="13825" spans="9:9">
      <c r="I13825" s="545"/>
    </row>
    <row r="13826" spans="9:9">
      <c r="I13826" s="545"/>
    </row>
    <row r="13827" spans="9:9">
      <c r="I13827" s="545"/>
    </row>
    <row r="13828" spans="9:9">
      <c r="I13828" s="545"/>
    </row>
    <row r="13829" spans="9:9">
      <c r="I13829" s="545"/>
    </row>
    <row r="13830" spans="9:9">
      <c r="I13830" s="545"/>
    </row>
    <row r="13831" spans="9:9">
      <c r="I13831" s="545"/>
    </row>
    <row r="13832" spans="9:9">
      <c r="I13832" s="545"/>
    </row>
    <row r="13833" spans="9:9">
      <c r="I13833" s="545"/>
    </row>
    <row r="13834" spans="9:9">
      <c r="I13834" s="545"/>
    </row>
    <row r="13835" spans="9:9">
      <c r="I13835" s="545"/>
    </row>
    <row r="13836" spans="9:9">
      <c r="I13836" s="545"/>
    </row>
    <row r="13837" spans="9:9">
      <c r="I13837" s="545"/>
    </row>
    <row r="13838" spans="9:9">
      <c r="I13838" s="545"/>
    </row>
    <row r="13839" spans="9:9">
      <c r="I13839" s="545"/>
    </row>
    <row r="13840" spans="9:9">
      <c r="I13840" s="545"/>
    </row>
    <row r="13841" spans="9:9">
      <c r="I13841" s="545"/>
    </row>
    <row r="13842" spans="9:9">
      <c r="I13842" s="545"/>
    </row>
    <row r="13843" spans="9:9">
      <c r="I13843" s="545"/>
    </row>
    <row r="13844" spans="9:9">
      <c r="I13844" s="545"/>
    </row>
    <row r="13845" spans="9:9">
      <c r="I13845" s="545"/>
    </row>
    <row r="13846" spans="9:9">
      <c r="I13846" s="545"/>
    </row>
    <row r="13847" spans="9:9">
      <c r="I13847" s="545"/>
    </row>
    <row r="13848" spans="9:9">
      <c r="I13848" s="545"/>
    </row>
    <row r="13849" spans="9:9">
      <c r="I13849" s="545"/>
    </row>
    <row r="13850" spans="9:9">
      <c r="I13850" s="545"/>
    </row>
    <row r="13851" spans="9:9">
      <c r="I13851" s="545"/>
    </row>
    <row r="13852" spans="9:9">
      <c r="I13852" s="545"/>
    </row>
    <row r="13853" spans="9:9">
      <c r="I13853" s="545"/>
    </row>
    <row r="13854" spans="9:9">
      <c r="I13854" s="545"/>
    </row>
    <row r="13855" spans="9:9">
      <c r="I13855" s="545"/>
    </row>
    <row r="13856" spans="9:9">
      <c r="I13856" s="545"/>
    </row>
    <row r="13857" spans="9:9">
      <c r="I13857" s="545"/>
    </row>
    <row r="13858" spans="9:9">
      <c r="I13858" s="545"/>
    </row>
    <row r="13859" spans="9:9">
      <c r="I13859" s="545"/>
    </row>
    <row r="13860" spans="9:9">
      <c r="I13860" s="545"/>
    </row>
    <row r="13861" spans="9:9">
      <c r="I13861" s="545"/>
    </row>
    <row r="13862" spans="9:9">
      <c r="I13862" s="545"/>
    </row>
    <row r="13863" spans="9:9">
      <c r="I13863" s="545"/>
    </row>
    <row r="13864" spans="9:9">
      <c r="I13864" s="545"/>
    </row>
    <row r="13865" spans="9:9">
      <c r="I13865" s="545"/>
    </row>
    <row r="13866" spans="9:9">
      <c r="I13866" s="545"/>
    </row>
    <row r="13867" spans="9:9">
      <c r="I13867" s="545"/>
    </row>
    <row r="13868" spans="9:9">
      <c r="I13868" s="545"/>
    </row>
    <row r="13869" spans="9:9">
      <c r="I13869" s="545"/>
    </row>
    <row r="13870" spans="9:9">
      <c r="I13870" s="545"/>
    </row>
    <row r="13871" spans="9:9">
      <c r="I13871" s="545"/>
    </row>
    <row r="13872" spans="9:9">
      <c r="I13872" s="545"/>
    </row>
    <row r="13873" spans="9:9">
      <c r="I13873" s="545"/>
    </row>
    <row r="13874" spans="9:9">
      <c r="I13874" s="545"/>
    </row>
    <row r="13875" spans="9:9">
      <c r="I13875" s="545"/>
    </row>
    <row r="13876" spans="9:9">
      <c r="I13876" s="545"/>
    </row>
    <row r="13877" spans="9:9">
      <c r="I13877" s="545"/>
    </row>
    <row r="13878" spans="9:9">
      <c r="I13878" s="545"/>
    </row>
    <row r="13879" spans="9:9">
      <c r="I13879" s="545"/>
    </row>
    <row r="13880" spans="9:9">
      <c r="I13880" s="545"/>
    </row>
    <row r="13881" spans="9:9">
      <c r="I13881" s="545"/>
    </row>
    <row r="13882" spans="9:9">
      <c r="I13882" s="545"/>
    </row>
    <row r="13883" spans="9:9">
      <c r="I13883" s="545"/>
    </row>
    <row r="13884" spans="9:9">
      <c r="I13884" s="545"/>
    </row>
    <row r="13885" spans="9:9">
      <c r="I13885" s="545"/>
    </row>
    <row r="13886" spans="9:9">
      <c r="I13886" s="545"/>
    </row>
    <row r="13887" spans="9:9">
      <c r="I13887" s="545"/>
    </row>
    <row r="13888" spans="9:9">
      <c r="I13888" s="545"/>
    </row>
    <row r="13889" spans="9:9">
      <c r="I13889" s="545"/>
    </row>
    <row r="13890" spans="9:9">
      <c r="I13890" s="545"/>
    </row>
    <row r="13891" spans="9:9">
      <c r="I13891" s="545"/>
    </row>
    <row r="13892" spans="9:9">
      <c r="I13892" s="545"/>
    </row>
    <row r="13893" spans="9:9">
      <c r="I13893" s="545"/>
    </row>
    <row r="13894" spans="9:9">
      <c r="I13894" s="545"/>
    </row>
    <row r="13895" spans="9:9">
      <c r="I13895" s="545"/>
    </row>
    <row r="13896" spans="9:9">
      <c r="I13896" s="545"/>
    </row>
    <row r="13897" spans="9:9">
      <c r="I13897" s="545"/>
    </row>
    <row r="13898" spans="9:9">
      <c r="I13898" s="545"/>
    </row>
    <row r="13899" spans="9:9">
      <c r="I13899" s="545"/>
    </row>
    <row r="13900" spans="9:9">
      <c r="I13900" s="545"/>
    </row>
    <row r="13901" spans="9:9">
      <c r="I13901" s="545"/>
    </row>
    <row r="13902" spans="9:9">
      <c r="I13902" s="545"/>
    </row>
    <row r="13903" spans="9:9">
      <c r="I13903" s="545"/>
    </row>
    <row r="13904" spans="9:9">
      <c r="I13904" s="545"/>
    </row>
    <row r="13905" spans="9:9">
      <c r="I13905" s="545"/>
    </row>
    <row r="13906" spans="9:9">
      <c r="I13906" s="545"/>
    </row>
    <row r="13907" spans="9:9">
      <c r="I13907" s="545"/>
    </row>
    <row r="13908" spans="9:9">
      <c r="I13908" s="545"/>
    </row>
    <row r="13909" spans="9:9">
      <c r="I13909" s="545"/>
    </row>
    <row r="13910" spans="9:9">
      <c r="I13910" s="545"/>
    </row>
    <row r="13911" spans="9:9">
      <c r="I13911" s="545"/>
    </row>
    <row r="13912" spans="9:9">
      <c r="I13912" s="545"/>
    </row>
    <row r="13913" spans="9:9">
      <c r="I13913" s="545"/>
    </row>
    <row r="13914" spans="9:9">
      <c r="I13914" s="545"/>
    </row>
    <row r="13915" spans="9:9">
      <c r="I13915" s="545"/>
    </row>
    <row r="13916" spans="9:9">
      <c r="I13916" s="545"/>
    </row>
    <row r="13917" spans="9:9">
      <c r="I13917" s="545"/>
    </row>
    <row r="13918" spans="9:9">
      <c r="I13918" s="545"/>
    </row>
    <row r="13919" spans="9:9">
      <c r="I13919" s="545"/>
    </row>
    <row r="13920" spans="9:9">
      <c r="I13920" s="545"/>
    </row>
    <row r="13921" spans="9:9">
      <c r="I13921" s="545"/>
    </row>
    <row r="13922" spans="9:9">
      <c r="I13922" s="545"/>
    </row>
    <row r="13923" spans="9:9">
      <c r="I13923" s="545"/>
    </row>
    <row r="13924" spans="9:9">
      <c r="I13924" s="545"/>
    </row>
    <row r="13925" spans="9:9">
      <c r="I13925" s="545"/>
    </row>
    <row r="13926" spans="9:9">
      <c r="I13926" s="545"/>
    </row>
    <row r="13927" spans="9:9">
      <c r="I13927" s="545"/>
    </row>
    <row r="13928" spans="9:9">
      <c r="I13928" s="545"/>
    </row>
    <row r="13929" spans="9:9">
      <c r="I13929" s="545"/>
    </row>
    <row r="13930" spans="9:9">
      <c r="I13930" s="545"/>
    </row>
    <row r="13931" spans="9:9">
      <c r="I13931" s="545"/>
    </row>
    <row r="13932" spans="9:9">
      <c r="I13932" s="545"/>
    </row>
    <row r="13933" spans="9:9">
      <c r="I13933" s="545"/>
    </row>
    <row r="13934" spans="9:9">
      <c r="I13934" s="545"/>
    </row>
    <row r="13935" spans="9:9">
      <c r="I13935" s="545"/>
    </row>
    <row r="13936" spans="9:9">
      <c r="I13936" s="545"/>
    </row>
    <row r="13937" spans="9:9">
      <c r="I13937" s="545"/>
    </row>
    <row r="13938" spans="9:9">
      <c r="I13938" s="545"/>
    </row>
    <row r="13939" spans="9:9">
      <c r="I13939" s="545"/>
    </row>
    <row r="13940" spans="9:9">
      <c r="I13940" s="545"/>
    </row>
    <row r="13941" spans="9:9">
      <c r="I13941" s="545"/>
    </row>
    <row r="13942" spans="9:9">
      <c r="I13942" s="545"/>
    </row>
    <row r="13943" spans="9:9">
      <c r="I13943" s="545"/>
    </row>
    <row r="13944" spans="9:9">
      <c r="I13944" s="545"/>
    </row>
    <row r="13945" spans="9:9">
      <c r="I13945" s="545"/>
    </row>
    <row r="13946" spans="9:9">
      <c r="I13946" s="545"/>
    </row>
    <row r="13947" spans="9:9">
      <c r="I13947" s="545"/>
    </row>
    <row r="13948" spans="9:9">
      <c r="I13948" s="545"/>
    </row>
    <row r="13949" spans="9:9">
      <c r="I13949" s="545"/>
    </row>
    <row r="13950" spans="9:9">
      <c r="I13950" s="545"/>
    </row>
    <row r="13951" spans="9:9">
      <c r="I13951" s="545"/>
    </row>
    <row r="13952" spans="9:9">
      <c r="I13952" s="545"/>
    </row>
    <row r="13953" spans="9:9">
      <c r="I13953" s="545"/>
    </row>
    <row r="13954" spans="9:9">
      <c r="I13954" s="545"/>
    </row>
    <row r="13955" spans="9:9">
      <c r="I13955" s="545"/>
    </row>
    <row r="13956" spans="9:9">
      <c r="I13956" s="545"/>
    </row>
    <row r="13957" spans="9:9">
      <c r="I13957" s="545"/>
    </row>
    <row r="13958" spans="9:9">
      <c r="I13958" s="545"/>
    </row>
    <row r="13959" spans="9:9">
      <c r="I13959" s="545"/>
    </row>
    <row r="13960" spans="9:9">
      <c r="I13960" s="545"/>
    </row>
    <row r="13961" spans="9:9">
      <c r="I13961" s="545"/>
    </row>
    <row r="13962" spans="9:9">
      <c r="I13962" s="545"/>
    </row>
    <row r="13963" spans="9:9">
      <c r="I13963" s="545"/>
    </row>
    <row r="13964" spans="9:9">
      <c r="I13964" s="545"/>
    </row>
    <row r="13965" spans="9:9">
      <c r="I13965" s="545"/>
    </row>
    <row r="13966" spans="9:9">
      <c r="I13966" s="545"/>
    </row>
    <row r="13967" spans="9:9">
      <c r="I13967" s="545"/>
    </row>
    <row r="13968" spans="9:9">
      <c r="I13968" s="545"/>
    </row>
    <row r="13969" spans="9:9">
      <c r="I13969" s="545"/>
    </row>
    <row r="13970" spans="9:9">
      <c r="I13970" s="545"/>
    </row>
    <row r="13971" spans="9:9">
      <c r="I13971" s="545"/>
    </row>
    <row r="13972" spans="9:9">
      <c r="I13972" s="545"/>
    </row>
    <row r="13973" spans="9:9">
      <c r="I13973" s="545"/>
    </row>
    <row r="13974" spans="9:9">
      <c r="I13974" s="545"/>
    </row>
    <row r="13975" spans="9:9">
      <c r="I13975" s="545"/>
    </row>
    <row r="13976" spans="9:9">
      <c r="I13976" s="545"/>
    </row>
    <row r="13977" spans="9:9">
      <c r="I13977" s="545"/>
    </row>
    <row r="13978" spans="9:9">
      <c r="I13978" s="545"/>
    </row>
    <row r="13979" spans="9:9">
      <c r="I13979" s="545"/>
    </row>
    <row r="13980" spans="9:9">
      <c r="I13980" s="545"/>
    </row>
    <row r="13981" spans="9:9">
      <c r="I13981" s="545"/>
    </row>
    <row r="13982" spans="9:9">
      <c r="I13982" s="545"/>
    </row>
    <row r="13983" spans="9:9">
      <c r="I13983" s="545"/>
    </row>
    <row r="13984" spans="9:9">
      <c r="I13984" s="545"/>
    </row>
    <row r="13985" spans="9:9">
      <c r="I13985" s="545"/>
    </row>
    <row r="13986" spans="9:9">
      <c r="I13986" s="545"/>
    </row>
    <row r="13987" spans="9:9">
      <c r="I13987" s="545"/>
    </row>
    <row r="13988" spans="9:9">
      <c r="I13988" s="545"/>
    </row>
    <row r="13989" spans="9:9">
      <c r="I13989" s="545"/>
    </row>
    <row r="13990" spans="9:9">
      <c r="I13990" s="545"/>
    </row>
    <row r="13991" spans="9:9">
      <c r="I13991" s="545"/>
    </row>
    <row r="13992" spans="9:9">
      <c r="I13992" s="545"/>
    </row>
    <row r="13993" spans="9:9">
      <c r="I13993" s="545"/>
    </row>
    <row r="13994" spans="9:9">
      <c r="I13994" s="545"/>
    </row>
    <row r="13995" spans="9:9">
      <c r="I13995" s="545"/>
    </row>
    <row r="13996" spans="9:9">
      <c r="I13996" s="545"/>
    </row>
    <row r="13997" spans="9:9">
      <c r="I13997" s="545"/>
    </row>
    <row r="13998" spans="9:9">
      <c r="I13998" s="545"/>
    </row>
    <row r="13999" spans="9:9">
      <c r="I13999" s="545"/>
    </row>
    <row r="14000" spans="9:9">
      <c r="I14000" s="545"/>
    </row>
    <row r="14001" spans="9:9">
      <c r="I14001" s="545"/>
    </row>
    <row r="14002" spans="9:9">
      <c r="I14002" s="545"/>
    </row>
    <row r="14003" spans="9:9">
      <c r="I14003" s="545"/>
    </row>
    <row r="14004" spans="9:9">
      <c r="I14004" s="545"/>
    </row>
    <row r="14005" spans="9:9">
      <c r="I14005" s="545"/>
    </row>
    <row r="14006" spans="9:9">
      <c r="I14006" s="545"/>
    </row>
    <row r="14007" spans="9:9">
      <c r="I14007" s="545"/>
    </row>
    <row r="14008" spans="9:9">
      <c r="I14008" s="545"/>
    </row>
    <row r="14009" spans="9:9">
      <c r="I14009" s="545"/>
    </row>
    <row r="14010" spans="9:9">
      <c r="I14010" s="545"/>
    </row>
    <row r="14011" spans="9:9">
      <c r="I14011" s="545"/>
    </row>
    <row r="14012" spans="9:9">
      <c r="I14012" s="545"/>
    </row>
    <row r="14013" spans="9:9">
      <c r="I14013" s="545"/>
    </row>
    <row r="14014" spans="9:9">
      <c r="I14014" s="545"/>
    </row>
    <row r="14015" spans="9:9">
      <c r="I14015" s="545"/>
    </row>
    <row r="14016" spans="9:9">
      <c r="I14016" s="545"/>
    </row>
    <row r="14017" spans="9:9">
      <c r="I14017" s="545"/>
    </row>
    <row r="14018" spans="9:9">
      <c r="I14018" s="545"/>
    </row>
    <row r="14019" spans="9:9">
      <c r="I14019" s="545"/>
    </row>
    <row r="14020" spans="9:9">
      <c r="I14020" s="545"/>
    </row>
    <row r="14021" spans="9:9">
      <c r="I14021" s="545"/>
    </row>
    <row r="14022" spans="9:9">
      <c r="I14022" s="545"/>
    </row>
    <row r="14023" spans="9:9">
      <c r="I14023" s="545"/>
    </row>
    <row r="14024" spans="9:9">
      <c r="I14024" s="545"/>
    </row>
    <row r="14025" spans="9:9">
      <c r="I14025" s="545"/>
    </row>
    <row r="14026" spans="9:9">
      <c r="I14026" s="545"/>
    </row>
    <row r="14027" spans="9:9">
      <c r="I14027" s="545"/>
    </row>
    <row r="14028" spans="9:9">
      <c r="I14028" s="545"/>
    </row>
    <row r="14029" spans="9:9">
      <c r="I14029" s="545"/>
    </row>
    <row r="14030" spans="9:9">
      <c r="I14030" s="545"/>
    </row>
    <row r="14031" spans="9:9">
      <c r="I14031" s="545"/>
    </row>
    <row r="14032" spans="9:9">
      <c r="I14032" s="545"/>
    </row>
    <row r="14033" spans="9:9">
      <c r="I14033" s="545"/>
    </row>
    <row r="14034" spans="9:9">
      <c r="I14034" s="545"/>
    </row>
    <row r="14035" spans="9:9">
      <c r="I14035" s="545"/>
    </row>
    <row r="14036" spans="9:9">
      <c r="I14036" s="545"/>
    </row>
    <row r="14037" spans="9:9">
      <c r="I14037" s="545"/>
    </row>
    <row r="14038" spans="9:9">
      <c r="I14038" s="545"/>
    </row>
    <row r="14039" spans="9:9">
      <c r="I14039" s="545"/>
    </row>
    <row r="14040" spans="9:9">
      <c r="I14040" s="545"/>
    </row>
    <row r="14041" spans="9:9">
      <c r="I14041" s="545"/>
    </row>
    <row r="14042" spans="9:9">
      <c r="I14042" s="545"/>
    </row>
    <row r="14043" spans="9:9">
      <c r="I14043" s="545"/>
    </row>
    <row r="14044" spans="9:9">
      <c r="I14044" s="545"/>
    </row>
    <row r="14045" spans="9:9">
      <c r="I14045" s="545"/>
    </row>
    <row r="14046" spans="9:9">
      <c r="I14046" s="545"/>
    </row>
    <row r="14047" spans="9:9">
      <c r="I14047" s="545"/>
    </row>
    <row r="14048" spans="9:9">
      <c r="I14048" s="545"/>
    </row>
    <row r="14049" spans="9:9">
      <c r="I14049" s="545"/>
    </row>
    <row r="14050" spans="9:9">
      <c r="I14050" s="545"/>
    </row>
    <row r="14051" spans="9:9">
      <c r="I14051" s="545"/>
    </row>
    <row r="14052" spans="9:9">
      <c r="I14052" s="545"/>
    </row>
    <row r="14053" spans="9:9">
      <c r="I14053" s="545"/>
    </row>
    <row r="14054" spans="9:9">
      <c r="I14054" s="545"/>
    </row>
    <row r="14055" spans="9:9">
      <c r="I14055" s="545"/>
    </row>
    <row r="14056" spans="9:9">
      <c r="I14056" s="545"/>
    </row>
    <row r="14057" spans="9:9">
      <c r="I14057" s="545"/>
    </row>
    <row r="14058" spans="9:9">
      <c r="I14058" s="545"/>
    </row>
    <row r="14059" spans="9:9">
      <c r="I14059" s="545"/>
    </row>
    <row r="14060" spans="9:9">
      <c r="I14060" s="545"/>
    </row>
    <row r="14061" spans="9:9">
      <c r="I14061" s="545"/>
    </row>
    <row r="14062" spans="9:9">
      <c r="I14062" s="545"/>
    </row>
    <row r="14063" spans="9:9">
      <c r="I14063" s="545"/>
    </row>
    <row r="14064" spans="9:9">
      <c r="I14064" s="545"/>
    </row>
    <row r="14065" spans="9:9">
      <c r="I14065" s="545"/>
    </row>
    <row r="14066" spans="9:9">
      <c r="I14066" s="545"/>
    </row>
    <row r="14067" spans="9:9">
      <c r="I14067" s="545"/>
    </row>
    <row r="14068" spans="9:9">
      <c r="I14068" s="545"/>
    </row>
    <row r="14069" spans="9:9">
      <c r="I14069" s="545"/>
    </row>
    <row r="14070" spans="9:9">
      <c r="I14070" s="545"/>
    </row>
    <row r="14071" spans="9:9">
      <c r="I14071" s="545"/>
    </row>
    <row r="14072" spans="9:9">
      <c r="I14072" s="545"/>
    </row>
    <row r="14073" spans="9:9">
      <c r="I14073" s="545"/>
    </row>
    <row r="14074" spans="9:9">
      <c r="I14074" s="545"/>
    </row>
    <row r="14075" spans="9:9">
      <c r="I14075" s="545"/>
    </row>
    <row r="14076" spans="9:9">
      <c r="I14076" s="545"/>
    </row>
    <row r="14077" spans="9:9">
      <c r="I14077" s="545"/>
    </row>
    <row r="14078" spans="9:9">
      <c r="I14078" s="545"/>
    </row>
    <row r="14079" spans="9:9">
      <c r="I14079" s="545"/>
    </row>
    <row r="14080" spans="9:9">
      <c r="I14080" s="545"/>
    </row>
    <row r="14081" spans="9:9">
      <c r="I14081" s="545"/>
    </row>
    <row r="14082" spans="9:9">
      <c r="I14082" s="545"/>
    </row>
    <row r="14083" spans="9:9">
      <c r="I14083" s="545"/>
    </row>
    <row r="14084" spans="9:9">
      <c r="I14084" s="545"/>
    </row>
    <row r="14085" spans="9:9">
      <c r="I14085" s="545"/>
    </row>
    <row r="14086" spans="9:9">
      <c r="I14086" s="545"/>
    </row>
    <row r="14087" spans="9:9">
      <c r="I14087" s="545"/>
    </row>
    <row r="14088" spans="9:9">
      <c r="I14088" s="545"/>
    </row>
    <row r="14089" spans="9:9">
      <c r="I14089" s="545"/>
    </row>
    <row r="14090" spans="9:9">
      <c r="I14090" s="545"/>
    </row>
    <row r="14091" spans="9:9">
      <c r="I14091" s="545"/>
    </row>
    <row r="14092" spans="9:9">
      <c r="I14092" s="545"/>
    </row>
    <row r="14093" spans="9:9">
      <c r="I14093" s="545"/>
    </row>
    <row r="14094" spans="9:9">
      <c r="I14094" s="545"/>
    </row>
    <row r="14095" spans="9:9">
      <c r="I14095" s="545"/>
    </row>
    <row r="14096" spans="9:9">
      <c r="I14096" s="545"/>
    </row>
    <row r="14097" spans="9:9">
      <c r="I14097" s="545"/>
    </row>
    <row r="14098" spans="9:9">
      <c r="I14098" s="545"/>
    </row>
    <row r="14099" spans="9:9">
      <c r="I14099" s="545"/>
    </row>
    <row r="14100" spans="9:9">
      <c r="I14100" s="545"/>
    </row>
    <row r="14101" spans="9:9">
      <c r="I14101" s="545"/>
    </row>
    <row r="14102" spans="9:9">
      <c r="I14102" s="545"/>
    </row>
    <row r="14103" spans="9:9">
      <c r="I14103" s="545"/>
    </row>
    <row r="14104" spans="9:9">
      <c r="I14104" s="545"/>
    </row>
    <row r="14105" spans="9:9">
      <c r="I14105" s="545"/>
    </row>
    <row r="14106" spans="9:9">
      <c r="I14106" s="545"/>
    </row>
    <row r="14107" spans="9:9">
      <c r="I14107" s="545"/>
    </row>
    <row r="14108" spans="9:9">
      <c r="I14108" s="545"/>
    </row>
    <row r="14109" spans="9:9">
      <c r="I14109" s="545"/>
    </row>
    <row r="14110" spans="9:9">
      <c r="I14110" s="545"/>
    </row>
    <row r="14111" spans="9:9">
      <c r="I14111" s="545"/>
    </row>
    <row r="14112" spans="9:9">
      <c r="I14112" s="545"/>
    </row>
    <row r="14113" spans="9:9">
      <c r="I14113" s="545"/>
    </row>
    <row r="14114" spans="9:9">
      <c r="I14114" s="545"/>
    </row>
    <row r="14115" spans="9:9">
      <c r="I14115" s="545"/>
    </row>
    <row r="14116" spans="9:9">
      <c r="I14116" s="545"/>
    </row>
    <row r="14117" spans="9:9">
      <c r="I14117" s="545"/>
    </row>
    <row r="14118" spans="9:9">
      <c r="I14118" s="545"/>
    </row>
    <row r="14119" spans="9:9">
      <c r="I14119" s="545"/>
    </row>
    <row r="14120" spans="9:9">
      <c r="I14120" s="545"/>
    </row>
    <row r="14121" spans="9:9">
      <c r="I14121" s="545"/>
    </row>
    <row r="14122" spans="9:9">
      <c r="I14122" s="545"/>
    </row>
    <row r="14123" spans="9:9">
      <c r="I14123" s="545"/>
    </row>
    <row r="14124" spans="9:9">
      <c r="I14124" s="545"/>
    </row>
    <row r="14125" spans="9:9">
      <c r="I14125" s="545"/>
    </row>
    <row r="14126" spans="9:9">
      <c r="I14126" s="545"/>
    </row>
    <row r="14127" spans="9:9">
      <c r="I14127" s="545"/>
    </row>
    <row r="14128" spans="9:9">
      <c r="I14128" s="545"/>
    </row>
    <row r="14129" spans="9:9">
      <c r="I14129" s="545"/>
    </row>
    <row r="14130" spans="9:9">
      <c r="I14130" s="545"/>
    </row>
    <row r="14131" spans="9:9">
      <c r="I14131" s="545"/>
    </row>
    <row r="14132" spans="9:9">
      <c r="I14132" s="545"/>
    </row>
    <row r="14133" spans="9:9">
      <c r="I14133" s="545"/>
    </row>
    <row r="14134" spans="9:9">
      <c r="I14134" s="545"/>
    </row>
    <row r="14135" spans="9:9">
      <c r="I14135" s="545"/>
    </row>
    <row r="14136" spans="9:9">
      <c r="I14136" s="545"/>
    </row>
    <row r="14137" spans="9:9">
      <c r="I14137" s="545"/>
    </row>
    <row r="14138" spans="9:9">
      <c r="I14138" s="545"/>
    </row>
    <row r="14139" spans="9:9">
      <c r="I14139" s="545"/>
    </row>
    <row r="14140" spans="9:9">
      <c r="I14140" s="545"/>
    </row>
    <row r="14141" spans="9:9">
      <c r="I14141" s="545"/>
    </row>
    <row r="14142" spans="9:9">
      <c r="I14142" s="545"/>
    </row>
    <row r="14143" spans="9:9">
      <c r="I14143" s="545"/>
    </row>
    <row r="14144" spans="9:9">
      <c r="I14144" s="545"/>
    </row>
    <row r="14145" spans="9:9">
      <c r="I14145" s="545"/>
    </row>
    <row r="14146" spans="9:9">
      <c r="I14146" s="545"/>
    </row>
    <row r="14147" spans="9:9">
      <c r="I14147" s="545"/>
    </row>
    <row r="14148" spans="9:9">
      <c r="I14148" s="545"/>
    </row>
    <row r="14149" spans="9:9">
      <c r="I14149" s="545"/>
    </row>
    <row r="14150" spans="9:9">
      <c r="I14150" s="545"/>
    </row>
    <row r="14151" spans="9:9">
      <c r="I14151" s="545"/>
    </row>
    <row r="14152" spans="9:9">
      <c r="I14152" s="545"/>
    </row>
    <row r="14153" spans="9:9">
      <c r="I14153" s="545"/>
    </row>
    <row r="14154" spans="9:9">
      <c r="I14154" s="545"/>
    </row>
    <row r="14155" spans="9:9">
      <c r="I14155" s="545"/>
    </row>
    <row r="14156" spans="9:9">
      <c r="I14156" s="545"/>
    </row>
    <row r="14157" spans="9:9">
      <c r="I14157" s="545"/>
    </row>
    <row r="14158" spans="9:9">
      <c r="I14158" s="545"/>
    </row>
    <row r="14159" spans="9:9">
      <c r="I14159" s="545"/>
    </row>
    <row r="14160" spans="9:9">
      <c r="I14160" s="545"/>
    </row>
    <row r="14161" spans="9:9">
      <c r="I14161" s="545"/>
    </row>
    <row r="14162" spans="9:9">
      <c r="I14162" s="545"/>
    </row>
    <row r="14163" spans="9:9">
      <c r="I14163" s="545"/>
    </row>
    <row r="14164" spans="9:9">
      <c r="I14164" s="545"/>
    </row>
    <row r="14165" spans="9:9">
      <c r="I14165" s="545"/>
    </row>
    <row r="14166" spans="9:9">
      <c r="I14166" s="545"/>
    </row>
    <row r="14167" spans="9:9">
      <c r="I14167" s="545"/>
    </row>
    <row r="14168" spans="9:9">
      <c r="I14168" s="545"/>
    </row>
    <row r="14169" spans="9:9">
      <c r="I14169" s="545"/>
    </row>
    <row r="14170" spans="9:9">
      <c r="I14170" s="545"/>
    </row>
    <row r="14171" spans="9:9">
      <c r="I14171" s="545"/>
    </row>
    <row r="14172" spans="9:9">
      <c r="I14172" s="545"/>
    </row>
    <row r="14173" spans="9:9">
      <c r="I14173" s="545"/>
    </row>
    <row r="14174" spans="9:9">
      <c r="I14174" s="545"/>
    </row>
    <row r="14175" spans="9:9">
      <c r="I14175" s="545"/>
    </row>
    <row r="14176" spans="9:9">
      <c r="I14176" s="545"/>
    </row>
    <row r="14177" spans="9:9">
      <c r="I14177" s="545"/>
    </row>
    <row r="14178" spans="9:9">
      <c r="I14178" s="545"/>
    </row>
    <row r="14179" spans="9:9">
      <c r="I14179" s="545"/>
    </row>
    <row r="14180" spans="9:9">
      <c r="I14180" s="545"/>
    </row>
    <row r="14181" spans="9:9">
      <c r="I14181" s="545"/>
    </row>
    <row r="14182" spans="9:9">
      <c r="I14182" s="545"/>
    </row>
    <row r="14183" spans="9:9">
      <c r="I14183" s="545"/>
    </row>
    <row r="14184" spans="9:9">
      <c r="I14184" s="545"/>
    </row>
    <row r="14185" spans="9:9">
      <c r="I14185" s="545"/>
    </row>
    <row r="14186" spans="9:9">
      <c r="I14186" s="545"/>
    </row>
    <row r="14187" spans="9:9">
      <c r="I14187" s="545"/>
    </row>
    <row r="14188" spans="9:9">
      <c r="I14188" s="545"/>
    </row>
    <row r="14189" spans="9:9">
      <c r="I14189" s="545"/>
    </row>
    <row r="14190" spans="9:9">
      <c r="I14190" s="545"/>
    </row>
    <row r="14191" spans="9:9">
      <c r="I14191" s="545"/>
    </row>
    <row r="14192" spans="9:9">
      <c r="I14192" s="545"/>
    </row>
    <row r="14193" spans="9:9">
      <c r="I14193" s="545"/>
    </row>
    <row r="14194" spans="9:9">
      <c r="I14194" s="545"/>
    </row>
    <row r="14195" spans="9:9">
      <c r="I14195" s="545"/>
    </row>
    <row r="14196" spans="9:9">
      <c r="I14196" s="545"/>
    </row>
    <row r="14197" spans="9:9">
      <c r="I14197" s="545"/>
    </row>
    <row r="14198" spans="9:9">
      <c r="I14198" s="545"/>
    </row>
    <row r="14199" spans="9:9">
      <c r="I14199" s="545"/>
    </row>
    <row r="14200" spans="9:9">
      <c r="I14200" s="545"/>
    </row>
    <row r="14201" spans="9:9">
      <c r="I14201" s="545"/>
    </row>
    <row r="14202" spans="9:9">
      <c r="I14202" s="545"/>
    </row>
    <row r="14203" spans="9:9">
      <c r="I14203" s="545"/>
    </row>
    <row r="14204" spans="9:9">
      <c r="I14204" s="545"/>
    </row>
    <row r="14205" spans="9:9">
      <c r="I14205" s="545"/>
    </row>
    <row r="14206" spans="9:9">
      <c r="I14206" s="545"/>
    </row>
    <row r="14207" spans="9:9">
      <c r="I14207" s="545"/>
    </row>
    <row r="14208" spans="9:9">
      <c r="I14208" s="545"/>
    </row>
    <row r="14209" spans="9:9">
      <c r="I14209" s="545"/>
    </row>
    <row r="14210" spans="9:9">
      <c r="I14210" s="545"/>
    </row>
    <row r="14211" spans="9:9">
      <c r="I14211" s="545"/>
    </row>
    <row r="14212" spans="9:9">
      <c r="I14212" s="545"/>
    </row>
    <row r="14213" spans="9:9">
      <c r="I14213" s="545"/>
    </row>
    <row r="14214" spans="9:9">
      <c r="I14214" s="545"/>
    </row>
    <row r="14215" spans="9:9">
      <c r="I14215" s="545"/>
    </row>
    <row r="14216" spans="9:9">
      <c r="I14216" s="545"/>
    </row>
    <row r="14217" spans="9:9">
      <c r="I14217" s="545"/>
    </row>
    <row r="14218" spans="9:9">
      <c r="I14218" s="545"/>
    </row>
    <row r="14219" spans="9:9">
      <c r="I14219" s="545"/>
    </row>
    <row r="14220" spans="9:9">
      <c r="I14220" s="545"/>
    </row>
    <row r="14221" spans="9:9">
      <c r="I14221" s="545"/>
    </row>
    <row r="14222" spans="9:9">
      <c r="I14222" s="545"/>
    </row>
    <row r="14223" spans="9:9">
      <c r="I14223" s="545"/>
    </row>
    <row r="14224" spans="9:9">
      <c r="I14224" s="545"/>
    </row>
    <row r="14225" spans="9:9">
      <c r="I14225" s="545"/>
    </row>
    <row r="14226" spans="9:9">
      <c r="I14226" s="545"/>
    </row>
    <row r="14227" spans="9:9">
      <c r="I14227" s="545"/>
    </row>
    <row r="14228" spans="9:9">
      <c r="I14228" s="545"/>
    </row>
    <row r="14229" spans="9:9">
      <c r="I14229" s="545"/>
    </row>
    <row r="14230" spans="9:9">
      <c r="I14230" s="545"/>
    </row>
    <row r="14231" spans="9:9">
      <c r="I14231" s="545"/>
    </row>
    <row r="14232" spans="9:9">
      <c r="I14232" s="545"/>
    </row>
    <row r="14233" spans="9:9">
      <c r="I14233" s="545"/>
    </row>
    <row r="14234" spans="9:9">
      <c r="I14234" s="545"/>
    </row>
    <row r="14235" spans="9:9">
      <c r="I14235" s="545"/>
    </row>
    <row r="14236" spans="9:9">
      <c r="I14236" s="545"/>
    </row>
    <row r="14237" spans="9:9">
      <c r="I14237" s="545"/>
    </row>
    <row r="14238" spans="9:9">
      <c r="I14238" s="545"/>
    </row>
    <row r="14239" spans="9:9">
      <c r="I14239" s="545"/>
    </row>
    <row r="14240" spans="9:9">
      <c r="I14240" s="545"/>
    </row>
    <row r="14241" spans="9:9">
      <c r="I14241" s="545"/>
    </row>
    <row r="14242" spans="9:9">
      <c r="I14242" s="545"/>
    </row>
    <row r="14243" spans="9:9">
      <c r="I14243" s="545"/>
    </row>
    <row r="14244" spans="9:9">
      <c r="I14244" s="545"/>
    </row>
    <row r="14245" spans="9:9">
      <c r="I14245" s="545"/>
    </row>
    <row r="14246" spans="9:9">
      <c r="I14246" s="545"/>
    </row>
    <row r="14247" spans="9:9">
      <c r="I14247" s="545"/>
    </row>
    <row r="14248" spans="9:9">
      <c r="I14248" s="545"/>
    </row>
    <row r="14249" spans="9:9">
      <c r="I14249" s="545"/>
    </row>
    <row r="14250" spans="9:9">
      <c r="I14250" s="545"/>
    </row>
    <row r="14251" spans="9:9">
      <c r="I14251" s="545"/>
    </row>
    <row r="14252" spans="9:9">
      <c r="I14252" s="545"/>
    </row>
    <row r="14253" spans="9:9">
      <c r="I14253" s="545"/>
    </row>
    <row r="14254" spans="9:9">
      <c r="I14254" s="545"/>
    </row>
    <row r="14255" spans="9:9">
      <c r="I14255" s="545"/>
    </row>
    <row r="14256" spans="9:9">
      <c r="I14256" s="545"/>
    </row>
    <row r="14257" spans="9:9">
      <c r="I14257" s="545"/>
    </row>
    <row r="14258" spans="9:9">
      <c r="I14258" s="545"/>
    </row>
    <row r="14259" spans="9:9">
      <c r="I14259" s="545"/>
    </row>
    <row r="14260" spans="9:9">
      <c r="I14260" s="545"/>
    </row>
    <row r="14261" spans="9:9">
      <c r="I14261" s="545"/>
    </row>
    <row r="14262" spans="9:9">
      <c r="I14262" s="545"/>
    </row>
    <row r="14263" spans="9:9">
      <c r="I14263" s="545"/>
    </row>
    <row r="14264" spans="9:9">
      <c r="I14264" s="545"/>
    </row>
    <row r="14265" spans="9:9">
      <c r="I14265" s="545"/>
    </row>
    <row r="14266" spans="9:9">
      <c r="I14266" s="545"/>
    </row>
    <row r="14267" spans="9:9">
      <c r="I14267" s="545"/>
    </row>
    <row r="14268" spans="9:9">
      <c r="I14268" s="545"/>
    </row>
    <row r="14269" spans="9:9">
      <c r="I14269" s="545"/>
    </row>
    <row r="14270" spans="9:9">
      <c r="I14270" s="545"/>
    </row>
    <row r="14271" spans="9:9">
      <c r="I14271" s="545"/>
    </row>
    <row r="14272" spans="9:9">
      <c r="I14272" s="545"/>
    </row>
    <row r="14273" spans="9:9">
      <c r="I14273" s="545"/>
    </row>
    <row r="14274" spans="9:9">
      <c r="I14274" s="545"/>
    </row>
    <row r="14275" spans="9:9">
      <c r="I14275" s="545"/>
    </row>
    <row r="14276" spans="9:9">
      <c r="I14276" s="545"/>
    </row>
    <row r="14277" spans="9:9">
      <c r="I14277" s="545"/>
    </row>
    <row r="14278" spans="9:9">
      <c r="I14278" s="545"/>
    </row>
    <row r="14279" spans="9:9">
      <c r="I14279" s="545"/>
    </row>
    <row r="14280" spans="9:9">
      <c r="I14280" s="545"/>
    </row>
    <row r="14281" spans="9:9">
      <c r="I14281" s="545"/>
    </row>
    <row r="14282" spans="9:9">
      <c r="I14282" s="545"/>
    </row>
    <row r="14283" spans="9:9">
      <c r="I14283" s="545"/>
    </row>
    <row r="14284" spans="9:9">
      <c r="I14284" s="545"/>
    </row>
    <row r="14285" spans="9:9">
      <c r="I14285" s="545"/>
    </row>
    <row r="14286" spans="9:9">
      <c r="I14286" s="545"/>
    </row>
    <row r="14287" spans="9:9">
      <c r="I14287" s="545"/>
    </row>
    <row r="14288" spans="9:9">
      <c r="I14288" s="545"/>
    </row>
    <row r="14289" spans="9:9">
      <c r="I14289" s="545"/>
    </row>
    <row r="14290" spans="9:9">
      <c r="I14290" s="545"/>
    </row>
    <row r="14291" spans="9:9">
      <c r="I14291" s="545"/>
    </row>
    <row r="14292" spans="9:9">
      <c r="I14292" s="545"/>
    </row>
    <row r="14293" spans="9:9">
      <c r="I14293" s="545"/>
    </row>
    <row r="14294" spans="9:9">
      <c r="I14294" s="545"/>
    </row>
    <row r="14295" spans="9:9">
      <c r="I14295" s="545"/>
    </row>
    <row r="14296" spans="9:9">
      <c r="I14296" s="545"/>
    </row>
    <row r="14297" spans="9:9">
      <c r="I14297" s="545"/>
    </row>
    <row r="14298" spans="9:9">
      <c r="I14298" s="545"/>
    </row>
    <row r="14299" spans="9:9">
      <c r="I14299" s="545"/>
    </row>
    <row r="14300" spans="9:9">
      <c r="I14300" s="545"/>
    </row>
    <row r="14301" spans="9:9">
      <c r="I14301" s="545"/>
    </row>
    <row r="14302" spans="9:9">
      <c r="I14302" s="545"/>
    </row>
    <row r="14303" spans="9:9">
      <c r="I14303" s="545"/>
    </row>
    <row r="14304" spans="9:9">
      <c r="I14304" s="545"/>
    </row>
    <row r="14305" spans="9:9">
      <c r="I14305" s="545"/>
    </row>
    <row r="14306" spans="9:9">
      <c r="I14306" s="545"/>
    </row>
    <row r="14307" spans="9:9">
      <c r="I14307" s="545"/>
    </row>
    <row r="14308" spans="9:9">
      <c r="I14308" s="545"/>
    </row>
    <row r="14309" spans="9:9">
      <c r="I14309" s="545"/>
    </row>
    <row r="14310" spans="9:9">
      <c r="I14310" s="545"/>
    </row>
    <row r="14311" spans="9:9">
      <c r="I14311" s="545"/>
    </row>
    <row r="14312" spans="9:9">
      <c r="I14312" s="545"/>
    </row>
    <row r="14313" spans="9:9">
      <c r="I14313" s="545"/>
    </row>
    <row r="14314" spans="9:9">
      <c r="I14314" s="545"/>
    </row>
    <row r="14315" spans="9:9">
      <c r="I14315" s="545"/>
    </row>
    <row r="14316" spans="9:9">
      <c r="I14316" s="545"/>
    </row>
    <row r="14317" spans="9:9">
      <c r="I14317" s="545"/>
    </row>
    <row r="14318" spans="9:9">
      <c r="I14318" s="545"/>
    </row>
    <row r="14319" spans="9:9">
      <c r="I14319" s="545"/>
    </row>
    <row r="14320" spans="9:9">
      <c r="I14320" s="545"/>
    </row>
    <row r="14321" spans="9:9">
      <c r="I14321" s="545"/>
    </row>
    <row r="14322" spans="9:9">
      <c r="I14322" s="545"/>
    </row>
    <row r="14323" spans="9:9">
      <c r="I14323" s="545"/>
    </row>
    <row r="14324" spans="9:9">
      <c r="I14324" s="545"/>
    </row>
    <row r="14325" spans="9:9">
      <c r="I14325" s="545"/>
    </row>
    <row r="14326" spans="9:9">
      <c r="I14326" s="545"/>
    </row>
    <row r="14327" spans="9:9">
      <c r="I14327" s="545"/>
    </row>
    <row r="14328" spans="9:9">
      <c r="I14328" s="545"/>
    </row>
    <row r="14329" spans="9:9">
      <c r="I14329" s="545"/>
    </row>
    <row r="14330" spans="9:9">
      <c r="I14330" s="545"/>
    </row>
    <row r="14331" spans="9:9">
      <c r="I14331" s="545"/>
    </row>
    <row r="14332" spans="9:9">
      <c r="I14332" s="545"/>
    </row>
    <row r="14333" spans="9:9">
      <c r="I14333" s="545"/>
    </row>
    <row r="14334" spans="9:9">
      <c r="I14334" s="545"/>
    </row>
    <row r="14335" spans="9:9">
      <c r="I14335" s="545"/>
    </row>
    <row r="14336" spans="9:9">
      <c r="I14336" s="545"/>
    </row>
    <row r="14337" spans="9:9">
      <c r="I14337" s="545"/>
    </row>
    <row r="14338" spans="9:9">
      <c r="I14338" s="545"/>
    </row>
    <row r="14339" spans="9:9">
      <c r="I14339" s="545"/>
    </row>
    <row r="14340" spans="9:9">
      <c r="I14340" s="545"/>
    </row>
    <row r="14341" spans="9:9">
      <c r="I14341" s="545"/>
    </row>
    <row r="14342" spans="9:9">
      <c r="I14342" s="545"/>
    </row>
    <row r="14343" spans="9:9">
      <c r="I14343" s="545"/>
    </row>
    <row r="14344" spans="9:9">
      <c r="I14344" s="545"/>
    </row>
    <row r="14345" spans="9:9">
      <c r="I14345" s="545"/>
    </row>
    <row r="14346" spans="9:9">
      <c r="I14346" s="545"/>
    </row>
    <row r="14347" spans="9:9">
      <c r="I14347" s="545"/>
    </row>
    <row r="14348" spans="9:9">
      <c r="I14348" s="545"/>
    </row>
    <row r="14349" spans="9:9">
      <c r="I14349" s="545"/>
    </row>
    <row r="14350" spans="9:9">
      <c r="I14350" s="545"/>
    </row>
    <row r="14351" spans="9:9">
      <c r="I14351" s="545"/>
    </row>
    <row r="14352" spans="9:9">
      <c r="I14352" s="545"/>
    </row>
    <row r="14353" spans="9:9">
      <c r="I14353" s="545"/>
    </row>
    <row r="14354" spans="9:9">
      <c r="I14354" s="545"/>
    </row>
    <row r="14355" spans="9:9">
      <c r="I14355" s="545"/>
    </row>
    <row r="14356" spans="9:9">
      <c r="I14356" s="545"/>
    </row>
    <row r="14357" spans="9:9">
      <c r="I14357" s="545"/>
    </row>
    <row r="14358" spans="9:9">
      <c r="I14358" s="545"/>
    </row>
    <row r="14359" spans="9:9">
      <c r="I14359" s="545"/>
    </row>
    <row r="14360" spans="9:9">
      <c r="I14360" s="545"/>
    </row>
    <row r="14361" spans="9:9">
      <c r="I14361" s="545"/>
    </row>
    <row r="14362" spans="9:9">
      <c r="I14362" s="545"/>
    </row>
    <row r="14363" spans="9:9">
      <c r="I14363" s="545"/>
    </row>
    <row r="14364" spans="9:9">
      <c r="I14364" s="545"/>
    </row>
    <row r="14365" spans="9:9">
      <c r="I14365" s="545"/>
    </row>
    <row r="14366" spans="9:9">
      <c r="I14366" s="545"/>
    </row>
    <row r="14367" spans="9:9">
      <c r="I14367" s="545"/>
    </row>
    <row r="14368" spans="9:9">
      <c r="I14368" s="545"/>
    </row>
    <row r="14369" spans="9:9">
      <c r="I14369" s="545"/>
    </row>
    <row r="14370" spans="9:9">
      <c r="I14370" s="545"/>
    </row>
    <row r="14371" spans="9:9">
      <c r="I14371" s="545"/>
    </row>
    <row r="14372" spans="9:9">
      <c r="I14372" s="545"/>
    </row>
    <row r="14373" spans="9:9">
      <c r="I14373" s="545"/>
    </row>
    <row r="14374" spans="9:9">
      <c r="I14374" s="545"/>
    </row>
    <row r="14375" spans="9:9">
      <c r="I14375" s="545"/>
    </row>
    <row r="14376" spans="9:9">
      <c r="I14376" s="545"/>
    </row>
    <row r="14377" spans="9:9">
      <c r="I14377" s="545"/>
    </row>
    <row r="14378" spans="9:9">
      <c r="I14378" s="545"/>
    </row>
    <row r="14379" spans="9:9">
      <c r="I14379" s="545"/>
    </row>
    <row r="14380" spans="9:9">
      <c r="I14380" s="545"/>
    </row>
    <row r="14381" spans="9:9">
      <c r="I14381" s="545"/>
    </row>
    <row r="14382" spans="9:9">
      <c r="I14382" s="545"/>
    </row>
    <row r="14383" spans="9:9">
      <c r="I14383" s="545"/>
    </row>
    <row r="14384" spans="9:9">
      <c r="I14384" s="545"/>
    </row>
    <row r="14385" spans="9:9">
      <c r="I14385" s="545"/>
    </row>
    <row r="14386" spans="9:9">
      <c r="I14386" s="545"/>
    </row>
    <row r="14387" spans="9:9">
      <c r="I14387" s="545"/>
    </row>
    <row r="14388" spans="9:9">
      <c r="I14388" s="545"/>
    </row>
    <row r="14389" spans="9:9">
      <c r="I14389" s="545"/>
    </row>
    <row r="14390" spans="9:9">
      <c r="I14390" s="545"/>
    </row>
    <row r="14391" spans="9:9">
      <c r="I14391" s="545"/>
    </row>
    <row r="14392" spans="9:9">
      <c r="I14392" s="545"/>
    </row>
    <row r="14393" spans="9:9">
      <c r="I14393" s="545"/>
    </row>
    <row r="14394" spans="9:9">
      <c r="I14394" s="545"/>
    </row>
    <row r="14395" spans="9:9">
      <c r="I14395" s="545"/>
    </row>
    <row r="14396" spans="9:9">
      <c r="I14396" s="545"/>
    </row>
    <row r="14397" spans="9:9">
      <c r="I14397" s="545"/>
    </row>
    <row r="14398" spans="9:9">
      <c r="I14398" s="545"/>
    </row>
    <row r="14399" spans="9:9">
      <c r="I14399" s="545"/>
    </row>
    <row r="14400" spans="9:9">
      <c r="I14400" s="545"/>
    </row>
    <row r="14401" spans="9:9">
      <c r="I14401" s="545"/>
    </row>
    <row r="14402" spans="9:9">
      <c r="I14402" s="545"/>
    </row>
    <row r="14403" spans="9:9">
      <c r="I14403" s="545"/>
    </row>
    <row r="14404" spans="9:9">
      <c r="I14404" s="545"/>
    </row>
    <row r="14405" spans="9:9">
      <c r="I14405" s="545"/>
    </row>
    <row r="14406" spans="9:9">
      <c r="I14406" s="545"/>
    </row>
    <row r="14407" spans="9:9">
      <c r="I14407" s="545"/>
    </row>
    <row r="14408" spans="9:9">
      <c r="I14408" s="545"/>
    </row>
    <row r="14409" spans="9:9">
      <c r="I14409" s="545"/>
    </row>
    <row r="14410" spans="9:9">
      <c r="I14410" s="545"/>
    </row>
    <row r="14411" spans="9:9">
      <c r="I14411" s="545"/>
    </row>
    <row r="14412" spans="9:9">
      <c r="I14412" s="545"/>
    </row>
    <row r="14413" spans="9:9">
      <c r="I14413" s="545"/>
    </row>
    <row r="14414" spans="9:9">
      <c r="I14414" s="545"/>
    </row>
    <row r="14415" spans="9:9">
      <c r="I14415" s="545"/>
    </row>
    <row r="14416" spans="9:9">
      <c r="I14416" s="545"/>
    </row>
    <row r="14417" spans="9:9">
      <c r="I14417" s="545"/>
    </row>
    <row r="14418" spans="9:9">
      <c r="I14418" s="545"/>
    </row>
    <row r="14419" spans="9:9">
      <c r="I14419" s="545"/>
    </row>
    <row r="14420" spans="9:9">
      <c r="I14420" s="545"/>
    </row>
    <row r="14421" spans="9:9">
      <c r="I14421" s="545"/>
    </row>
    <row r="14422" spans="9:9">
      <c r="I14422" s="545"/>
    </row>
    <row r="14423" spans="9:9">
      <c r="I14423" s="545"/>
    </row>
    <row r="14424" spans="9:9">
      <c r="I14424" s="545"/>
    </row>
    <row r="14425" spans="9:9">
      <c r="I14425" s="545"/>
    </row>
    <row r="14426" spans="9:9">
      <c r="I14426" s="545"/>
    </row>
    <row r="14427" spans="9:9">
      <c r="I14427" s="545"/>
    </row>
    <row r="14428" spans="9:9">
      <c r="I14428" s="545"/>
    </row>
    <row r="14429" spans="9:9">
      <c r="I14429" s="545"/>
    </row>
    <row r="14430" spans="9:9">
      <c r="I14430" s="545"/>
    </row>
    <row r="14431" spans="9:9">
      <c r="I14431" s="545"/>
    </row>
    <row r="14432" spans="9:9">
      <c r="I14432" s="545"/>
    </row>
    <row r="14433" spans="9:9">
      <c r="I14433" s="545"/>
    </row>
    <row r="14434" spans="9:9">
      <c r="I14434" s="545"/>
    </row>
    <row r="14435" spans="9:9">
      <c r="I14435" s="545"/>
    </row>
    <row r="14436" spans="9:9">
      <c r="I14436" s="545"/>
    </row>
    <row r="14437" spans="9:9">
      <c r="I14437" s="545"/>
    </row>
    <row r="14438" spans="9:9">
      <c r="I14438" s="545"/>
    </row>
    <row r="14439" spans="9:9">
      <c r="I14439" s="545"/>
    </row>
    <row r="14440" spans="9:9">
      <c r="I14440" s="545"/>
    </row>
    <row r="14441" spans="9:9">
      <c r="I14441" s="545"/>
    </row>
    <row r="14442" spans="9:9">
      <c r="I14442" s="545"/>
    </row>
    <row r="14443" spans="9:9">
      <c r="I14443" s="545"/>
    </row>
    <row r="14444" spans="9:9">
      <c r="I14444" s="545"/>
    </row>
    <row r="14445" spans="9:9">
      <c r="I14445" s="545"/>
    </row>
    <row r="14446" spans="9:9">
      <c r="I14446" s="545"/>
    </row>
    <row r="14447" spans="9:9">
      <c r="I14447" s="545"/>
    </row>
    <row r="14448" spans="9:9">
      <c r="I14448" s="545"/>
    </row>
    <row r="14449" spans="9:9">
      <c r="I14449" s="545"/>
    </row>
    <row r="14450" spans="9:9">
      <c r="I14450" s="545"/>
    </row>
    <row r="14451" spans="9:9">
      <c r="I14451" s="545"/>
    </row>
    <row r="14452" spans="9:9">
      <c r="I14452" s="545"/>
    </row>
    <row r="14453" spans="9:9">
      <c r="I14453" s="545"/>
    </row>
    <row r="14454" spans="9:9">
      <c r="I14454" s="545"/>
    </row>
    <row r="14455" spans="9:9">
      <c r="I14455" s="545"/>
    </row>
    <row r="14456" spans="9:9">
      <c r="I14456" s="545"/>
    </row>
    <row r="14457" spans="9:9">
      <c r="I14457" s="545"/>
    </row>
    <row r="14458" spans="9:9">
      <c r="I14458" s="545"/>
    </row>
    <row r="14459" spans="9:9">
      <c r="I14459" s="545"/>
    </row>
    <row r="14460" spans="9:9">
      <c r="I14460" s="545"/>
    </row>
    <row r="14461" spans="9:9">
      <c r="I14461" s="545"/>
    </row>
    <row r="14462" spans="9:9">
      <c r="I14462" s="545"/>
    </row>
    <row r="14463" spans="9:9">
      <c r="I14463" s="545"/>
    </row>
    <row r="14464" spans="9:9">
      <c r="I14464" s="545"/>
    </row>
    <row r="14465" spans="9:9">
      <c r="I14465" s="545"/>
    </row>
    <row r="14466" spans="9:9">
      <c r="I14466" s="545"/>
    </row>
    <row r="14467" spans="9:9">
      <c r="I14467" s="545"/>
    </row>
    <row r="14468" spans="9:9">
      <c r="I14468" s="545"/>
    </row>
    <row r="14469" spans="9:9">
      <c r="I14469" s="545"/>
    </row>
    <row r="14470" spans="9:9">
      <c r="I14470" s="545"/>
    </row>
    <row r="14471" spans="9:9">
      <c r="I14471" s="545"/>
    </row>
    <row r="14472" spans="9:9">
      <c r="I14472" s="545"/>
    </row>
    <row r="14473" spans="9:9">
      <c r="I14473" s="545"/>
    </row>
    <row r="14474" spans="9:9">
      <c r="I14474" s="545"/>
    </row>
    <row r="14475" spans="9:9">
      <c r="I14475" s="545"/>
    </row>
    <row r="14476" spans="9:9">
      <c r="I14476" s="545"/>
    </row>
    <row r="14477" spans="9:9">
      <c r="I14477" s="545"/>
    </row>
    <row r="14478" spans="9:9">
      <c r="I14478" s="545"/>
    </row>
    <row r="14479" spans="9:9">
      <c r="I14479" s="545"/>
    </row>
    <row r="14480" spans="9:9">
      <c r="I14480" s="545"/>
    </row>
    <row r="14481" spans="9:9">
      <c r="I14481" s="545"/>
    </row>
    <row r="14482" spans="9:9">
      <c r="I14482" s="545"/>
    </row>
    <row r="14483" spans="9:9">
      <c r="I14483" s="545"/>
    </row>
    <row r="14484" spans="9:9">
      <c r="I14484" s="545"/>
    </row>
    <row r="14485" spans="9:9">
      <c r="I14485" s="545"/>
    </row>
    <row r="14486" spans="9:9">
      <c r="I14486" s="545"/>
    </row>
    <row r="14487" spans="9:9">
      <c r="I14487" s="545"/>
    </row>
    <row r="14488" spans="9:9">
      <c r="I14488" s="545"/>
    </row>
    <row r="14489" spans="9:9">
      <c r="I14489" s="545"/>
    </row>
    <row r="14490" spans="9:9">
      <c r="I14490" s="545"/>
    </row>
    <row r="14491" spans="9:9">
      <c r="I14491" s="545"/>
    </row>
    <row r="14492" spans="9:9">
      <c r="I14492" s="545"/>
    </row>
    <row r="14493" spans="9:9">
      <c r="I14493" s="545"/>
    </row>
    <row r="14494" spans="9:9">
      <c r="I14494" s="545"/>
    </row>
    <row r="14495" spans="9:9">
      <c r="I14495" s="545"/>
    </row>
    <row r="14496" spans="9:9">
      <c r="I14496" s="545"/>
    </row>
    <row r="14497" spans="9:9">
      <c r="I14497" s="545"/>
    </row>
    <row r="14498" spans="9:9">
      <c r="I14498" s="545"/>
    </row>
    <row r="14499" spans="9:9">
      <c r="I14499" s="545"/>
    </row>
    <row r="14500" spans="9:9">
      <c r="I14500" s="545"/>
    </row>
    <row r="14501" spans="9:9">
      <c r="I14501" s="545"/>
    </row>
    <row r="14502" spans="9:9">
      <c r="I14502" s="545"/>
    </row>
    <row r="14503" spans="9:9">
      <c r="I14503" s="545"/>
    </row>
    <row r="14504" spans="9:9">
      <c r="I14504" s="545"/>
    </row>
    <row r="14505" spans="9:9">
      <c r="I14505" s="545"/>
    </row>
    <row r="14506" spans="9:9">
      <c r="I14506" s="545"/>
    </row>
    <row r="14507" spans="9:9">
      <c r="I14507" s="545"/>
    </row>
    <row r="14508" spans="9:9">
      <c r="I14508" s="545"/>
    </row>
    <row r="14509" spans="9:9">
      <c r="I14509" s="545"/>
    </row>
    <row r="14510" spans="9:9">
      <c r="I14510" s="545"/>
    </row>
    <row r="14511" spans="9:9">
      <c r="I14511" s="545"/>
    </row>
    <row r="14512" spans="9:9">
      <c r="I14512" s="545"/>
    </row>
    <row r="14513" spans="9:9">
      <c r="I14513" s="545"/>
    </row>
    <row r="14514" spans="9:9">
      <c r="I14514" s="545"/>
    </row>
    <row r="14515" spans="9:9">
      <c r="I14515" s="545"/>
    </row>
    <row r="14516" spans="9:9">
      <c r="I14516" s="545"/>
    </row>
    <row r="14517" spans="9:9">
      <c r="I14517" s="545"/>
    </row>
    <row r="14518" spans="9:9">
      <c r="I14518" s="545"/>
    </row>
    <row r="14519" spans="9:9">
      <c r="I14519" s="545"/>
    </row>
    <row r="14520" spans="9:9">
      <c r="I14520" s="545"/>
    </row>
    <row r="14521" spans="9:9">
      <c r="I14521" s="545"/>
    </row>
    <row r="14522" spans="9:9">
      <c r="I14522" s="545"/>
    </row>
    <row r="14523" spans="9:9">
      <c r="I14523" s="545"/>
    </row>
    <row r="14524" spans="9:9">
      <c r="I14524" s="545"/>
    </row>
    <row r="14525" spans="9:9">
      <c r="I14525" s="545"/>
    </row>
    <row r="14526" spans="9:9">
      <c r="I14526" s="545"/>
    </row>
    <row r="14527" spans="9:9">
      <c r="I14527" s="545"/>
    </row>
    <row r="14528" spans="9:9">
      <c r="I14528" s="545"/>
    </row>
    <row r="14529" spans="9:9">
      <c r="I14529" s="545"/>
    </row>
    <row r="14530" spans="9:9">
      <c r="I14530" s="545"/>
    </row>
    <row r="14531" spans="9:9">
      <c r="I14531" s="545"/>
    </row>
    <row r="14532" spans="9:9">
      <c r="I14532" s="545"/>
    </row>
    <row r="14533" spans="9:9">
      <c r="I14533" s="545"/>
    </row>
    <row r="14534" spans="9:9">
      <c r="I14534" s="545"/>
    </row>
    <row r="14535" spans="9:9">
      <c r="I14535" s="545"/>
    </row>
    <row r="14536" spans="9:9">
      <c r="I14536" s="545"/>
    </row>
    <row r="14537" spans="9:9">
      <c r="I14537" s="545"/>
    </row>
    <row r="14538" spans="9:9">
      <c r="I14538" s="545"/>
    </row>
    <row r="14539" spans="9:9">
      <c r="I14539" s="545"/>
    </row>
    <row r="14540" spans="9:9">
      <c r="I14540" s="545"/>
    </row>
    <row r="14541" spans="9:9">
      <c r="I14541" s="545"/>
    </row>
    <row r="14542" spans="9:9">
      <c r="I14542" s="545"/>
    </row>
    <row r="14543" spans="9:9">
      <c r="I14543" s="545"/>
    </row>
    <row r="14544" spans="9:9">
      <c r="I14544" s="545"/>
    </row>
    <row r="14545" spans="9:9">
      <c r="I14545" s="545"/>
    </row>
    <row r="14546" spans="9:9">
      <c r="I14546" s="545"/>
    </row>
    <row r="14547" spans="9:9">
      <c r="I14547" s="545"/>
    </row>
    <row r="14548" spans="9:9">
      <c r="I14548" s="545"/>
    </row>
    <row r="14549" spans="9:9">
      <c r="I14549" s="545"/>
    </row>
    <row r="14550" spans="9:9">
      <c r="I14550" s="545"/>
    </row>
    <row r="14551" spans="9:9">
      <c r="I14551" s="545"/>
    </row>
    <row r="14552" spans="9:9">
      <c r="I14552" s="545"/>
    </row>
    <row r="14553" spans="9:9">
      <c r="I14553" s="545"/>
    </row>
    <row r="14554" spans="9:9">
      <c r="I14554" s="545"/>
    </row>
    <row r="14555" spans="9:9">
      <c r="I14555" s="545"/>
    </row>
    <row r="14556" spans="9:9">
      <c r="I14556" s="545"/>
    </row>
    <row r="14557" spans="9:9">
      <c r="I14557" s="545"/>
    </row>
    <row r="14558" spans="9:9">
      <c r="I14558" s="545"/>
    </row>
    <row r="14559" spans="9:9">
      <c r="I14559" s="545"/>
    </row>
    <row r="14560" spans="9:9">
      <c r="I14560" s="545"/>
    </row>
    <row r="14561" spans="9:9">
      <c r="I14561" s="545"/>
    </row>
    <row r="14562" spans="9:9">
      <c r="I14562" s="545"/>
    </row>
    <row r="14563" spans="9:9">
      <c r="I14563" s="545"/>
    </row>
    <row r="14564" spans="9:9">
      <c r="I14564" s="545"/>
    </row>
    <row r="14565" spans="9:9">
      <c r="I14565" s="545"/>
    </row>
    <row r="14566" spans="9:9">
      <c r="I14566" s="545"/>
    </row>
    <row r="14567" spans="9:9">
      <c r="I14567" s="545"/>
    </row>
    <row r="14568" spans="9:9">
      <c r="I14568" s="545"/>
    </row>
    <row r="14569" spans="9:9">
      <c r="I14569" s="545"/>
    </row>
    <row r="14570" spans="9:9">
      <c r="I14570" s="545"/>
    </row>
    <row r="14571" spans="9:9">
      <c r="I14571" s="545"/>
    </row>
    <row r="14572" spans="9:9">
      <c r="I14572" s="545"/>
    </row>
    <row r="14573" spans="9:9">
      <c r="I14573" s="545"/>
    </row>
    <row r="14574" spans="9:9">
      <c r="I14574" s="545"/>
    </row>
    <row r="14575" spans="9:9">
      <c r="I14575" s="545"/>
    </row>
    <row r="14576" spans="9:9">
      <c r="I14576" s="545"/>
    </row>
    <row r="14577" spans="9:9">
      <c r="I14577" s="545"/>
    </row>
    <row r="14578" spans="9:9">
      <c r="I14578" s="545"/>
    </row>
    <row r="14579" spans="9:9">
      <c r="I14579" s="545"/>
    </row>
    <row r="14580" spans="9:9">
      <c r="I14580" s="545"/>
    </row>
    <row r="14581" spans="9:9">
      <c r="I14581" s="545"/>
    </row>
    <row r="14582" spans="9:9">
      <c r="I14582" s="545"/>
    </row>
    <row r="14583" spans="9:9">
      <c r="I14583" s="545"/>
    </row>
    <row r="14584" spans="9:9">
      <c r="I14584" s="545"/>
    </row>
    <row r="14585" spans="9:9">
      <c r="I14585" s="545"/>
    </row>
    <row r="14586" spans="9:9">
      <c r="I14586" s="545"/>
    </row>
    <row r="14587" spans="9:9">
      <c r="I14587" s="545"/>
    </row>
    <row r="14588" spans="9:9">
      <c r="I14588" s="545"/>
    </row>
    <row r="14589" spans="9:9">
      <c r="I14589" s="545"/>
    </row>
    <row r="14590" spans="9:9">
      <c r="I14590" s="545"/>
    </row>
    <row r="14591" spans="9:9">
      <c r="I14591" s="545"/>
    </row>
    <row r="14592" spans="9:9">
      <c r="I14592" s="545"/>
    </row>
    <row r="14593" spans="9:9">
      <c r="I14593" s="545"/>
    </row>
    <row r="14594" spans="9:9">
      <c r="I14594" s="545"/>
    </row>
    <row r="14595" spans="9:9">
      <c r="I14595" s="545"/>
    </row>
    <row r="14596" spans="9:9">
      <c r="I14596" s="545"/>
    </row>
    <row r="14597" spans="9:9">
      <c r="I14597" s="545"/>
    </row>
    <row r="14598" spans="9:9">
      <c r="I14598" s="545"/>
    </row>
    <row r="14599" spans="9:9">
      <c r="I14599" s="545"/>
    </row>
    <row r="14600" spans="9:9">
      <c r="I14600" s="545"/>
    </row>
    <row r="14601" spans="9:9">
      <c r="I14601" s="545"/>
    </row>
    <row r="14602" spans="9:9">
      <c r="I14602" s="545"/>
    </row>
    <row r="14603" spans="9:9">
      <c r="I14603" s="545"/>
    </row>
    <row r="14604" spans="9:9">
      <c r="I14604" s="545"/>
    </row>
    <row r="14605" spans="9:9">
      <c r="I14605" s="545"/>
    </row>
    <row r="14606" spans="9:9">
      <c r="I14606" s="545"/>
    </row>
    <row r="14607" spans="9:9">
      <c r="I14607" s="545"/>
    </row>
    <row r="14608" spans="9:9">
      <c r="I14608" s="545"/>
    </row>
    <row r="14609" spans="9:9">
      <c r="I14609" s="545"/>
    </row>
    <row r="14610" spans="9:9">
      <c r="I14610" s="545"/>
    </row>
    <row r="14611" spans="9:9">
      <c r="I14611" s="545"/>
    </row>
    <row r="14612" spans="9:9">
      <c r="I14612" s="545"/>
    </row>
    <row r="14613" spans="9:9">
      <c r="I14613" s="545"/>
    </row>
    <row r="14614" spans="9:9">
      <c r="I14614" s="545"/>
    </row>
    <row r="14615" spans="9:9">
      <c r="I14615" s="545"/>
    </row>
    <row r="14616" spans="9:9">
      <c r="I14616" s="545"/>
    </row>
    <row r="14617" spans="9:9">
      <c r="I14617" s="545"/>
    </row>
    <row r="14618" spans="9:9">
      <c r="I14618" s="545"/>
    </row>
    <row r="14619" spans="9:9">
      <c r="I14619" s="545"/>
    </row>
    <row r="14620" spans="9:9">
      <c r="I14620" s="545"/>
    </row>
    <row r="14621" spans="9:9">
      <c r="I14621" s="545"/>
    </row>
    <row r="14622" spans="9:9">
      <c r="I14622" s="545"/>
    </row>
    <row r="14623" spans="9:9">
      <c r="I14623" s="545"/>
    </row>
    <row r="14624" spans="9:9">
      <c r="I14624" s="545"/>
    </row>
    <row r="14625" spans="9:9">
      <c r="I14625" s="545"/>
    </row>
    <row r="14626" spans="9:9">
      <c r="I14626" s="545"/>
    </row>
    <row r="14627" spans="9:9">
      <c r="I14627" s="545"/>
    </row>
    <row r="14628" spans="9:9">
      <c r="I14628" s="545"/>
    </row>
    <row r="14629" spans="9:9">
      <c r="I14629" s="545"/>
    </row>
    <row r="14630" spans="9:9">
      <c r="I14630" s="545"/>
    </row>
    <row r="14631" spans="9:9">
      <c r="I14631" s="545"/>
    </row>
    <row r="14632" spans="9:9">
      <c r="I14632" s="545"/>
    </row>
    <row r="14633" spans="9:9">
      <c r="I14633" s="545"/>
    </row>
    <row r="14634" spans="9:9">
      <c r="I14634" s="545"/>
    </row>
    <row r="14635" spans="9:9">
      <c r="I14635" s="545"/>
    </row>
    <row r="14636" spans="9:9">
      <c r="I14636" s="545"/>
    </row>
    <row r="14637" spans="9:9">
      <c r="I14637" s="545"/>
    </row>
    <row r="14638" spans="9:9">
      <c r="I14638" s="545"/>
    </row>
    <row r="14639" spans="9:9">
      <c r="I14639" s="545"/>
    </row>
    <row r="14640" spans="9:9">
      <c r="I14640" s="545"/>
    </row>
    <row r="14641" spans="9:9">
      <c r="I14641" s="545"/>
    </row>
    <row r="14642" spans="9:9">
      <c r="I14642" s="545"/>
    </row>
    <row r="14643" spans="9:9">
      <c r="I14643" s="545"/>
    </row>
    <row r="14644" spans="9:9">
      <c r="I14644" s="545"/>
    </row>
    <row r="14645" spans="9:9">
      <c r="I14645" s="545"/>
    </row>
    <row r="14646" spans="9:9">
      <c r="I14646" s="545"/>
    </row>
    <row r="14647" spans="9:9">
      <c r="I14647" s="545"/>
    </row>
    <row r="14648" spans="9:9">
      <c r="I14648" s="545"/>
    </row>
    <row r="14649" spans="9:9">
      <c r="I14649" s="545"/>
    </row>
    <row r="14650" spans="9:9">
      <c r="I14650" s="545"/>
    </row>
    <row r="14651" spans="9:9">
      <c r="I14651" s="545"/>
    </row>
    <row r="14652" spans="9:9">
      <c r="I14652" s="545"/>
    </row>
    <row r="14653" spans="9:9">
      <c r="I14653" s="545"/>
    </row>
    <row r="14654" spans="9:9">
      <c r="I14654" s="545"/>
    </row>
    <row r="14655" spans="9:9">
      <c r="I14655" s="545"/>
    </row>
    <row r="14656" spans="9:9">
      <c r="I14656" s="545"/>
    </row>
    <row r="14657" spans="9:9">
      <c r="I14657" s="545"/>
    </row>
    <row r="14658" spans="9:9">
      <c r="I14658" s="545"/>
    </row>
    <row r="14659" spans="9:9">
      <c r="I14659" s="545"/>
    </row>
    <row r="14660" spans="9:9">
      <c r="I14660" s="545"/>
    </row>
    <row r="14661" spans="9:9">
      <c r="I14661" s="545"/>
    </row>
    <row r="14662" spans="9:9">
      <c r="I14662" s="545"/>
    </row>
    <row r="14663" spans="9:9">
      <c r="I14663" s="545"/>
    </row>
    <row r="14664" spans="9:9">
      <c r="I14664" s="545"/>
    </row>
    <row r="14665" spans="9:9">
      <c r="I14665" s="545"/>
    </row>
    <row r="14666" spans="9:9">
      <c r="I14666" s="545"/>
    </row>
    <row r="14667" spans="9:9">
      <c r="I14667" s="545"/>
    </row>
    <row r="14668" spans="9:9">
      <c r="I14668" s="545"/>
    </row>
    <row r="14669" spans="9:9">
      <c r="I14669" s="545"/>
    </row>
    <row r="14670" spans="9:9">
      <c r="I14670" s="545"/>
    </row>
    <row r="14671" spans="9:9">
      <c r="I14671" s="545"/>
    </row>
    <row r="14672" spans="9:9">
      <c r="I14672" s="545"/>
    </row>
    <row r="14673" spans="9:9">
      <c r="I14673" s="545"/>
    </row>
    <row r="14674" spans="9:9">
      <c r="I14674" s="545"/>
    </row>
    <row r="14675" spans="9:9">
      <c r="I14675" s="545"/>
    </row>
    <row r="14676" spans="9:9">
      <c r="I14676" s="545"/>
    </row>
    <row r="14677" spans="9:9">
      <c r="I14677" s="545"/>
    </row>
    <row r="14678" spans="9:9">
      <c r="I14678" s="545"/>
    </row>
    <row r="14679" spans="9:9">
      <c r="I14679" s="545"/>
    </row>
    <row r="14680" spans="9:9">
      <c r="I14680" s="545"/>
    </row>
    <row r="14681" spans="9:9">
      <c r="I14681" s="545"/>
    </row>
    <row r="14682" spans="9:9">
      <c r="I14682" s="545"/>
    </row>
    <row r="14683" spans="9:9">
      <c r="I14683" s="545"/>
    </row>
    <row r="14684" spans="9:9">
      <c r="I14684" s="545"/>
    </row>
    <row r="14685" spans="9:9">
      <c r="I14685" s="545"/>
    </row>
    <row r="14686" spans="9:9">
      <c r="I14686" s="545"/>
    </row>
    <row r="14687" spans="9:9">
      <c r="I14687" s="545"/>
    </row>
    <row r="14688" spans="9:9">
      <c r="I14688" s="545"/>
    </row>
    <row r="14689" spans="9:9">
      <c r="I14689" s="545"/>
    </row>
    <row r="14690" spans="9:9">
      <c r="I14690" s="545"/>
    </row>
    <row r="14691" spans="9:9">
      <c r="I14691" s="545"/>
    </row>
    <row r="14692" spans="9:9">
      <c r="I14692" s="545"/>
    </row>
    <row r="14693" spans="9:9">
      <c r="I14693" s="545"/>
    </row>
    <row r="14694" spans="9:9">
      <c r="I14694" s="545"/>
    </row>
    <row r="14695" spans="9:9">
      <c r="I14695" s="545"/>
    </row>
    <row r="14696" spans="9:9">
      <c r="I14696" s="545"/>
    </row>
    <row r="14697" spans="9:9">
      <c r="I14697" s="545"/>
    </row>
    <row r="14698" spans="9:9">
      <c r="I14698" s="545"/>
    </row>
    <row r="14699" spans="9:9">
      <c r="I14699" s="545"/>
    </row>
    <row r="14700" spans="9:9">
      <c r="I14700" s="545"/>
    </row>
    <row r="14701" spans="9:9">
      <c r="I14701" s="545"/>
    </row>
    <row r="14702" spans="9:9">
      <c r="I14702" s="545"/>
    </row>
    <row r="14703" spans="9:9">
      <c r="I14703" s="545"/>
    </row>
    <row r="14704" spans="9:9">
      <c r="I14704" s="545"/>
    </row>
    <row r="14705" spans="9:9">
      <c r="I14705" s="545"/>
    </row>
    <row r="14706" spans="9:9">
      <c r="I14706" s="545"/>
    </row>
    <row r="14707" spans="9:9">
      <c r="I14707" s="545"/>
    </row>
    <row r="14708" spans="9:9">
      <c r="I14708" s="545"/>
    </row>
    <row r="14709" spans="9:9">
      <c r="I14709" s="545"/>
    </row>
    <row r="14710" spans="9:9">
      <c r="I14710" s="545"/>
    </row>
    <row r="14711" spans="9:9">
      <c r="I14711" s="545"/>
    </row>
    <row r="14712" spans="9:9">
      <c r="I14712" s="545"/>
    </row>
    <row r="14713" spans="9:9">
      <c r="I14713" s="545"/>
    </row>
    <row r="14714" spans="9:9">
      <c r="I14714" s="545"/>
    </row>
    <row r="14715" spans="9:9">
      <c r="I14715" s="545"/>
    </row>
    <row r="14716" spans="9:9">
      <c r="I14716" s="545"/>
    </row>
    <row r="14717" spans="9:9">
      <c r="I14717" s="545"/>
    </row>
    <row r="14718" spans="9:9">
      <c r="I14718" s="545"/>
    </row>
    <row r="14719" spans="9:9">
      <c r="I14719" s="545"/>
    </row>
    <row r="14720" spans="9:9">
      <c r="I14720" s="545"/>
    </row>
    <row r="14721" spans="9:9">
      <c r="I14721" s="545"/>
    </row>
    <row r="14722" spans="9:9">
      <c r="I14722" s="545"/>
    </row>
    <row r="14723" spans="9:9">
      <c r="I14723" s="545"/>
    </row>
    <row r="14724" spans="9:9">
      <c r="I14724" s="545"/>
    </row>
    <row r="14725" spans="9:9">
      <c r="I14725" s="545"/>
    </row>
    <row r="14726" spans="9:9">
      <c r="I14726" s="545"/>
    </row>
    <row r="14727" spans="9:9">
      <c r="I14727" s="545"/>
    </row>
    <row r="14728" spans="9:9">
      <c r="I14728" s="545"/>
    </row>
    <row r="14729" spans="9:9">
      <c r="I14729" s="545"/>
    </row>
    <row r="14730" spans="9:9">
      <c r="I14730" s="545"/>
    </row>
    <row r="14731" spans="9:9">
      <c r="I14731" s="545"/>
    </row>
    <row r="14732" spans="9:9">
      <c r="I14732" s="545"/>
    </row>
    <row r="14733" spans="9:9">
      <c r="I14733" s="545"/>
    </row>
    <row r="14734" spans="9:9">
      <c r="I14734" s="545"/>
    </row>
    <row r="14735" spans="9:9">
      <c r="I14735" s="545"/>
    </row>
    <row r="14736" spans="9:9">
      <c r="I14736" s="545"/>
    </row>
    <row r="14737" spans="9:9">
      <c r="I14737" s="545"/>
    </row>
    <row r="14738" spans="9:9">
      <c r="I14738" s="545"/>
    </row>
    <row r="14739" spans="9:9">
      <c r="I14739" s="545"/>
    </row>
    <row r="14740" spans="9:9">
      <c r="I14740" s="545"/>
    </row>
    <row r="14741" spans="9:9">
      <c r="I14741" s="545"/>
    </row>
    <row r="14742" spans="9:9">
      <c r="I14742" s="545"/>
    </row>
    <row r="14743" spans="9:9">
      <c r="I14743" s="545"/>
    </row>
    <row r="14744" spans="9:9">
      <c r="I14744" s="545"/>
    </row>
    <row r="14745" spans="9:9">
      <c r="I14745" s="545"/>
    </row>
    <row r="14746" spans="9:9">
      <c r="I14746" s="545"/>
    </row>
    <row r="14747" spans="9:9">
      <c r="I14747" s="545"/>
    </row>
    <row r="14748" spans="9:9">
      <c r="I14748" s="545"/>
    </row>
    <row r="14749" spans="9:9">
      <c r="I14749" s="545"/>
    </row>
    <row r="14750" spans="9:9">
      <c r="I14750" s="545"/>
    </row>
    <row r="14751" spans="9:9">
      <c r="I14751" s="545"/>
    </row>
    <row r="14752" spans="9:9">
      <c r="I14752" s="545"/>
    </row>
    <row r="14753" spans="9:9">
      <c r="I14753" s="545"/>
    </row>
    <row r="14754" spans="9:9">
      <c r="I14754" s="545"/>
    </row>
    <row r="14755" spans="9:9">
      <c r="I14755" s="545"/>
    </row>
    <row r="14756" spans="9:9">
      <c r="I14756" s="545"/>
    </row>
    <row r="14757" spans="9:9">
      <c r="I14757" s="545"/>
    </row>
    <row r="14758" spans="9:9">
      <c r="I14758" s="545"/>
    </row>
    <row r="14759" spans="9:9">
      <c r="I14759" s="545"/>
    </row>
    <row r="14760" spans="9:9">
      <c r="I14760" s="545"/>
    </row>
    <row r="14761" spans="9:9">
      <c r="I14761" s="545"/>
    </row>
    <row r="14762" spans="9:9">
      <c r="I14762" s="545"/>
    </row>
    <row r="14763" spans="9:9">
      <c r="I14763" s="545"/>
    </row>
    <row r="14764" spans="9:9">
      <c r="I14764" s="545"/>
    </row>
    <row r="14765" spans="9:9">
      <c r="I14765" s="545"/>
    </row>
    <row r="14766" spans="9:9">
      <c r="I14766" s="545"/>
    </row>
    <row r="14767" spans="9:9">
      <c r="I14767" s="545"/>
    </row>
    <row r="14768" spans="9:9">
      <c r="I14768" s="545"/>
    </row>
    <row r="14769" spans="9:9">
      <c r="I14769" s="545"/>
    </row>
    <row r="14770" spans="9:9">
      <c r="I14770" s="545"/>
    </row>
    <row r="14771" spans="9:9">
      <c r="I14771" s="545"/>
    </row>
    <row r="14772" spans="9:9">
      <c r="I14772" s="545"/>
    </row>
    <row r="14773" spans="9:9">
      <c r="I14773" s="545"/>
    </row>
    <row r="14774" spans="9:9">
      <c r="I14774" s="545"/>
    </row>
    <row r="14775" spans="9:9">
      <c r="I14775" s="545"/>
    </row>
    <row r="14776" spans="9:9">
      <c r="I14776" s="545"/>
    </row>
    <row r="14777" spans="9:9">
      <c r="I14777" s="545"/>
    </row>
    <row r="14778" spans="9:9">
      <c r="I14778" s="545"/>
    </row>
    <row r="14779" spans="9:9">
      <c r="I14779" s="545"/>
    </row>
    <row r="14780" spans="9:9">
      <c r="I14780" s="545"/>
    </row>
    <row r="14781" spans="9:9">
      <c r="I14781" s="545"/>
    </row>
    <row r="14782" spans="9:9">
      <c r="I14782" s="545"/>
    </row>
    <row r="14783" spans="9:9">
      <c r="I14783" s="545"/>
    </row>
    <row r="14784" spans="9:9">
      <c r="I14784" s="545"/>
    </row>
    <row r="14785" spans="9:9">
      <c r="I14785" s="545"/>
    </row>
    <row r="14786" spans="9:9">
      <c r="I14786" s="545"/>
    </row>
    <row r="14787" spans="9:9">
      <c r="I14787" s="545"/>
    </row>
    <row r="14788" spans="9:9">
      <c r="I14788" s="545"/>
    </row>
    <row r="14789" spans="9:9">
      <c r="I14789" s="545"/>
    </row>
    <row r="14790" spans="9:9">
      <c r="I14790" s="545"/>
    </row>
    <row r="14791" spans="9:9">
      <c r="I14791" s="545"/>
    </row>
    <row r="14792" spans="9:9">
      <c r="I14792" s="545"/>
    </row>
    <row r="14793" spans="9:9">
      <c r="I14793" s="545"/>
    </row>
    <row r="14794" spans="9:9">
      <c r="I14794" s="545"/>
    </row>
    <row r="14795" spans="9:9">
      <c r="I14795" s="545"/>
    </row>
    <row r="14796" spans="9:9">
      <c r="I14796" s="545"/>
    </row>
    <row r="14797" spans="9:9">
      <c r="I14797" s="545"/>
    </row>
    <row r="14798" spans="9:9">
      <c r="I14798" s="545"/>
    </row>
    <row r="14799" spans="9:9">
      <c r="I14799" s="545"/>
    </row>
    <row r="14800" spans="9:9">
      <c r="I14800" s="545"/>
    </row>
    <row r="14801" spans="9:9">
      <c r="I14801" s="545"/>
    </row>
    <row r="14802" spans="9:9">
      <c r="I14802" s="545"/>
    </row>
    <row r="14803" spans="9:9">
      <c r="I14803" s="545"/>
    </row>
    <row r="14804" spans="9:9">
      <c r="I14804" s="545"/>
    </row>
    <row r="14805" spans="9:9">
      <c r="I14805" s="545"/>
    </row>
    <row r="14806" spans="9:9">
      <c r="I14806" s="545"/>
    </row>
    <row r="14807" spans="9:9">
      <c r="I14807" s="545"/>
    </row>
    <row r="14808" spans="9:9">
      <c r="I14808" s="545"/>
    </row>
    <row r="14809" spans="9:9">
      <c r="I14809" s="545"/>
    </row>
    <row r="14810" spans="9:9">
      <c r="I14810" s="545"/>
    </row>
    <row r="14811" spans="9:9">
      <c r="I14811" s="545"/>
    </row>
    <row r="14812" spans="9:9">
      <c r="I14812" s="545"/>
    </row>
    <row r="14813" spans="9:9">
      <c r="I14813" s="545"/>
    </row>
    <row r="14814" spans="9:9">
      <c r="I14814" s="545"/>
    </row>
    <row r="14815" spans="9:9">
      <c r="I14815" s="545"/>
    </row>
    <row r="14816" spans="9:9">
      <c r="I14816" s="545"/>
    </row>
    <row r="14817" spans="9:9">
      <c r="I14817" s="545"/>
    </row>
    <row r="14818" spans="9:9">
      <c r="I14818" s="545"/>
    </row>
    <row r="14819" spans="9:9">
      <c r="I14819" s="545"/>
    </row>
    <row r="14820" spans="9:9">
      <c r="I14820" s="545"/>
    </row>
    <row r="14821" spans="9:9">
      <c r="I14821" s="545"/>
    </row>
    <row r="14822" spans="9:9">
      <c r="I14822" s="545"/>
    </row>
    <row r="14823" spans="9:9">
      <c r="I14823" s="545"/>
    </row>
    <row r="14824" spans="9:9">
      <c r="I14824" s="545"/>
    </row>
    <row r="14825" spans="9:9">
      <c r="I14825" s="545"/>
    </row>
    <row r="14826" spans="9:9">
      <c r="I14826" s="545"/>
    </row>
    <row r="14827" spans="9:9">
      <c r="I14827" s="545"/>
    </row>
    <row r="14828" spans="9:9">
      <c r="I14828" s="545"/>
    </row>
    <row r="14829" spans="9:9">
      <c r="I14829" s="545"/>
    </row>
    <row r="14830" spans="9:9">
      <c r="I14830" s="545"/>
    </row>
    <row r="14831" spans="9:9">
      <c r="I14831" s="545"/>
    </row>
    <row r="14832" spans="9:9">
      <c r="I14832" s="545"/>
    </row>
    <row r="14833" spans="9:9">
      <c r="I14833" s="545"/>
    </row>
    <row r="14834" spans="9:9">
      <c r="I14834" s="545"/>
    </row>
    <row r="14835" spans="9:9">
      <c r="I14835" s="545"/>
    </row>
    <row r="14836" spans="9:9">
      <c r="I14836" s="545"/>
    </row>
    <row r="14837" spans="9:9">
      <c r="I14837" s="545"/>
    </row>
    <row r="14838" spans="9:9">
      <c r="I14838" s="545"/>
    </row>
    <row r="14839" spans="9:9">
      <c r="I14839" s="545"/>
    </row>
    <row r="14840" spans="9:9">
      <c r="I14840" s="545"/>
    </row>
    <row r="14841" spans="9:9">
      <c r="I14841" s="545"/>
    </row>
    <row r="14842" spans="9:9">
      <c r="I14842" s="545"/>
    </row>
    <row r="14843" spans="9:9">
      <c r="I14843" s="545"/>
    </row>
    <row r="14844" spans="9:9">
      <c r="I14844" s="545"/>
    </row>
    <row r="14845" spans="9:9">
      <c r="I14845" s="545"/>
    </row>
    <row r="14846" spans="9:9">
      <c r="I14846" s="545"/>
    </row>
    <row r="14847" spans="9:9">
      <c r="I14847" s="545"/>
    </row>
    <row r="14848" spans="9:9">
      <c r="I14848" s="545"/>
    </row>
    <row r="14849" spans="9:9">
      <c r="I14849" s="545"/>
    </row>
    <row r="14850" spans="9:9">
      <c r="I14850" s="545"/>
    </row>
    <row r="14851" spans="9:9">
      <c r="I14851" s="545"/>
    </row>
    <row r="14852" spans="9:9">
      <c r="I14852" s="545"/>
    </row>
    <row r="14853" spans="9:9">
      <c r="I14853" s="545"/>
    </row>
    <row r="14854" spans="9:9">
      <c r="I14854" s="545"/>
    </row>
    <row r="14855" spans="9:9">
      <c r="I14855" s="545"/>
    </row>
    <row r="14856" spans="9:9">
      <c r="I14856" s="545"/>
    </row>
    <row r="14857" spans="9:9">
      <c r="I14857" s="545"/>
    </row>
    <row r="14858" spans="9:9">
      <c r="I14858" s="545"/>
    </row>
    <row r="14859" spans="9:9">
      <c r="I14859" s="545"/>
    </row>
    <row r="14860" spans="9:9">
      <c r="I14860" s="545"/>
    </row>
    <row r="14861" spans="9:9">
      <c r="I14861" s="545"/>
    </row>
    <row r="14862" spans="9:9">
      <c r="I14862" s="545"/>
    </row>
    <row r="14863" spans="9:9">
      <c r="I14863" s="545"/>
    </row>
    <row r="14864" spans="9:9">
      <c r="I14864" s="545"/>
    </row>
    <row r="14865" spans="9:9">
      <c r="I14865" s="545"/>
    </row>
    <row r="14866" spans="9:9">
      <c r="I14866" s="545"/>
    </row>
    <row r="14867" spans="9:9">
      <c r="I14867" s="545"/>
    </row>
    <row r="14868" spans="9:9">
      <c r="I14868" s="545"/>
    </row>
    <row r="14869" spans="9:9">
      <c r="I14869" s="545"/>
    </row>
    <row r="14870" spans="9:9">
      <c r="I14870" s="545"/>
    </row>
    <row r="14871" spans="9:9">
      <c r="I14871" s="545"/>
    </row>
    <row r="14872" spans="9:9">
      <c r="I14872" s="545"/>
    </row>
    <row r="14873" spans="9:9">
      <c r="I14873" s="545"/>
    </row>
    <row r="14874" spans="9:9">
      <c r="I14874" s="545"/>
    </row>
    <row r="14875" spans="9:9">
      <c r="I14875" s="545"/>
    </row>
    <row r="14876" spans="9:9">
      <c r="I14876" s="545"/>
    </row>
    <row r="14877" spans="9:9">
      <c r="I14877" s="545"/>
    </row>
    <row r="14878" spans="9:9">
      <c r="I14878" s="545"/>
    </row>
    <row r="14879" spans="9:9">
      <c r="I14879" s="545"/>
    </row>
    <row r="14880" spans="9:9">
      <c r="I14880" s="545"/>
    </row>
    <row r="14881" spans="9:9">
      <c r="I14881" s="545"/>
    </row>
    <row r="14882" spans="9:9">
      <c r="I14882" s="545"/>
    </row>
    <row r="14883" spans="9:9">
      <c r="I14883" s="545"/>
    </row>
    <row r="14884" spans="9:9">
      <c r="I14884" s="545"/>
    </row>
    <row r="14885" spans="9:9">
      <c r="I14885" s="545"/>
    </row>
    <row r="14886" spans="9:9">
      <c r="I14886" s="545"/>
    </row>
    <row r="14887" spans="9:9">
      <c r="I14887" s="545"/>
    </row>
    <row r="14888" spans="9:9">
      <c r="I14888" s="545"/>
    </row>
    <row r="14889" spans="9:9">
      <c r="I14889" s="545"/>
    </row>
    <row r="14890" spans="9:9">
      <c r="I14890" s="545"/>
    </row>
    <row r="14891" spans="9:9">
      <c r="I14891" s="545"/>
    </row>
    <row r="14892" spans="9:9">
      <c r="I14892" s="545"/>
    </row>
    <row r="14893" spans="9:9">
      <c r="I14893" s="545"/>
    </row>
    <row r="14894" spans="9:9">
      <c r="I14894" s="545"/>
    </row>
    <row r="14895" spans="9:9">
      <c r="I14895" s="545"/>
    </row>
    <row r="14896" spans="9:9">
      <c r="I14896" s="545"/>
    </row>
    <row r="14897" spans="9:9">
      <c r="I14897" s="545"/>
    </row>
    <row r="14898" spans="9:9">
      <c r="I14898" s="545"/>
    </row>
    <row r="14899" spans="9:9">
      <c r="I14899" s="545"/>
    </row>
    <row r="14900" spans="9:9">
      <c r="I14900" s="545"/>
    </row>
    <row r="14901" spans="9:9">
      <c r="I14901" s="545"/>
    </row>
    <row r="14902" spans="9:9">
      <c r="I14902" s="545"/>
    </row>
    <row r="14903" spans="9:9">
      <c r="I14903" s="545"/>
    </row>
    <row r="14904" spans="9:9">
      <c r="I14904" s="545"/>
    </row>
    <row r="14905" spans="9:9">
      <c r="I14905" s="545"/>
    </row>
    <row r="14906" spans="9:9">
      <c r="I14906" s="545"/>
    </row>
    <row r="14907" spans="9:9">
      <c r="I14907" s="545"/>
    </row>
    <row r="14908" spans="9:9">
      <c r="I14908" s="545"/>
    </row>
    <row r="14909" spans="9:9">
      <c r="I14909" s="545"/>
    </row>
    <row r="14910" spans="9:9">
      <c r="I14910" s="545"/>
    </row>
    <row r="14911" spans="9:9">
      <c r="I14911" s="545"/>
    </row>
    <row r="14912" spans="9:9">
      <c r="I14912" s="545"/>
    </row>
    <row r="14913" spans="9:9">
      <c r="I14913" s="545"/>
    </row>
    <row r="14914" spans="9:9">
      <c r="I14914" s="545"/>
    </row>
    <row r="14915" spans="9:9">
      <c r="I14915" s="545"/>
    </row>
    <row r="14916" spans="9:9">
      <c r="I14916" s="545"/>
    </row>
    <row r="14917" spans="9:9">
      <c r="I14917" s="545"/>
    </row>
    <row r="14918" spans="9:9">
      <c r="I14918" s="545"/>
    </row>
    <row r="14919" spans="9:9">
      <c r="I14919" s="545"/>
    </row>
    <row r="14920" spans="9:9">
      <c r="I14920" s="545"/>
    </row>
    <row r="14921" spans="9:9">
      <c r="I14921" s="545"/>
    </row>
    <row r="14922" spans="9:9">
      <c r="I14922" s="545"/>
    </row>
    <row r="14923" spans="9:9">
      <c r="I14923" s="545"/>
    </row>
    <row r="14924" spans="9:9">
      <c r="I14924" s="545"/>
    </row>
    <row r="14925" spans="9:9">
      <c r="I14925" s="545"/>
    </row>
    <row r="14926" spans="9:9">
      <c r="I14926" s="545"/>
    </row>
    <row r="14927" spans="9:9">
      <c r="I14927" s="545"/>
    </row>
    <row r="14928" spans="9:9">
      <c r="I14928" s="545"/>
    </row>
    <row r="14929" spans="9:9">
      <c r="I14929" s="545"/>
    </row>
    <row r="14930" spans="9:9">
      <c r="I14930" s="545"/>
    </row>
    <row r="14931" spans="9:9">
      <c r="I14931" s="545"/>
    </row>
    <row r="14932" spans="9:9">
      <c r="I14932" s="545"/>
    </row>
    <row r="14933" spans="9:9">
      <c r="I14933" s="545"/>
    </row>
    <row r="14934" spans="9:9">
      <c r="I14934" s="545"/>
    </row>
    <row r="14935" spans="9:9">
      <c r="I14935" s="545"/>
    </row>
    <row r="14936" spans="9:9">
      <c r="I14936" s="545"/>
    </row>
    <row r="14937" spans="9:9">
      <c r="I14937" s="545"/>
    </row>
    <row r="14938" spans="9:9">
      <c r="I14938" s="545"/>
    </row>
    <row r="14939" spans="9:9">
      <c r="I14939" s="545"/>
    </row>
    <row r="14940" spans="9:9">
      <c r="I14940" s="545"/>
    </row>
    <row r="14941" spans="9:9">
      <c r="I14941" s="545"/>
    </row>
    <row r="14942" spans="9:9">
      <c r="I14942" s="545"/>
    </row>
    <row r="14943" spans="9:9">
      <c r="I14943" s="545"/>
    </row>
    <row r="14944" spans="9:9">
      <c r="I14944" s="545"/>
    </row>
    <row r="14945" spans="9:9">
      <c r="I14945" s="545"/>
    </row>
    <row r="14946" spans="9:9">
      <c r="I14946" s="545"/>
    </row>
    <row r="14947" spans="9:9">
      <c r="I14947" s="545"/>
    </row>
    <row r="14948" spans="9:9">
      <c r="I14948" s="545"/>
    </row>
    <row r="14949" spans="9:9">
      <c r="I14949" s="545"/>
    </row>
    <row r="14950" spans="9:9">
      <c r="I14950" s="545"/>
    </row>
    <row r="14951" spans="9:9">
      <c r="I14951" s="545"/>
    </row>
    <row r="14952" spans="9:9">
      <c r="I14952" s="545"/>
    </row>
    <row r="14953" spans="9:9">
      <c r="I14953" s="545"/>
    </row>
    <row r="14954" spans="9:9">
      <c r="I14954" s="545"/>
    </row>
    <row r="14955" spans="9:9">
      <c r="I14955" s="545"/>
    </row>
    <row r="14956" spans="9:9">
      <c r="I14956" s="545"/>
    </row>
    <row r="14957" spans="9:9">
      <c r="I14957" s="545"/>
    </row>
    <row r="14958" spans="9:9">
      <c r="I14958" s="545"/>
    </row>
    <row r="14959" spans="9:9">
      <c r="I14959" s="545"/>
    </row>
    <row r="14960" spans="9:9">
      <c r="I14960" s="545"/>
    </row>
    <row r="14961" spans="9:9">
      <c r="I14961" s="545"/>
    </row>
    <row r="14962" spans="9:9">
      <c r="I14962" s="545"/>
    </row>
    <row r="14963" spans="9:9">
      <c r="I14963" s="545"/>
    </row>
    <row r="14964" spans="9:9">
      <c r="I14964" s="545"/>
    </row>
    <row r="14965" spans="9:9">
      <c r="I14965" s="545"/>
    </row>
    <row r="14966" spans="9:9">
      <c r="I14966" s="545"/>
    </row>
    <row r="14967" spans="9:9">
      <c r="I14967" s="545"/>
    </row>
    <row r="14968" spans="9:9">
      <c r="I14968" s="545"/>
    </row>
    <row r="14969" spans="9:9">
      <c r="I14969" s="545"/>
    </row>
    <row r="14970" spans="9:9">
      <c r="I14970" s="545"/>
    </row>
    <row r="14971" spans="9:9">
      <c r="I14971" s="545"/>
    </row>
    <row r="14972" spans="9:9">
      <c r="I14972" s="545"/>
    </row>
    <row r="14973" spans="9:9">
      <c r="I14973" s="545"/>
    </row>
    <row r="14974" spans="9:9">
      <c r="I14974" s="545"/>
    </row>
    <row r="14975" spans="9:9">
      <c r="I14975" s="545"/>
    </row>
    <row r="14976" spans="9:9">
      <c r="I14976" s="545"/>
    </row>
    <row r="14977" spans="9:9">
      <c r="I14977" s="545"/>
    </row>
    <row r="14978" spans="9:9">
      <c r="I14978" s="545"/>
    </row>
    <row r="14979" spans="9:9">
      <c r="I14979" s="545"/>
    </row>
    <row r="14980" spans="9:9">
      <c r="I14980" s="545"/>
    </row>
    <row r="14981" spans="9:9">
      <c r="I14981" s="545"/>
    </row>
    <row r="14982" spans="9:9">
      <c r="I14982" s="545"/>
    </row>
    <row r="14983" spans="9:9">
      <c r="I14983" s="545"/>
    </row>
    <row r="14984" spans="9:9">
      <c r="I14984" s="545"/>
    </row>
    <row r="14985" spans="9:9">
      <c r="I14985" s="545"/>
    </row>
    <row r="14986" spans="9:9">
      <c r="I14986" s="545"/>
    </row>
    <row r="14987" spans="9:9">
      <c r="I14987" s="545"/>
    </row>
    <row r="14988" spans="9:9">
      <c r="I14988" s="545"/>
    </row>
    <row r="14989" spans="9:9">
      <c r="I14989" s="545"/>
    </row>
    <row r="14990" spans="9:9">
      <c r="I14990" s="545"/>
    </row>
    <row r="14991" spans="9:9">
      <c r="I14991" s="545"/>
    </row>
    <row r="14992" spans="9:9">
      <c r="I14992" s="545"/>
    </row>
    <row r="14993" spans="9:9">
      <c r="I14993" s="545"/>
    </row>
    <row r="14994" spans="9:9">
      <c r="I14994" s="545"/>
    </row>
    <row r="14995" spans="9:9">
      <c r="I14995" s="545"/>
    </row>
    <row r="14996" spans="9:9">
      <c r="I14996" s="545"/>
    </row>
    <row r="14997" spans="9:9">
      <c r="I14997" s="545"/>
    </row>
    <row r="14998" spans="9:9">
      <c r="I14998" s="545"/>
    </row>
    <row r="14999" spans="9:9">
      <c r="I14999" s="545"/>
    </row>
    <row r="15000" spans="9:9">
      <c r="I15000" s="545"/>
    </row>
    <row r="15001" spans="9:9">
      <c r="I15001" s="545"/>
    </row>
    <row r="15002" spans="9:9">
      <c r="I15002" s="545"/>
    </row>
    <row r="15003" spans="9:9">
      <c r="I15003" s="545"/>
    </row>
    <row r="15004" spans="9:9">
      <c r="I15004" s="545"/>
    </row>
    <row r="15005" spans="9:9">
      <c r="I15005" s="545"/>
    </row>
    <row r="15006" spans="9:9">
      <c r="I15006" s="545"/>
    </row>
    <row r="15007" spans="9:9">
      <c r="I15007" s="545"/>
    </row>
    <row r="15008" spans="9:9">
      <c r="I15008" s="545"/>
    </row>
    <row r="15009" spans="9:9">
      <c r="I15009" s="545"/>
    </row>
    <row r="15010" spans="9:9">
      <c r="I15010" s="545"/>
    </row>
    <row r="15011" spans="9:9">
      <c r="I15011" s="545"/>
    </row>
    <row r="15012" spans="9:9">
      <c r="I15012" s="545"/>
    </row>
    <row r="15013" spans="9:9">
      <c r="I15013" s="545"/>
    </row>
    <row r="15014" spans="9:9">
      <c r="I15014" s="545"/>
    </row>
    <row r="15015" spans="9:9">
      <c r="I15015" s="545"/>
    </row>
    <row r="15016" spans="9:9">
      <c r="I15016" s="545"/>
    </row>
    <row r="15017" spans="9:9">
      <c r="I15017" s="545"/>
    </row>
    <row r="15018" spans="9:9">
      <c r="I15018" s="545"/>
    </row>
    <row r="15019" spans="9:9">
      <c r="I15019" s="545"/>
    </row>
    <row r="15020" spans="9:9">
      <c r="I15020" s="545"/>
    </row>
    <row r="15021" spans="9:9">
      <c r="I15021" s="545"/>
    </row>
    <row r="15022" spans="9:9">
      <c r="I15022" s="545"/>
    </row>
    <row r="15023" spans="9:9">
      <c r="I15023" s="545"/>
    </row>
    <row r="15024" spans="9:9">
      <c r="I15024" s="545"/>
    </row>
    <row r="15025" spans="9:9">
      <c r="I15025" s="545"/>
    </row>
    <row r="15026" spans="9:9">
      <c r="I15026" s="545"/>
    </row>
    <row r="15027" spans="9:9">
      <c r="I15027" s="545"/>
    </row>
    <row r="15028" spans="9:9">
      <c r="I15028" s="545"/>
    </row>
    <row r="15029" spans="9:9">
      <c r="I15029" s="545"/>
    </row>
    <row r="15030" spans="9:9">
      <c r="I15030" s="545"/>
    </row>
    <row r="15031" spans="9:9">
      <c r="I15031" s="545"/>
    </row>
    <row r="15032" spans="9:9">
      <c r="I15032" s="545"/>
    </row>
    <row r="15033" spans="9:9">
      <c r="I15033" s="545"/>
    </row>
    <row r="15034" spans="9:9">
      <c r="I15034" s="545"/>
    </row>
    <row r="15035" spans="9:9">
      <c r="I15035" s="545"/>
    </row>
    <row r="15036" spans="9:9">
      <c r="I15036" s="545"/>
    </row>
    <row r="15037" spans="9:9">
      <c r="I15037" s="545"/>
    </row>
    <row r="15038" spans="9:9">
      <c r="I15038" s="545"/>
    </row>
    <row r="15039" spans="9:9">
      <c r="I15039" s="545"/>
    </row>
    <row r="15040" spans="9:9">
      <c r="I15040" s="545"/>
    </row>
    <row r="15041" spans="9:9">
      <c r="I15041" s="545"/>
    </row>
    <row r="15042" spans="9:9">
      <c r="I15042" s="545"/>
    </row>
    <row r="15043" spans="9:9">
      <c r="I15043" s="545"/>
    </row>
    <row r="15044" spans="9:9">
      <c r="I15044" s="545"/>
    </row>
    <row r="15045" spans="9:9">
      <c r="I15045" s="545"/>
    </row>
    <row r="15046" spans="9:9">
      <c r="I15046" s="545"/>
    </row>
    <row r="15047" spans="9:9">
      <c r="I15047" s="545"/>
    </row>
    <row r="15048" spans="9:9">
      <c r="I15048" s="545"/>
    </row>
    <row r="15049" spans="9:9">
      <c r="I15049" s="545"/>
    </row>
    <row r="15050" spans="9:9">
      <c r="I15050" s="545"/>
    </row>
    <row r="15051" spans="9:9">
      <c r="I15051" s="545"/>
    </row>
    <row r="15052" spans="9:9">
      <c r="I15052" s="545"/>
    </row>
    <row r="15053" spans="9:9">
      <c r="I15053" s="545"/>
    </row>
    <row r="15054" spans="9:9">
      <c r="I15054" s="545"/>
    </row>
    <row r="15055" spans="9:9">
      <c r="I15055" s="545"/>
    </row>
    <row r="15056" spans="9:9">
      <c r="I15056" s="545"/>
    </row>
    <row r="15057" spans="9:9">
      <c r="I15057" s="545"/>
    </row>
    <row r="15058" spans="9:9">
      <c r="I15058" s="545"/>
    </row>
    <row r="15059" spans="9:9">
      <c r="I15059" s="545"/>
    </row>
    <row r="15060" spans="9:9">
      <c r="I15060" s="545"/>
    </row>
    <row r="15061" spans="9:9">
      <c r="I15061" s="545"/>
    </row>
    <row r="15062" spans="9:9">
      <c r="I15062" s="545"/>
    </row>
    <row r="15063" spans="9:9">
      <c r="I15063" s="545"/>
    </row>
    <row r="15064" spans="9:9">
      <c r="I15064" s="545"/>
    </row>
    <row r="15065" spans="9:9">
      <c r="I15065" s="545"/>
    </row>
    <row r="15066" spans="9:9">
      <c r="I15066" s="545"/>
    </row>
    <row r="15067" spans="9:9">
      <c r="I15067" s="545"/>
    </row>
    <row r="15068" spans="9:9">
      <c r="I15068" s="545"/>
    </row>
    <row r="15069" spans="9:9">
      <c r="I15069" s="545"/>
    </row>
    <row r="15070" spans="9:9">
      <c r="I15070" s="545"/>
    </row>
    <row r="15071" spans="9:9">
      <c r="I15071" s="545"/>
    </row>
    <row r="15072" spans="9:9">
      <c r="I15072" s="545"/>
    </row>
    <row r="15073" spans="9:9">
      <c r="I15073" s="545"/>
    </row>
    <row r="15074" spans="9:9">
      <c r="I15074" s="545"/>
    </row>
    <row r="15075" spans="9:9">
      <c r="I15075" s="545"/>
    </row>
    <row r="15076" spans="9:9">
      <c r="I15076" s="545"/>
    </row>
    <row r="15077" spans="9:9">
      <c r="I15077" s="545"/>
    </row>
    <row r="15078" spans="9:9">
      <c r="I15078" s="545"/>
    </row>
    <row r="15079" spans="9:9">
      <c r="I15079" s="545"/>
    </row>
    <row r="15080" spans="9:9">
      <c r="I15080" s="545"/>
    </row>
    <row r="15081" spans="9:9">
      <c r="I15081" s="545"/>
    </row>
    <row r="15082" spans="9:9">
      <c r="I15082" s="545"/>
    </row>
    <row r="15083" spans="9:9">
      <c r="I15083" s="545"/>
    </row>
    <row r="15084" spans="9:9">
      <c r="I15084" s="545"/>
    </row>
    <row r="15085" spans="9:9">
      <c r="I15085" s="545"/>
    </row>
    <row r="15086" spans="9:9">
      <c r="I15086" s="545"/>
    </row>
    <row r="15087" spans="9:9">
      <c r="I15087" s="545"/>
    </row>
    <row r="15088" spans="9:9">
      <c r="I15088" s="545"/>
    </row>
    <row r="15089" spans="9:9">
      <c r="I15089" s="545"/>
    </row>
    <row r="15090" spans="9:9">
      <c r="I15090" s="545"/>
    </row>
    <row r="15091" spans="9:9">
      <c r="I15091" s="545"/>
    </row>
    <row r="15092" spans="9:9">
      <c r="I15092" s="545"/>
    </row>
    <row r="15093" spans="9:9">
      <c r="I15093" s="545"/>
    </row>
    <row r="15094" spans="9:9">
      <c r="I15094" s="545"/>
    </row>
    <row r="15095" spans="9:9">
      <c r="I15095" s="545"/>
    </row>
    <row r="15096" spans="9:9">
      <c r="I15096" s="545"/>
    </row>
    <row r="15097" spans="9:9">
      <c r="I15097" s="545"/>
    </row>
    <row r="15098" spans="9:9">
      <c r="I15098" s="545"/>
    </row>
    <row r="15099" spans="9:9">
      <c r="I15099" s="545"/>
    </row>
    <row r="15100" spans="9:9">
      <c r="I15100" s="545"/>
    </row>
    <row r="15101" spans="9:9">
      <c r="I15101" s="545"/>
    </row>
    <row r="15102" spans="9:9">
      <c r="I15102" s="545"/>
    </row>
    <row r="15103" spans="9:9">
      <c r="I15103" s="545"/>
    </row>
    <row r="15104" spans="9:9">
      <c r="I15104" s="545"/>
    </row>
    <row r="15105" spans="9:9">
      <c r="I15105" s="545"/>
    </row>
    <row r="15106" spans="9:9">
      <c r="I15106" s="545"/>
    </row>
    <row r="15107" spans="9:9">
      <c r="I15107" s="545"/>
    </row>
    <row r="15108" spans="9:9">
      <c r="I15108" s="545"/>
    </row>
    <row r="15109" spans="9:9">
      <c r="I15109" s="545"/>
    </row>
    <row r="15110" spans="9:9">
      <c r="I15110" s="545"/>
    </row>
    <row r="15111" spans="9:9">
      <c r="I15111" s="545"/>
    </row>
    <row r="15112" spans="9:9">
      <c r="I15112" s="545"/>
    </row>
    <row r="15113" spans="9:9">
      <c r="I15113" s="545"/>
    </row>
    <row r="15114" spans="9:9">
      <c r="I15114" s="545"/>
    </row>
    <row r="15115" spans="9:9">
      <c r="I15115" s="545"/>
    </row>
    <row r="15116" spans="9:9">
      <c r="I15116" s="545"/>
    </row>
    <row r="15117" spans="9:9">
      <c r="I15117" s="545"/>
    </row>
    <row r="15118" spans="9:9">
      <c r="I15118" s="545"/>
    </row>
    <row r="15119" spans="9:9">
      <c r="I15119" s="545"/>
    </row>
    <row r="15120" spans="9:9">
      <c r="I15120" s="545"/>
    </row>
    <row r="15121" spans="9:9">
      <c r="I15121" s="545"/>
    </row>
    <row r="15122" spans="9:9">
      <c r="I15122" s="545"/>
    </row>
    <row r="15123" spans="9:9">
      <c r="I15123" s="545"/>
    </row>
    <row r="15124" spans="9:9">
      <c r="I15124" s="545"/>
    </row>
    <row r="15125" spans="9:9">
      <c r="I15125" s="545"/>
    </row>
    <row r="15126" spans="9:9">
      <c r="I15126" s="545"/>
    </row>
    <row r="15127" spans="9:9">
      <c r="I15127" s="545"/>
    </row>
    <row r="15128" spans="9:9">
      <c r="I15128" s="545"/>
    </row>
    <row r="15129" spans="9:9">
      <c r="I15129" s="545"/>
    </row>
    <row r="15130" spans="9:9">
      <c r="I15130" s="545"/>
    </row>
    <row r="15131" spans="9:9">
      <c r="I15131" s="545"/>
    </row>
    <row r="15132" spans="9:9">
      <c r="I15132" s="545"/>
    </row>
    <row r="15133" spans="9:9">
      <c r="I15133" s="545"/>
    </row>
    <row r="15134" spans="9:9">
      <c r="I15134" s="545"/>
    </row>
    <row r="15135" spans="9:9">
      <c r="I15135" s="545"/>
    </row>
    <row r="15136" spans="9:9">
      <c r="I15136" s="545"/>
    </row>
    <row r="15137" spans="9:9">
      <c r="I15137" s="545"/>
    </row>
    <row r="15138" spans="9:9">
      <c r="I15138" s="545"/>
    </row>
    <row r="15139" spans="9:9">
      <c r="I15139" s="545"/>
    </row>
    <row r="15140" spans="9:9">
      <c r="I15140" s="545"/>
    </row>
    <row r="15141" spans="9:9">
      <c r="I15141" s="545"/>
    </row>
    <row r="15142" spans="9:9">
      <c r="I15142" s="545"/>
    </row>
    <row r="15143" spans="9:9">
      <c r="I15143" s="545"/>
    </row>
    <row r="15144" spans="9:9">
      <c r="I15144" s="545"/>
    </row>
    <row r="15145" spans="9:9">
      <c r="I15145" s="545"/>
    </row>
    <row r="15146" spans="9:9">
      <c r="I15146" s="545"/>
    </row>
    <row r="15147" spans="9:9">
      <c r="I15147" s="545"/>
    </row>
    <row r="15148" spans="9:9">
      <c r="I15148" s="545"/>
    </row>
    <row r="15149" spans="9:9">
      <c r="I15149" s="545"/>
    </row>
    <row r="15150" spans="9:9">
      <c r="I15150" s="545"/>
    </row>
    <row r="15151" spans="9:9">
      <c r="I15151" s="545"/>
    </row>
    <row r="15152" spans="9:9">
      <c r="I15152" s="545"/>
    </row>
    <row r="15153" spans="9:9">
      <c r="I15153" s="545"/>
    </row>
    <row r="15154" spans="9:9">
      <c r="I15154" s="545"/>
    </row>
    <row r="15155" spans="9:9">
      <c r="I15155" s="545"/>
    </row>
    <row r="15156" spans="9:9">
      <c r="I15156" s="545"/>
    </row>
    <row r="15157" spans="9:9">
      <c r="I15157" s="545"/>
    </row>
    <row r="15158" spans="9:9">
      <c r="I15158" s="545"/>
    </row>
    <row r="15159" spans="9:9">
      <c r="I15159" s="545"/>
    </row>
    <row r="15160" spans="9:9">
      <c r="I15160" s="545"/>
    </row>
    <row r="15161" spans="9:9">
      <c r="I15161" s="545"/>
    </row>
    <row r="15162" spans="9:9">
      <c r="I15162" s="545"/>
    </row>
    <row r="15163" spans="9:9">
      <c r="I15163" s="545"/>
    </row>
    <row r="15164" spans="9:9">
      <c r="I15164" s="545"/>
    </row>
    <row r="15165" spans="9:9">
      <c r="I15165" s="545"/>
    </row>
    <row r="15166" spans="9:9">
      <c r="I15166" s="545"/>
    </row>
    <row r="15167" spans="9:9">
      <c r="I15167" s="545"/>
    </row>
    <row r="15168" spans="9:9">
      <c r="I15168" s="545"/>
    </row>
    <row r="15169" spans="9:9">
      <c r="I15169" s="545"/>
    </row>
    <row r="15170" spans="9:9">
      <c r="I15170" s="545"/>
    </row>
    <row r="15171" spans="9:9">
      <c r="I15171" s="545"/>
    </row>
    <row r="15172" spans="9:9">
      <c r="I15172" s="545"/>
    </row>
    <row r="15173" spans="9:9">
      <c r="I15173" s="545"/>
    </row>
    <row r="15174" spans="9:9">
      <c r="I15174" s="545"/>
    </row>
    <row r="15175" spans="9:9">
      <c r="I15175" s="545"/>
    </row>
    <row r="15176" spans="9:9">
      <c r="I15176" s="545"/>
    </row>
    <row r="15177" spans="9:9">
      <c r="I15177" s="545"/>
    </row>
    <row r="15178" spans="9:9">
      <c r="I15178" s="545"/>
    </row>
    <row r="15179" spans="9:9">
      <c r="I15179" s="545"/>
    </row>
    <row r="15180" spans="9:9">
      <c r="I15180" s="545"/>
    </row>
    <row r="15181" spans="9:9">
      <c r="I15181" s="545"/>
    </row>
    <row r="15182" spans="9:9">
      <c r="I15182" s="545"/>
    </row>
    <row r="15183" spans="9:9">
      <c r="I15183" s="545"/>
    </row>
    <row r="15184" spans="9:9">
      <c r="I15184" s="545"/>
    </row>
    <row r="15185" spans="9:9">
      <c r="I15185" s="545"/>
    </row>
    <row r="15186" spans="9:9">
      <c r="I15186" s="545"/>
    </row>
    <row r="15187" spans="9:9">
      <c r="I15187" s="545"/>
    </row>
    <row r="15188" spans="9:9">
      <c r="I15188" s="545"/>
    </row>
    <row r="15189" spans="9:9">
      <c r="I15189" s="545"/>
    </row>
    <row r="15190" spans="9:9">
      <c r="I15190" s="545"/>
    </row>
    <row r="15191" spans="9:9">
      <c r="I15191" s="545"/>
    </row>
    <row r="15192" spans="9:9">
      <c r="I15192" s="545"/>
    </row>
    <row r="15193" spans="9:9">
      <c r="I15193" s="545"/>
    </row>
    <row r="15194" spans="9:9">
      <c r="I15194" s="545"/>
    </row>
    <row r="15195" spans="9:9">
      <c r="I15195" s="545"/>
    </row>
    <row r="15196" spans="9:9">
      <c r="I15196" s="545"/>
    </row>
    <row r="15197" spans="9:9">
      <c r="I15197" s="545"/>
    </row>
    <row r="15198" spans="9:9">
      <c r="I15198" s="545"/>
    </row>
    <row r="15199" spans="9:9">
      <c r="I15199" s="545"/>
    </row>
    <row r="15200" spans="9:9">
      <c r="I15200" s="545"/>
    </row>
    <row r="15201" spans="9:9">
      <c r="I15201" s="545"/>
    </row>
    <row r="15202" spans="9:9">
      <c r="I15202" s="545"/>
    </row>
    <row r="15203" spans="9:9">
      <c r="I15203" s="545"/>
    </row>
    <row r="15204" spans="9:9">
      <c r="I15204" s="545"/>
    </row>
    <row r="15205" spans="9:9">
      <c r="I15205" s="545"/>
    </row>
    <row r="15206" spans="9:9">
      <c r="I15206" s="545"/>
    </row>
    <row r="15207" spans="9:9">
      <c r="I15207" s="545"/>
    </row>
    <row r="15208" spans="9:9">
      <c r="I15208" s="545"/>
    </row>
    <row r="15209" spans="9:9">
      <c r="I15209" s="545"/>
    </row>
    <row r="15210" spans="9:9">
      <c r="I15210" s="545"/>
    </row>
    <row r="15211" spans="9:9">
      <c r="I15211" s="545"/>
    </row>
    <row r="15212" spans="9:9">
      <c r="I15212" s="545"/>
    </row>
    <row r="15213" spans="9:9">
      <c r="I15213" s="545"/>
    </row>
    <row r="15214" spans="9:9">
      <c r="I15214" s="545"/>
    </row>
    <row r="15215" spans="9:9">
      <c r="I15215" s="545"/>
    </row>
    <row r="15216" spans="9:9">
      <c r="I15216" s="545"/>
    </row>
    <row r="15217" spans="9:9">
      <c r="I15217" s="545"/>
    </row>
    <row r="15218" spans="9:9">
      <c r="I15218" s="545"/>
    </row>
    <row r="15219" spans="9:9">
      <c r="I15219" s="545"/>
    </row>
    <row r="15220" spans="9:9">
      <c r="I15220" s="545"/>
    </row>
    <row r="15221" spans="9:9">
      <c r="I15221" s="545"/>
    </row>
    <row r="15222" spans="9:9">
      <c r="I15222" s="545"/>
    </row>
    <row r="15223" spans="9:9">
      <c r="I15223" s="545"/>
    </row>
    <row r="15224" spans="9:9">
      <c r="I15224" s="545"/>
    </row>
    <row r="15225" spans="9:9">
      <c r="I15225" s="545"/>
    </row>
    <row r="15226" spans="9:9">
      <c r="I15226" s="545"/>
    </row>
    <row r="15227" spans="9:9">
      <c r="I15227" s="545"/>
    </row>
    <row r="15228" spans="9:9">
      <c r="I15228" s="545"/>
    </row>
    <row r="15229" spans="9:9">
      <c r="I15229" s="545"/>
    </row>
    <row r="15230" spans="9:9">
      <c r="I15230" s="545"/>
    </row>
    <row r="15231" spans="9:9">
      <c r="I15231" s="545"/>
    </row>
    <row r="15232" spans="9:9">
      <c r="I15232" s="545"/>
    </row>
    <row r="15233" spans="9:9">
      <c r="I15233" s="545"/>
    </row>
    <row r="15234" spans="9:9">
      <c r="I15234" s="545"/>
    </row>
    <row r="15235" spans="9:9">
      <c r="I15235" s="545"/>
    </row>
    <row r="15236" spans="9:9">
      <c r="I15236" s="545"/>
    </row>
    <row r="15237" spans="9:9">
      <c r="I15237" s="545"/>
    </row>
    <row r="15238" spans="9:9">
      <c r="I15238" s="545"/>
    </row>
    <row r="15239" spans="9:9">
      <c r="I15239" s="545"/>
    </row>
    <row r="15240" spans="9:9">
      <c r="I15240" s="545"/>
    </row>
    <row r="15241" spans="9:9">
      <c r="I15241" s="545"/>
    </row>
    <row r="15242" spans="9:9">
      <c r="I15242" s="545"/>
    </row>
    <row r="15243" spans="9:9">
      <c r="I15243" s="545"/>
    </row>
    <row r="15244" spans="9:9">
      <c r="I15244" s="545"/>
    </row>
    <row r="15245" spans="9:9">
      <c r="I15245" s="545"/>
    </row>
    <row r="15246" spans="9:9">
      <c r="I15246" s="545"/>
    </row>
    <row r="15247" spans="9:9">
      <c r="I15247" s="545"/>
    </row>
    <row r="15248" spans="9:9">
      <c r="I15248" s="545"/>
    </row>
    <row r="15249" spans="9:9">
      <c r="I15249" s="545"/>
    </row>
    <row r="15250" spans="9:9">
      <c r="I15250" s="545"/>
    </row>
    <row r="15251" spans="9:9">
      <c r="I15251" s="545"/>
    </row>
    <row r="15252" spans="9:9">
      <c r="I15252" s="545"/>
    </row>
    <row r="15253" spans="9:9">
      <c r="I15253" s="545"/>
    </row>
    <row r="15254" spans="9:9">
      <c r="I15254" s="545"/>
    </row>
    <row r="15255" spans="9:9">
      <c r="I15255" s="545"/>
    </row>
    <row r="15256" spans="9:9">
      <c r="I15256" s="545"/>
    </row>
    <row r="15257" spans="9:9">
      <c r="I15257" s="545"/>
    </row>
    <row r="15258" spans="9:9">
      <c r="I15258" s="545"/>
    </row>
    <row r="15259" spans="9:9">
      <c r="I15259" s="545"/>
    </row>
    <row r="15260" spans="9:9">
      <c r="I15260" s="545"/>
    </row>
    <row r="15261" spans="9:9">
      <c r="I15261" s="545"/>
    </row>
    <row r="15262" spans="9:9">
      <c r="I15262" s="545"/>
    </row>
    <row r="15263" spans="9:9">
      <c r="I15263" s="545"/>
    </row>
    <row r="15264" spans="9:9">
      <c r="I15264" s="545"/>
    </row>
    <row r="15265" spans="9:9">
      <c r="I15265" s="545"/>
    </row>
    <row r="15266" spans="9:9">
      <c r="I15266" s="545"/>
    </row>
    <row r="15267" spans="9:9">
      <c r="I15267" s="545"/>
    </row>
    <row r="15268" spans="9:9">
      <c r="I15268" s="545"/>
    </row>
    <row r="15269" spans="9:9">
      <c r="I15269" s="545"/>
    </row>
    <row r="15270" spans="9:9">
      <c r="I15270" s="545"/>
    </row>
    <row r="15271" spans="9:9">
      <c r="I15271" s="545"/>
    </row>
    <row r="15272" spans="9:9">
      <c r="I15272" s="545"/>
    </row>
    <row r="15273" spans="9:9">
      <c r="I15273" s="545"/>
    </row>
    <row r="15274" spans="9:9">
      <c r="I15274" s="545"/>
    </row>
    <row r="15275" spans="9:9">
      <c r="I15275" s="545"/>
    </row>
    <row r="15276" spans="9:9">
      <c r="I15276" s="545"/>
    </row>
    <row r="15277" spans="9:9">
      <c r="I15277" s="545"/>
    </row>
    <row r="15278" spans="9:9">
      <c r="I15278" s="545"/>
    </row>
    <row r="15279" spans="9:9">
      <c r="I15279" s="545"/>
    </row>
    <row r="15280" spans="9:9">
      <c r="I15280" s="545"/>
    </row>
    <row r="15281" spans="9:9">
      <c r="I15281" s="545"/>
    </row>
    <row r="15282" spans="9:9">
      <c r="I15282" s="545"/>
    </row>
    <row r="15283" spans="9:9">
      <c r="I15283" s="545"/>
    </row>
    <row r="15284" spans="9:9">
      <c r="I15284" s="545"/>
    </row>
    <row r="15285" spans="9:9">
      <c r="I15285" s="545"/>
    </row>
    <row r="15286" spans="9:9">
      <c r="I15286" s="545"/>
    </row>
    <row r="15287" spans="9:9">
      <c r="I15287" s="545"/>
    </row>
    <row r="15288" spans="9:9">
      <c r="I15288" s="545"/>
    </row>
    <row r="15289" spans="9:9">
      <c r="I15289" s="545"/>
    </row>
    <row r="15290" spans="9:9">
      <c r="I15290" s="545"/>
    </row>
    <row r="15291" spans="9:9">
      <c r="I15291" s="545"/>
    </row>
    <row r="15292" spans="9:9">
      <c r="I15292" s="545"/>
    </row>
    <row r="15293" spans="9:9">
      <c r="I15293" s="545"/>
    </row>
    <row r="15294" spans="9:9">
      <c r="I15294" s="545"/>
    </row>
    <row r="15295" spans="9:9">
      <c r="I15295" s="545"/>
    </row>
    <row r="15296" spans="9:9">
      <c r="I15296" s="545"/>
    </row>
    <row r="15297" spans="9:9">
      <c r="I15297" s="545"/>
    </row>
    <row r="15298" spans="9:9">
      <c r="I15298" s="545"/>
    </row>
    <row r="15299" spans="9:9">
      <c r="I15299" s="545"/>
    </row>
    <row r="15300" spans="9:9">
      <c r="I15300" s="545"/>
    </row>
    <row r="15301" spans="9:9">
      <c r="I15301" s="545"/>
    </row>
    <row r="15302" spans="9:9">
      <c r="I15302" s="545"/>
    </row>
    <row r="15303" spans="9:9">
      <c r="I15303" s="545"/>
    </row>
    <row r="15304" spans="9:9">
      <c r="I15304" s="545"/>
    </row>
    <row r="15305" spans="9:9">
      <c r="I15305" s="545"/>
    </row>
    <row r="15306" spans="9:9">
      <c r="I15306" s="545"/>
    </row>
    <row r="15307" spans="9:9">
      <c r="I15307" s="545"/>
    </row>
    <row r="15308" spans="9:9">
      <c r="I15308" s="545"/>
    </row>
    <row r="15309" spans="9:9">
      <c r="I15309" s="545"/>
    </row>
    <row r="15310" spans="9:9">
      <c r="I15310" s="545"/>
    </row>
    <row r="15311" spans="9:9">
      <c r="I15311" s="545"/>
    </row>
    <row r="15312" spans="9:9">
      <c r="I15312" s="545"/>
    </row>
    <row r="15313" spans="9:9">
      <c r="I15313" s="545"/>
    </row>
    <row r="15314" spans="9:9">
      <c r="I15314" s="545"/>
    </row>
    <row r="15315" spans="9:9">
      <c r="I15315" s="545"/>
    </row>
    <row r="15316" spans="9:9">
      <c r="I15316" s="545"/>
    </row>
    <row r="15317" spans="9:9">
      <c r="I15317" s="545"/>
    </row>
    <row r="15318" spans="9:9">
      <c r="I15318" s="545"/>
    </row>
    <row r="15319" spans="9:9">
      <c r="I15319" s="545"/>
    </row>
    <row r="15320" spans="9:9">
      <c r="I15320" s="545"/>
    </row>
    <row r="15321" spans="9:9">
      <c r="I15321" s="545"/>
    </row>
    <row r="15322" spans="9:9">
      <c r="I15322" s="545"/>
    </row>
    <row r="15323" spans="9:9">
      <c r="I15323" s="545"/>
    </row>
    <row r="15324" spans="9:9">
      <c r="I15324" s="545"/>
    </row>
    <row r="15325" spans="9:9">
      <c r="I15325" s="545"/>
    </row>
    <row r="15326" spans="9:9">
      <c r="I15326" s="545"/>
    </row>
    <row r="15327" spans="9:9">
      <c r="I15327" s="545"/>
    </row>
    <row r="15328" spans="9:9">
      <c r="I15328" s="545"/>
    </row>
    <row r="15329" spans="9:9">
      <c r="I15329" s="545"/>
    </row>
    <row r="15330" spans="9:9">
      <c r="I15330" s="545"/>
    </row>
    <row r="15331" spans="9:9">
      <c r="I15331" s="545"/>
    </row>
    <row r="15332" spans="9:9">
      <c r="I15332" s="545"/>
    </row>
    <row r="15333" spans="9:9">
      <c r="I15333" s="545"/>
    </row>
    <row r="15334" spans="9:9">
      <c r="I15334" s="545"/>
    </row>
    <row r="15335" spans="9:9">
      <c r="I15335" s="545"/>
    </row>
    <row r="15336" spans="9:9">
      <c r="I15336" s="545"/>
    </row>
    <row r="15337" spans="9:9">
      <c r="I15337" s="545"/>
    </row>
    <row r="15338" spans="9:9">
      <c r="I15338" s="545"/>
    </row>
    <row r="15339" spans="9:9">
      <c r="I15339" s="545"/>
    </row>
    <row r="15340" spans="9:9">
      <c r="I15340" s="545"/>
    </row>
    <row r="15341" spans="9:9">
      <c r="I15341" s="545"/>
    </row>
    <row r="15342" spans="9:9">
      <c r="I15342" s="545"/>
    </row>
    <row r="15343" spans="9:9">
      <c r="I15343" s="545"/>
    </row>
    <row r="15344" spans="9:9">
      <c r="I15344" s="545"/>
    </row>
    <row r="15345" spans="9:9">
      <c r="I15345" s="545"/>
    </row>
    <row r="15346" spans="9:9">
      <c r="I15346" s="545"/>
    </row>
    <row r="15347" spans="9:9">
      <c r="I15347" s="545"/>
    </row>
    <row r="15348" spans="9:9">
      <c r="I15348" s="545"/>
    </row>
    <row r="15349" spans="9:9">
      <c r="I15349" s="545"/>
    </row>
    <row r="15350" spans="9:9">
      <c r="I15350" s="545"/>
    </row>
    <row r="15351" spans="9:9">
      <c r="I15351" s="545"/>
    </row>
    <row r="15352" spans="9:9">
      <c r="I15352" s="545"/>
    </row>
    <row r="15353" spans="9:9">
      <c r="I15353" s="545"/>
    </row>
    <row r="15354" spans="9:9">
      <c r="I15354" s="545"/>
    </row>
    <row r="15355" spans="9:9">
      <c r="I15355" s="545"/>
    </row>
    <row r="15356" spans="9:9">
      <c r="I15356" s="545"/>
    </row>
    <row r="15357" spans="9:9">
      <c r="I15357" s="545"/>
    </row>
    <row r="15358" spans="9:9">
      <c r="I15358" s="545"/>
    </row>
    <row r="15359" spans="9:9">
      <c r="I15359" s="545"/>
    </row>
    <row r="15360" spans="9:9">
      <c r="I15360" s="545"/>
    </row>
    <row r="15361" spans="9:9">
      <c r="I15361" s="545"/>
    </row>
    <row r="15362" spans="9:9">
      <c r="I15362" s="545"/>
    </row>
    <row r="15363" spans="9:9">
      <c r="I15363" s="545"/>
    </row>
    <row r="15364" spans="9:9">
      <c r="I15364" s="545"/>
    </row>
    <row r="15365" spans="9:9">
      <c r="I15365" s="545"/>
    </row>
    <row r="15366" spans="9:9">
      <c r="I15366" s="545"/>
    </row>
    <row r="15367" spans="9:9">
      <c r="I15367" s="545"/>
    </row>
    <row r="15368" spans="9:9">
      <c r="I15368" s="545"/>
    </row>
    <row r="15369" spans="9:9">
      <c r="I15369" s="545"/>
    </row>
    <row r="15370" spans="9:9">
      <c r="I15370" s="545"/>
    </row>
    <row r="15371" spans="9:9">
      <c r="I15371" s="545"/>
    </row>
    <row r="15372" spans="9:9">
      <c r="I15372" s="545"/>
    </row>
    <row r="15373" spans="9:9">
      <c r="I15373" s="545"/>
    </row>
    <row r="15374" spans="9:9">
      <c r="I15374" s="545"/>
    </row>
    <row r="15375" spans="9:9">
      <c r="I15375" s="545"/>
    </row>
    <row r="15376" spans="9:9">
      <c r="I15376" s="545"/>
    </row>
    <row r="15377" spans="9:9">
      <c r="I15377" s="545"/>
    </row>
    <row r="15378" spans="9:9">
      <c r="I15378" s="545"/>
    </row>
    <row r="15379" spans="9:9">
      <c r="I15379" s="545"/>
    </row>
    <row r="15380" spans="9:9">
      <c r="I15380" s="545"/>
    </row>
    <row r="15381" spans="9:9">
      <c r="I15381" s="545"/>
    </row>
    <row r="15382" spans="9:9">
      <c r="I15382" s="545"/>
    </row>
    <row r="15383" spans="9:9">
      <c r="I15383" s="545"/>
    </row>
    <row r="15384" spans="9:9">
      <c r="I15384" s="545"/>
    </row>
    <row r="15385" spans="9:9">
      <c r="I15385" s="545"/>
    </row>
    <row r="15386" spans="9:9">
      <c r="I15386" s="545"/>
    </row>
    <row r="15387" spans="9:9">
      <c r="I15387" s="545"/>
    </row>
    <row r="15388" spans="9:9">
      <c r="I15388" s="545"/>
    </row>
    <row r="15389" spans="9:9">
      <c r="I15389" s="545"/>
    </row>
    <row r="15390" spans="9:9">
      <c r="I15390" s="545"/>
    </row>
    <row r="15391" spans="9:9">
      <c r="I15391" s="545"/>
    </row>
    <row r="15392" spans="9:9">
      <c r="I15392" s="545"/>
    </row>
    <row r="15393" spans="9:9">
      <c r="I15393" s="545"/>
    </row>
    <row r="15394" spans="9:9">
      <c r="I15394" s="545"/>
    </row>
    <row r="15395" spans="9:9">
      <c r="I15395" s="545"/>
    </row>
    <row r="15396" spans="9:9">
      <c r="I15396" s="545"/>
    </row>
    <row r="15397" spans="9:9">
      <c r="I15397" s="545"/>
    </row>
    <row r="15398" spans="9:9">
      <c r="I15398" s="545"/>
    </row>
    <row r="15399" spans="9:9">
      <c r="I15399" s="545"/>
    </row>
    <row r="15400" spans="9:9">
      <c r="I15400" s="545"/>
    </row>
    <row r="15401" spans="9:9">
      <c r="I15401" s="545"/>
    </row>
    <row r="15402" spans="9:9">
      <c r="I15402" s="545"/>
    </row>
    <row r="15403" spans="9:9">
      <c r="I15403" s="545"/>
    </row>
    <row r="15404" spans="9:9">
      <c r="I15404" s="545"/>
    </row>
    <row r="15405" spans="9:9">
      <c r="I15405" s="545"/>
    </row>
    <row r="15406" spans="9:9">
      <c r="I15406" s="545"/>
    </row>
    <row r="15407" spans="9:9">
      <c r="I15407" s="545"/>
    </row>
    <row r="15408" spans="9:9">
      <c r="I15408" s="545"/>
    </row>
    <row r="15409" spans="9:9">
      <c r="I15409" s="545"/>
    </row>
    <row r="15410" spans="9:9">
      <c r="I15410" s="545"/>
    </row>
    <row r="15411" spans="9:9">
      <c r="I15411" s="545"/>
    </row>
    <row r="15412" spans="9:9">
      <c r="I15412" s="545"/>
    </row>
    <row r="15413" spans="9:9">
      <c r="I15413" s="545"/>
    </row>
    <row r="15414" spans="9:9">
      <c r="I15414" s="545"/>
    </row>
    <row r="15415" spans="9:9">
      <c r="I15415" s="545"/>
    </row>
    <row r="15416" spans="9:9">
      <c r="I15416" s="545"/>
    </row>
    <row r="15417" spans="9:9">
      <c r="I15417" s="545"/>
    </row>
    <row r="15418" spans="9:9">
      <c r="I15418" s="545"/>
    </row>
    <row r="15419" spans="9:9">
      <c r="I15419" s="545"/>
    </row>
    <row r="15420" spans="9:9">
      <c r="I15420" s="545"/>
    </row>
    <row r="15421" spans="9:9">
      <c r="I15421" s="545"/>
    </row>
    <row r="15422" spans="9:9">
      <c r="I15422" s="545"/>
    </row>
    <row r="15423" spans="9:9">
      <c r="I15423" s="545"/>
    </row>
    <row r="15424" spans="9:9">
      <c r="I15424" s="545"/>
    </row>
    <row r="15425" spans="9:9">
      <c r="I15425" s="545"/>
    </row>
    <row r="15426" spans="9:9">
      <c r="I15426" s="545"/>
    </row>
    <row r="15427" spans="9:9">
      <c r="I15427" s="545"/>
    </row>
    <row r="15428" spans="9:9">
      <c r="I15428" s="545"/>
    </row>
    <row r="15429" spans="9:9">
      <c r="I15429" s="545"/>
    </row>
    <row r="15430" spans="9:9">
      <c r="I15430" s="545"/>
    </row>
    <row r="15431" spans="9:9">
      <c r="I15431" s="545"/>
    </row>
    <row r="15432" spans="9:9">
      <c r="I15432" s="545"/>
    </row>
    <row r="15433" spans="9:9">
      <c r="I15433" s="545"/>
    </row>
    <row r="15434" spans="9:9">
      <c r="I15434" s="545"/>
    </row>
    <row r="15435" spans="9:9">
      <c r="I15435" s="545"/>
    </row>
    <row r="15436" spans="9:9">
      <c r="I15436" s="545"/>
    </row>
    <row r="15437" spans="9:9">
      <c r="I15437" s="545"/>
    </row>
    <row r="15438" spans="9:9">
      <c r="I15438" s="545"/>
    </row>
    <row r="15439" spans="9:9">
      <c r="I15439" s="545"/>
    </row>
    <row r="15440" spans="9:9">
      <c r="I15440" s="545"/>
    </row>
    <row r="15441" spans="9:9">
      <c r="I15441" s="545"/>
    </row>
    <row r="15442" spans="9:9">
      <c r="I15442" s="545"/>
    </row>
    <row r="15443" spans="9:9">
      <c r="I15443" s="545"/>
    </row>
    <row r="15444" spans="9:9">
      <c r="I15444" s="545"/>
    </row>
    <row r="15445" spans="9:9">
      <c r="I15445" s="545"/>
    </row>
    <row r="15446" spans="9:9">
      <c r="I15446" s="545"/>
    </row>
    <row r="15447" spans="9:9">
      <c r="I15447" s="545"/>
    </row>
    <row r="15448" spans="9:9">
      <c r="I15448" s="545"/>
    </row>
    <row r="15449" spans="9:9">
      <c r="I15449" s="545"/>
    </row>
    <row r="15450" spans="9:9">
      <c r="I15450" s="545"/>
    </row>
    <row r="15451" spans="9:9">
      <c r="I15451" s="545"/>
    </row>
    <row r="15452" spans="9:9">
      <c r="I15452" s="545"/>
    </row>
    <row r="15453" spans="9:9">
      <c r="I15453" s="545"/>
    </row>
    <row r="15454" spans="9:9">
      <c r="I15454" s="545"/>
    </row>
    <row r="15455" spans="9:9">
      <c r="I15455" s="545"/>
    </row>
    <row r="15456" spans="9:9">
      <c r="I15456" s="545"/>
    </row>
    <row r="15457" spans="9:9">
      <c r="I15457" s="545"/>
    </row>
    <row r="15458" spans="9:9">
      <c r="I15458" s="545"/>
    </row>
    <row r="15459" spans="9:9">
      <c r="I15459" s="545"/>
    </row>
    <row r="15460" spans="9:9">
      <c r="I15460" s="545"/>
    </row>
    <row r="15461" spans="9:9">
      <c r="I15461" s="545"/>
    </row>
    <row r="15462" spans="9:9">
      <c r="I15462" s="545"/>
    </row>
    <row r="15463" spans="9:9">
      <c r="I15463" s="545"/>
    </row>
    <row r="15464" spans="9:9">
      <c r="I15464" s="545"/>
    </row>
    <row r="15465" spans="9:9">
      <c r="I15465" s="545"/>
    </row>
    <row r="15466" spans="9:9">
      <c r="I15466" s="545"/>
    </row>
    <row r="15467" spans="9:9">
      <c r="I15467" s="545"/>
    </row>
    <row r="15468" spans="9:9">
      <c r="I15468" s="545"/>
    </row>
    <row r="15469" spans="9:9">
      <c r="I15469" s="545"/>
    </row>
    <row r="15470" spans="9:9">
      <c r="I15470" s="545"/>
    </row>
    <row r="15471" spans="9:9">
      <c r="I15471" s="545"/>
    </row>
    <row r="15472" spans="9:9">
      <c r="I15472" s="545"/>
    </row>
    <row r="15473" spans="9:9">
      <c r="I15473" s="545"/>
    </row>
    <row r="15474" spans="9:9">
      <c r="I15474" s="545"/>
    </row>
    <row r="15475" spans="9:9">
      <c r="I15475" s="545"/>
    </row>
    <row r="15476" spans="9:9">
      <c r="I15476" s="545"/>
    </row>
    <row r="15477" spans="9:9">
      <c r="I15477" s="545"/>
    </row>
    <row r="15478" spans="9:9">
      <c r="I15478" s="545"/>
    </row>
    <row r="15479" spans="9:9">
      <c r="I15479" s="545"/>
    </row>
    <row r="15480" spans="9:9">
      <c r="I15480" s="545"/>
    </row>
    <row r="15481" spans="9:9">
      <c r="I15481" s="545"/>
    </row>
    <row r="15482" spans="9:9">
      <c r="I15482" s="545"/>
    </row>
    <row r="15483" spans="9:9">
      <c r="I15483" s="545"/>
    </row>
    <row r="15484" spans="9:9">
      <c r="I15484" s="545"/>
    </row>
    <row r="15485" spans="9:9">
      <c r="I15485" s="545"/>
    </row>
    <row r="15486" spans="9:9">
      <c r="I15486" s="545"/>
    </row>
    <row r="15487" spans="9:9">
      <c r="I15487" s="545"/>
    </row>
    <row r="15488" spans="9:9">
      <c r="I15488" s="545"/>
    </row>
    <row r="15489" spans="9:9">
      <c r="I15489" s="545"/>
    </row>
    <row r="15490" spans="9:9">
      <c r="I15490" s="545"/>
    </row>
    <row r="15491" spans="9:9">
      <c r="I15491" s="545"/>
    </row>
    <row r="15492" spans="9:9">
      <c r="I15492" s="545"/>
    </row>
    <row r="15493" spans="9:9">
      <c r="I15493" s="545"/>
    </row>
    <row r="15494" spans="9:9">
      <c r="I15494" s="545"/>
    </row>
    <row r="15495" spans="9:9">
      <c r="I15495" s="545"/>
    </row>
    <row r="15496" spans="9:9">
      <c r="I15496" s="545"/>
    </row>
    <row r="15497" spans="9:9">
      <c r="I15497" s="545"/>
    </row>
    <row r="15498" spans="9:9">
      <c r="I15498" s="545"/>
    </row>
    <row r="15499" spans="9:9">
      <c r="I15499" s="545"/>
    </row>
    <row r="15500" spans="9:9">
      <c r="I15500" s="545"/>
    </row>
    <row r="15501" spans="9:9">
      <c r="I15501" s="545"/>
    </row>
    <row r="15502" spans="9:9">
      <c r="I15502" s="545"/>
    </row>
    <row r="15503" spans="9:9">
      <c r="I15503" s="545"/>
    </row>
    <row r="15504" spans="9:9">
      <c r="I15504" s="545"/>
    </row>
    <row r="15505" spans="9:9">
      <c r="I15505" s="545"/>
    </row>
    <row r="15506" spans="9:9">
      <c r="I15506" s="545"/>
    </row>
    <row r="15507" spans="9:9">
      <c r="I15507" s="545"/>
    </row>
    <row r="15508" spans="9:9">
      <c r="I15508" s="545"/>
    </row>
    <row r="15509" spans="9:9">
      <c r="I15509" s="545"/>
    </row>
    <row r="15510" spans="9:9">
      <c r="I15510" s="545"/>
    </row>
    <row r="15511" spans="9:9">
      <c r="I15511" s="545"/>
    </row>
    <row r="15512" spans="9:9">
      <c r="I15512" s="545"/>
    </row>
    <row r="15513" spans="9:9">
      <c r="I15513" s="545"/>
    </row>
    <row r="15514" spans="9:9">
      <c r="I15514" s="545"/>
    </row>
    <row r="15515" spans="9:9">
      <c r="I15515" s="545"/>
    </row>
    <row r="15516" spans="9:9">
      <c r="I15516" s="545"/>
    </row>
    <row r="15517" spans="9:9">
      <c r="I15517" s="545"/>
    </row>
    <row r="15518" spans="9:9">
      <c r="I15518" s="545"/>
    </row>
    <row r="15519" spans="9:9">
      <c r="I15519" s="545"/>
    </row>
    <row r="15520" spans="9:9">
      <c r="I15520" s="545"/>
    </row>
    <row r="15521" spans="9:9">
      <c r="I15521" s="545"/>
    </row>
    <row r="15522" spans="9:9">
      <c r="I15522" s="545"/>
    </row>
    <row r="15523" spans="9:9">
      <c r="I15523" s="545"/>
    </row>
    <row r="15524" spans="9:9">
      <c r="I15524" s="545"/>
    </row>
    <row r="15525" spans="9:9">
      <c r="I15525" s="545"/>
    </row>
    <row r="15526" spans="9:9">
      <c r="I15526" s="545"/>
    </row>
    <row r="15527" spans="9:9">
      <c r="I15527" s="545"/>
    </row>
    <row r="15528" spans="9:9">
      <c r="I15528" s="545"/>
    </row>
    <row r="15529" spans="9:9">
      <c r="I15529" s="545"/>
    </row>
    <row r="15530" spans="9:9">
      <c r="I15530" s="545"/>
    </row>
    <row r="15531" spans="9:9">
      <c r="I15531" s="545"/>
    </row>
    <row r="15532" spans="9:9">
      <c r="I15532" s="545"/>
    </row>
    <row r="15533" spans="9:9">
      <c r="I15533" s="545"/>
    </row>
    <row r="15534" spans="9:9">
      <c r="I15534" s="545"/>
    </row>
    <row r="15535" spans="9:9">
      <c r="I15535" s="545"/>
    </row>
    <row r="15536" spans="9:9">
      <c r="I15536" s="545"/>
    </row>
    <row r="15537" spans="9:9">
      <c r="I15537" s="545"/>
    </row>
    <row r="15538" spans="9:9">
      <c r="I15538" s="545"/>
    </row>
    <row r="15539" spans="9:9">
      <c r="I15539" s="545"/>
    </row>
    <row r="15540" spans="9:9">
      <c r="I15540" s="545"/>
    </row>
    <row r="15541" spans="9:9">
      <c r="I15541" s="545"/>
    </row>
    <row r="15542" spans="9:9">
      <c r="I15542" s="545"/>
    </row>
    <row r="15543" spans="9:9">
      <c r="I15543" s="545"/>
    </row>
    <row r="15544" spans="9:9">
      <c r="I15544" s="545"/>
    </row>
    <row r="15545" spans="9:9">
      <c r="I15545" s="545"/>
    </row>
    <row r="15546" spans="9:9">
      <c r="I15546" s="545"/>
    </row>
    <row r="15547" spans="9:9">
      <c r="I15547" s="545"/>
    </row>
    <row r="15548" spans="9:9">
      <c r="I15548" s="545"/>
    </row>
    <row r="15549" spans="9:9">
      <c r="I15549" s="545"/>
    </row>
    <row r="15550" spans="9:9">
      <c r="I15550" s="545"/>
    </row>
    <row r="15551" spans="9:9">
      <c r="I15551" s="545"/>
    </row>
    <row r="15552" spans="9:9">
      <c r="I15552" s="545"/>
    </row>
    <row r="15553" spans="9:9">
      <c r="I15553" s="545"/>
    </row>
    <row r="15554" spans="9:9">
      <c r="I15554" s="545"/>
    </row>
    <row r="15555" spans="9:9">
      <c r="I15555" s="545"/>
    </row>
    <row r="15556" spans="9:9">
      <c r="I15556" s="545"/>
    </row>
    <row r="15557" spans="9:9">
      <c r="I15557" s="545"/>
    </row>
    <row r="15558" spans="9:9">
      <c r="I15558" s="545"/>
    </row>
    <row r="15559" spans="9:9">
      <c r="I15559" s="545"/>
    </row>
    <row r="15560" spans="9:9">
      <c r="I15560" s="545"/>
    </row>
    <row r="15561" spans="9:9">
      <c r="I15561" s="545"/>
    </row>
    <row r="15562" spans="9:9">
      <c r="I15562" s="545"/>
    </row>
    <row r="15563" spans="9:9">
      <c r="I15563" s="545"/>
    </row>
    <row r="15564" spans="9:9">
      <c r="I15564" s="545"/>
    </row>
    <row r="15565" spans="9:9">
      <c r="I15565" s="545"/>
    </row>
    <row r="15566" spans="9:9">
      <c r="I15566" s="545"/>
    </row>
    <row r="15567" spans="9:9">
      <c r="I15567" s="545"/>
    </row>
    <row r="15568" spans="9:9">
      <c r="I15568" s="545"/>
    </row>
    <row r="15569" spans="9:9">
      <c r="I15569" s="545"/>
    </row>
    <row r="15570" spans="9:9">
      <c r="I15570" s="545"/>
    </row>
    <row r="15571" spans="9:9">
      <c r="I15571" s="545"/>
    </row>
    <row r="15572" spans="9:9">
      <c r="I15572" s="545"/>
    </row>
    <row r="15573" spans="9:9">
      <c r="I15573" s="545"/>
    </row>
    <row r="15574" spans="9:9">
      <c r="I15574" s="545"/>
    </row>
    <row r="15575" spans="9:9">
      <c r="I15575" s="545"/>
    </row>
    <row r="15576" spans="9:9">
      <c r="I15576" s="545"/>
    </row>
    <row r="15577" spans="9:9">
      <c r="I15577" s="545"/>
    </row>
    <row r="15578" spans="9:9">
      <c r="I15578" s="545"/>
    </row>
    <row r="15579" spans="9:9">
      <c r="I15579" s="545"/>
    </row>
    <row r="15580" spans="9:9">
      <c r="I15580" s="545"/>
    </row>
    <row r="15581" spans="9:9">
      <c r="I15581" s="545"/>
    </row>
    <row r="15582" spans="9:9">
      <c r="I15582" s="545"/>
    </row>
    <row r="15583" spans="9:9">
      <c r="I15583" s="545"/>
    </row>
    <row r="15584" spans="9:9">
      <c r="I15584" s="545"/>
    </row>
    <row r="15585" spans="9:9">
      <c r="I15585" s="545"/>
    </row>
    <row r="15586" spans="9:9">
      <c r="I15586" s="545"/>
    </row>
    <row r="15587" spans="9:9">
      <c r="I15587" s="545"/>
    </row>
    <row r="15588" spans="9:9">
      <c r="I15588" s="545"/>
    </row>
    <row r="15589" spans="9:9">
      <c r="I15589" s="545"/>
    </row>
    <row r="15590" spans="9:9">
      <c r="I15590" s="545"/>
    </row>
    <row r="15591" spans="9:9">
      <c r="I15591" s="545"/>
    </row>
    <row r="15592" spans="9:9">
      <c r="I15592" s="545"/>
    </row>
    <row r="15593" spans="9:9">
      <c r="I15593" s="545"/>
    </row>
    <row r="15594" spans="9:9">
      <c r="I15594" s="545"/>
    </row>
    <row r="15595" spans="9:9">
      <c r="I15595" s="545"/>
    </row>
    <row r="15596" spans="9:9">
      <c r="I15596" s="545"/>
    </row>
    <row r="15597" spans="9:9">
      <c r="I15597" s="545"/>
    </row>
    <row r="15598" spans="9:9">
      <c r="I15598" s="545"/>
    </row>
    <row r="15599" spans="9:9">
      <c r="I15599" s="545"/>
    </row>
    <row r="15600" spans="9:9">
      <c r="I15600" s="545"/>
    </row>
    <row r="15601" spans="9:9">
      <c r="I15601" s="545"/>
    </row>
    <row r="15602" spans="9:9">
      <c r="I15602" s="545"/>
    </row>
    <row r="15603" spans="9:9">
      <c r="I15603" s="545"/>
    </row>
    <row r="15604" spans="9:9">
      <c r="I15604" s="545"/>
    </row>
    <row r="15605" spans="9:9">
      <c r="I15605" s="545"/>
    </row>
    <row r="15606" spans="9:9">
      <c r="I15606" s="545"/>
    </row>
    <row r="15607" spans="9:9">
      <c r="I15607" s="545"/>
    </row>
    <row r="15608" spans="9:9">
      <c r="I15608" s="545"/>
    </row>
    <row r="15609" spans="9:9">
      <c r="I15609" s="545"/>
    </row>
    <row r="15610" spans="9:9">
      <c r="I15610" s="545"/>
    </row>
    <row r="15611" spans="9:9">
      <c r="I15611" s="545"/>
    </row>
    <row r="15612" spans="9:9">
      <c r="I15612" s="545"/>
    </row>
    <row r="15613" spans="9:9">
      <c r="I15613" s="545"/>
    </row>
    <row r="15614" spans="9:9">
      <c r="I15614" s="545"/>
    </row>
    <row r="15615" spans="9:9">
      <c r="I15615" s="545"/>
    </row>
    <row r="15616" spans="9:9">
      <c r="I15616" s="545"/>
    </row>
    <row r="15617" spans="9:9">
      <c r="I15617" s="545"/>
    </row>
    <row r="15618" spans="9:9">
      <c r="I15618" s="545"/>
    </row>
    <row r="15619" spans="9:9">
      <c r="I15619" s="545"/>
    </row>
    <row r="15620" spans="9:9">
      <c r="I15620" s="545"/>
    </row>
    <row r="15621" spans="9:9">
      <c r="I15621" s="545"/>
    </row>
    <row r="15622" spans="9:9">
      <c r="I15622" s="545"/>
    </row>
    <row r="15623" spans="9:9">
      <c r="I15623" s="545"/>
    </row>
    <row r="15624" spans="9:9">
      <c r="I15624" s="545"/>
    </row>
    <row r="15625" spans="9:9">
      <c r="I15625" s="545"/>
    </row>
    <row r="15626" spans="9:9">
      <c r="I15626" s="545"/>
    </row>
    <row r="15627" spans="9:9">
      <c r="I15627" s="545"/>
    </row>
    <row r="15628" spans="9:9">
      <c r="I15628" s="545"/>
    </row>
    <row r="15629" spans="9:9">
      <c r="I15629" s="545"/>
    </row>
    <row r="15630" spans="9:9">
      <c r="I15630" s="545"/>
    </row>
    <row r="15631" spans="9:9">
      <c r="I15631" s="545"/>
    </row>
    <row r="15632" spans="9:9">
      <c r="I15632" s="545"/>
    </row>
    <row r="15633" spans="9:9">
      <c r="I15633" s="545"/>
    </row>
    <row r="15634" spans="9:9">
      <c r="I15634" s="545"/>
    </row>
    <row r="15635" spans="9:9">
      <c r="I15635" s="545"/>
    </row>
    <row r="15636" spans="9:9">
      <c r="I15636" s="545"/>
    </row>
    <row r="15637" spans="9:9">
      <c r="I15637" s="545"/>
    </row>
    <row r="15638" spans="9:9">
      <c r="I15638" s="545"/>
    </row>
    <row r="15639" spans="9:9">
      <c r="I15639" s="545"/>
    </row>
    <row r="15640" spans="9:9">
      <c r="I15640" s="545"/>
    </row>
    <row r="15641" spans="9:9">
      <c r="I15641" s="545"/>
    </row>
    <row r="15642" spans="9:9">
      <c r="I15642" s="545"/>
    </row>
    <row r="15643" spans="9:9">
      <c r="I15643" s="545"/>
    </row>
    <row r="15644" spans="9:9">
      <c r="I15644" s="545"/>
    </row>
    <row r="15645" spans="9:9">
      <c r="I15645" s="545"/>
    </row>
    <row r="15646" spans="9:9">
      <c r="I15646" s="545"/>
    </row>
    <row r="15647" spans="9:9">
      <c r="I15647" s="545"/>
    </row>
    <row r="15648" spans="9:9">
      <c r="I15648" s="545"/>
    </row>
    <row r="15649" spans="9:9">
      <c r="I15649" s="545"/>
    </row>
    <row r="15650" spans="9:9">
      <c r="I15650" s="545"/>
    </row>
    <row r="15651" spans="9:9">
      <c r="I15651" s="545"/>
    </row>
    <row r="15652" spans="9:9">
      <c r="I15652" s="545"/>
    </row>
    <row r="15653" spans="9:9">
      <c r="I15653" s="545"/>
    </row>
    <row r="15654" spans="9:9">
      <c r="I15654" s="545"/>
    </row>
    <row r="15655" spans="9:9">
      <c r="I15655" s="545"/>
    </row>
    <row r="15656" spans="9:9">
      <c r="I15656" s="545"/>
    </row>
    <row r="15657" spans="9:9">
      <c r="I15657" s="545"/>
    </row>
    <row r="15658" spans="9:9">
      <c r="I15658" s="545"/>
    </row>
    <row r="15659" spans="9:9">
      <c r="I15659" s="545"/>
    </row>
    <row r="15660" spans="9:9">
      <c r="I15660" s="545"/>
    </row>
    <row r="15661" spans="9:9">
      <c r="I15661" s="545"/>
    </row>
    <row r="15662" spans="9:9">
      <c r="I15662" s="545"/>
    </row>
    <row r="15663" spans="9:9">
      <c r="I15663" s="545"/>
    </row>
    <row r="15664" spans="9:9">
      <c r="I15664" s="545"/>
    </row>
    <row r="15665" spans="9:9">
      <c r="I15665" s="545"/>
    </row>
    <row r="15666" spans="9:9">
      <c r="I15666" s="545"/>
    </row>
    <row r="15667" spans="9:9">
      <c r="I15667" s="545"/>
    </row>
    <row r="15668" spans="9:9">
      <c r="I15668" s="545"/>
    </row>
    <row r="15669" spans="9:9">
      <c r="I15669" s="545"/>
    </row>
    <row r="15670" spans="9:9">
      <c r="I15670" s="545"/>
    </row>
    <row r="15671" spans="9:9">
      <c r="I15671" s="545"/>
    </row>
    <row r="15672" spans="9:9">
      <c r="I15672" s="545"/>
    </row>
    <row r="15673" spans="9:9">
      <c r="I15673" s="545"/>
    </row>
    <row r="15674" spans="9:9">
      <c r="I15674" s="545"/>
    </row>
    <row r="15675" spans="9:9">
      <c r="I15675" s="545"/>
    </row>
    <row r="15676" spans="9:9">
      <c r="I15676" s="545"/>
    </row>
    <row r="15677" spans="9:9">
      <c r="I15677" s="545"/>
    </row>
    <row r="15678" spans="9:9">
      <c r="I15678" s="545"/>
    </row>
    <row r="15679" spans="9:9">
      <c r="I15679" s="545"/>
    </row>
    <row r="15680" spans="9:9">
      <c r="I15680" s="545"/>
    </row>
    <row r="15681" spans="9:9">
      <c r="I15681" s="545"/>
    </row>
    <row r="15682" spans="9:9">
      <c r="I15682" s="545"/>
    </row>
    <row r="15683" spans="9:9">
      <c r="I15683" s="545"/>
    </row>
    <row r="15684" spans="9:9">
      <c r="I15684" s="545"/>
    </row>
    <row r="15685" spans="9:9">
      <c r="I15685" s="545"/>
    </row>
    <row r="15686" spans="9:9">
      <c r="I15686" s="545"/>
    </row>
    <row r="15687" spans="9:9">
      <c r="I15687" s="545"/>
    </row>
    <row r="15688" spans="9:9">
      <c r="I15688" s="545"/>
    </row>
    <row r="15689" spans="9:9">
      <c r="I15689" s="545"/>
    </row>
    <row r="15690" spans="9:9">
      <c r="I15690" s="545"/>
    </row>
    <row r="15691" spans="9:9">
      <c r="I15691" s="545"/>
    </row>
    <row r="15692" spans="9:9">
      <c r="I15692" s="545"/>
    </row>
    <row r="15693" spans="9:9">
      <c r="I15693" s="545"/>
    </row>
    <row r="15694" spans="9:9">
      <c r="I15694" s="545"/>
    </row>
    <row r="15695" spans="9:9">
      <c r="I15695" s="545"/>
    </row>
    <row r="15696" spans="9:9">
      <c r="I15696" s="545"/>
    </row>
    <row r="15697" spans="9:9">
      <c r="I15697" s="545"/>
    </row>
    <row r="15698" spans="9:9">
      <c r="I15698" s="545"/>
    </row>
    <row r="15699" spans="9:9">
      <c r="I15699" s="545"/>
    </row>
    <row r="15700" spans="9:9">
      <c r="I15700" s="545"/>
    </row>
    <row r="15701" spans="9:9">
      <c r="I15701" s="545"/>
    </row>
    <row r="15702" spans="9:9">
      <c r="I15702" s="545"/>
    </row>
    <row r="15703" spans="9:9">
      <c r="I15703" s="545"/>
    </row>
    <row r="15704" spans="9:9">
      <c r="I15704" s="545"/>
    </row>
    <row r="15705" spans="9:9">
      <c r="I15705" s="545"/>
    </row>
    <row r="15706" spans="9:9">
      <c r="I15706" s="545"/>
    </row>
    <row r="15707" spans="9:9">
      <c r="I15707" s="545"/>
    </row>
    <row r="15708" spans="9:9">
      <c r="I15708" s="545"/>
    </row>
    <row r="15709" spans="9:9">
      <c r="I15709" s="545"/>
    </row>
    <row r="15710" spans="9:9">
      <c r="I15710" s="545"/>
    </row>
    <row r="15711" spans="9:9">
      <c r="I15711" s="545"/>
    </row>
    <row r="15712" spans="9:9">
      <c r="I15712" s="545"/>
    </row>
    <row r="15713" spans="9:9">
      <c r="I15713" s="545"/>
    </row>
    <row r="15714" spans="9:9">
      <c r="I15714" s="545"/>
    </row>
    <row r="15715" spans="9:9">
      <c r="I15715" s="545"/>
    </row>
    <row r="15716" spans="9:9">
      <c r="I15716" s="545"/>
    </row>
    <row r="15717" spans="9:9">
      <c r="I15717" s="545"/>
    </row>
    <row r="15718" spans="9:9">
      <c r="I15718" s="545"/>
    </row>
    <row r="15719" spans="9:9">
      <c r="I15719" s="545"/>
    </row>
    <row r="15720" spans="9:9">
      <c r="I15720" s="545"/>
    </row>
    <row r="15721" spans="9:9">
      <c r="I15721" s="545"/>
    </row>
    <row r="15722" spans="9:9">
      <c r="I15722" s="545"/>
    </row>
    <row r="15723" spans="9:9">
      <c r="I15723" s="545"/>
    </row>
    <row r="15724" spans="9:9">
      <c r="I15724" s="545"/>
    </row>
    <row r="15725" spans="9:9">
      <c r="I15725" s="545"/>
    </row>
    <row r="15726" spans="9:9">
      <c r="I15726" s="545"/>
    </row>
    <row r="15727" spans="9:9">
      <c r="I15727" s="545"/>
    </row>
    <row r="15728" spans="9:9">
      <c r="I15728" s="545"/>
    </row>
    <row r="15729" spans="9:9">
      <c r="I15729" s="545"/>
    </row>
    <row r="15730" spans="9:9">
      <c r="I15730" s="545"/>
    </row>
    <row r="15731" spans="9:9">
      <c r="I15731" s="545"/>
    </row>
    <row r="15732" spans="9:9">
      <c r="I15732" s="545"/>
    </row>
    <row r="15733" spans="9:9">
      <c r="I15733" s="545"/>
    </row>
    <row r="15734" spans="9:9">
      <c r="I15734" s="545"/>
    </row>
    <row r="15735" spans="9:9">
      <c r="I15735" s="545"/>
    </row>
    <row r="15736" spans="9:9">
      <c r="I15736" s="545"/>
    </row>
    <row r="15737" spans="9:9">
      <c r="I15737" s="545"/>
    </row>
    <row r="15738" spans="9:9">
      <c r="I15738" s="545"/>
    </row>
    <row r="15739" spans="9:9">
      <c r="I15739" s="545"/>
    </row>
    <row r="15740" spans="9:9">
      <c r="I15740" s="545"/>
    </row>
    <row r="15741" spans="9:9">
      <c r="I15741" s="545"/>
    </row>
    <row r="15742" spans="9:9">
      <c r="I15742" s="545"/>
    </row>
    <row r="15743" spans="9:9">
      <c r="I15743" s="545"/>
    </row>
    <row r="15744" spans="9:9">
      <c r="I15744" s="545"/>
    </row>
    <row r="15745" spans="9:9">
      <c r="I15745" s="545"/>
    </row>
    <row r="15746" spans="9:9">
      <c r="I15746" s="545"/>
    </row>
    <row r="15747" spans="9:9">
      <c r="I15747" s="545"/>
    </row>
    <row r="15748" spans="9:9">
      <c r="I15748" s="545"/>
    </row>
    <row r="15749" spans="9:9">
      <c r="I15749" s="545"/>
    </row>
    <row r="15750" spans="9:9">
      <c r="I15750" s="545"/>
    </row>
    <row r="15751" spans="9:9">
      <c r="I15751" s="545"/>
    </row>
    <row r="15752" spans="9:9">
      <c r="I15752" s="545"/>
    </row>
    <row r="15753" spans="9:9">
      <c r="I15753" s="545"/>
    </row>
    <row r="15754" spans="9:9">
      <c r="I15754" s="545"/>
    </row>
    <row r="15755" spans="9:9">
      <c r="I15755" s="545"/>
    </row>
    <row r="15756" spans="9:9">
      <c r="I15756" s="545"/>
    </row>
    <row r="15757" spans="9:9">
      <c r="I15757" s="545"/>
    </row>
    <row r="15758" spans="9:9">
      <c r="I15758" s="545"/>
    </row>
    <row r="15759" spans="9:9">
      <c r="I15759" s="545"/>
    </row>
    <row r="15760" spans="9:9">
      <c r="I15760" s="545"/>
    </row>
    <row r="15761" spans="9:9">
      <c r="I15761" s="545"/>
    </row>
    <row r="15762" spans="9:9">
      <c r="I15762" s="545"/>
    </row>
    <row r="15763" spans="9:9">
      <c r="I15763" s="545"/>
    </row>
    <row r="15764" spans="9:9">
      <c r="I15764" s="545"/>
    </row>
    <row r="15765" spans="9:9">
      <c r="I15765" s="545"/>
    </row>
    <row r="15766" spans="9:9">
      <c r="I15766" s="545"/>
    </row>
    <row r="15767" spans="9:9">
      <c r="I15767" s="545"/>
    </row>
    <row r="15768" spans="9:9">
      <c r="I15768" s="545"/>
    </row>
    <row r="15769" spans="9:9">
      <c r="I15769" s="545"/>
    </row>
    <row r="15770" spans="9:9">
      <c r="I15770" s="545"/>
    </row>
    <row r="15771" spans="9:9">
      <c r="I15771" s="545"/>
    </row>
    <row r="15772" spans="9:9">
      <c r="I15772" s="545"/>
    </row>
    <row r="15773" spans="9:9">
      <c r="I15773" s="545"/>
    </row>
    <row r="15774" spans="9:9">
      <c r="I15774" s="545"/>
    </row>
    <row r="15775" spans="9:9">
      <c r="I15775" s="545"/>
    </row>
    <row r="15776" spans="9:9">
      <c r="I15776" s="545"/>
    </row>
    <row r="15777" spans="9:9">
      <c r="I15777" s="545"/>
    </row>
    <row r="15778" spans="9:9">
      <c r="I15778" s="545"/>
    </row>
    <row r="15779" spans="9:9">
      <c r="I15779" s="545"/>
    </row>
    <row r="15780" spans="9:9">
      <c r="I15780" s="545"/>
    </row>
    <row r="15781" spans="9:9">
      <c r="I15781" s="545"/>
    </row>
    <row r="15782" spans="9:9">
      <c r="I15782" s="545"/>
    </row>
    <row r="15783" spans="9:9">
      <c r="I15783" s="545"/>
    </row>
    <row r="15784" spans="9:9">
      <c r="I15784" s="545"/>
    </row>
    <row r="15785" spans="9:9">
      <c r="I15785" s="545"/>
    </row>
    <row r="15786" spans="9:9">
      <c r="I15786" s="545"/>
    </row>
    <row r="15787" spans="9:9">
      <c r="I15787" s="545"/>
    </row>
    <row r="15788" spans="9:9">
      <c r="I15788" s="545"/>
    </row>
    <row r="15789" spans="9:9">
      <c r="I15789" s="545"/>
    </row>
    <row r="15790" spans="9:9">
      <c r="I15790" s="545"/>
    </row>
    <row r="15791" spans="9:9">
      <c r="I15791" s="545"/>
    </row>
    <row r="15792" spans="9:9">
      <c r="I15792" s="545"/>
    </row>
    <row r="15793" spans="9:9">
      <c r="I15793" s="545"/>
    </row>
    <row r="15794" spans="9:9">
      <c r="I15794" s="545"/>
    </row>
    <row r="15795" spans="9:9">
      <c r="I15795" s="545"/>
    </row>
    <row r="15796" spans="9:9">
      <c r="I15796" s="545"/>
    </row>
    <row r="15797" spans="9:9">
      <c r="I15797" s="545"/>
    </row>
    <row r="15798" spans="9:9">
      <c r="I15798" s="545"/>
    </row>
    <row r="15799" spans="9:9">
      <c r="I15799" s="545"/>
    </row>
    <row r="15800" spans="9:9">
      <c r="I15800" s="545"/>
    </row>
    <row r="15801" spans="9:9">
      <c r="I15801" s="545"/>
    </row>
    <row r="15802" spans="9:9">
      <c r="I15802" s="545"/>
    </row>
    <row r="15803" spans="9:9">
      <c r="I15803" s="545"/>
    </row>
    <row r="15804" spans="9:9">
      <c r="I15804" s="545"/>
    </row>
    <row r="15805" spans="9:9">
      <c r="I15805" s="545"/>
    </row>
    <row r="15806" spans="9:9">
      <c r="I15806" s="545"/>
    </row>
    <row r="15807" spans="9:9">
      <c r="I15807" s="545"/>
    </row>
    <row r="15808" spans="9:9">
      <c r="I15808" s="545"/>
    </row>
    <row r="15809" spans="9:9">
      <c r="I15809" s="545"/>
    </row>
    <row r="15810" spans="9:9">
      <c r="I15810" s="545"/>
    </row>
    <row r="15811" spans="9:9">
      <c r="I15811" s="545"/>
    </row>
    <row r="15812" spans="9:9">
      <c r="I15812" s="545"/>
    </row>
    <row r="15813" spans="9:9">
      <c r="I15813" s="545"/>
    </row>
    <row r="15814" spans="9:9">
      <c r="I15814" s="545"/>
    </row>
    <row r="15815" spans="9:9">
      <c r="I15815" s="545"/>
    </row>
    <row r="15816" spans="9:9">
      <c r="I15816" s="545"/>
    </row>
    <row r="15817" spans="9:9">
      <c r="I15817" s="545"/>
    </row>
    <row r="15818" spans="9:9">
      <c r="I15818" s="545"/>
    </row>
    <row r="15819" spans="9:9">
      <c r="I15819" s="545"/>
    </row>
    <row r="15820" spans="9:9">
      <c r="I15820" s="545"/>
    </row>
    <row r="15821" spans="9:9">
      <c r="I15821" s="545"/>
    </row>
    <row r="15822" spans="9:9">
      <c r="I15822" s="545"/>
    </row>
    <row r="15823" spans="9:9">
      <c r="I15823" s="545"/>
    </row>
    <row r="15824" spans="9:9">
      <c r="I15824" s="545"/>
    </row>
    <row r="15825" spans="9:9">
      <c r="I15825" s="545"/>
    </row>
    <row r="15826" spans="9:9">
      <c r="I15826" s="545"/>
    </row>
    <row r="15827" spans="9:9">
      <c r="I15827" s="545"/>
    </row>
    <row r="15828" spans="9:9">
      <c r="I15828" s="545"/>
    </row>
    <row r="15829" spans="9:9">
      <c r="I15829" s="545"/>
    </row>
    <row r="15830" spans="9:9">
      <c r="I15830" s="545"/>
    </row>
    <row r="15831" spans="9:9">
      <c r="I15831" s="545"/>
    </row>
    <row r="15832" spans="9:9">
      <c r="I15832" s="545"/>
    </row>
    <row r="15833" spans="9:9">
      <c r="I15833" s="545"/>
    </row>
    <row r="15834" spans="9:9">
      <c r="I15834" s="545"/>
    </row>
    <row r="15835" spans="9:9">
      <c r="I15835" s="545"/>
    </row>
    <row r="15836" spans="9:9">
      <c r="I15836" s="545"/>
    </row>
    <row r="15837" spans="9:9">
      <c r="I15837" s="545"/>
    </row>
    <row r="15838" spans="9:9">
      <c r="I15838" s="545"/>
    </row>
    <row r="15839" spans="9:9">
      <c r="I15839" s="545"/>
    </row>
    <row r="15840" spans="9:9">
      <c r="I15840" s="545"/>
    </row>
    <row r="15841" spans="9:9">
      <c r="I15841" s="545"/>
    </row>
    <row r="15842" spans="9:9">
      <c r="I15842" s="545"/>
    </row>
    <row r="15843" spans="9:9">
      <c r="I15843" s="545"/>
    </row>
    <row r="15844" spans="9:9">
      <c r="I15844" s="545"/>
    </row>
    <row r="15845" spans="9:9">
      <c r="I15845" s="545"/>
    </row>
    <row r="15846" spans="9:9">
      <c r="I15846" s="545"/>
    </row>
    <row r="15847" spans="9:9">
      <c r="I15847" s="545"/>
    </row>
    <row r="15848" spans="9:9">
      <c r="I15848" s="545"/>
    </row>
    <row r="15849" spans="9:9">
      <c r="I15849" s="545"/>
    </row>
    <row r="15850" spans="9:9">
      <c r="I15850" s="545"/>
    </row>
    <row r="15851" spans="9:9">
      <c r="I15851" s="545"/>
    </row>
    <row r="15852" spans="9:9">
      <c r="I15852" s="545"/>
    </row>
    <row r="15853" spans="9:9">
      <c r="I15853" s="545"/>
    </row>
    <row r="15854" spans="9:9">
      <c r="I15854" s="545"/>
    </row>
    <row r="15855" spans="9:9">
      <c r="I15855" s="545"/>
    </row>
    <row r="15856" spans="9:9">
      <c r="I15856" s="545"/>
    </row>
    <row r="15857" spans="9:9">
      <c r="I15857" s="545"/>
    </row>
    <row r="15858" spans="9:9">
      <c r="I15858" s="545"/>
    </row>
    <row r="15859" spans="9:9">
      <c r="I15859" s="545"/>
    </row>
    <row r="15860" spans="9:9">
      <c r="I15860" s="545"/>
    </row>
    <row r="15861" spans="9:9">
      <c r="I15861" s="545"/>
    </row>
    <row r="15862" spans="9:9">
      <c r="I15862" s="545"/>
    </row>
    <row r="15863" spans="9:9">
      <c r="I15863" s="545"/>
    </row>
    <row r="15864" spans="9:9">
      <c r="I15864" s="545"/>
    </row>
    <row r="15865" spans="9:9">
      <c r="I15865" s="545"/>
    </row>
    <row r="15866" spans="9:9">
      <c r="I15866" s="545"/>
    </row>
    <row r="15867" spans="9:9">
      <c r="I15867" s="545"/>
    </row>
    <row r="15868" spans="9:9">
      <c r="I15868" s="545"/>
    </row>
    <row r="15869" spans="9:9">
      <c r="I15869" s="545"/>
    </row>
    <row r="15870" spans="9:9">
      <c r="I15870" s="545"/>
    </row>
    <row r="15871" spans="9:9">
      <c r="I15871" s="545"/>
    </row>
    <row r="15872" spans="9:9">
      <c r="I15872" s="545"/>
    </row>
    <row r="15873" spans="9:9">
      <c r="I15873" s="545"/>
    </row>
    <row r="15874" spans="9:9">
      <c r="I15874" s="545"/>
    </row>
    <row r="15875" spans="9:9">
      <c r="I15875" s="545"/>
    </row>
    <row r="15876" spans="9:9">
      <c r="I15876" s="545"/>
    </row>
    <row r="15877" spans="9:9">
      <c r="I15877" s="545"/>
    </row>
    <row r="15878" spans="9:9">
      <c r="I15878" s="545"/>
    </row>
    <row r="15879" spans="9:9">
      <c r="I15879" s="545"/>
    </row>
    <row r="15880" spans="9:9">
      <c r="I15880" s="545"/>
    </row>
    <row r="15881" spans="9:9">
      <c r="I15881" s="545"/>
    </row>
    <row r="15882" spans="9:9">
      <c r="I15882" s="545"/>
    </row>
    <row r="15883" spans="9:9">
      <c r="I15883" s="545"/>
    </row>
    <row r="15884" spans="9:9">
      <c r="I15884" s="545"/>
    </row>
    <row r="15885" spans="9:9">
      <c r="I15885" s="545"/>
    </row>
    <row r="15886" spans="9:9">
      <c r="I15886" s="545"/>
    </row>
    <row r="15887" spans="9:9">
      <c r="I15887" s="545"/>
    </row>
    <row r="15888" spans="9:9">
      <c r="I15888" s="545"/>
    </row>
    <row r="15889" spans="9:9">
      <c r="I15889" s="545"/>
    </row>
    <row r="15890" spans="9:9">
      <c r="I15890" s="545"/>
    </row>
    <row r="15891" spans="9:9">
      <c r="I15891" s="545"/>
    </row>
    <row r="15892" spans="9:9">
      <c r="I15892" s="545"/>
    </row>
    <row r="15893" spans="9:9">
      <c r="I15893" s="545"/>
    </row>
    <row r="15894" spans="9:9">
      <c r="I15894" s="545"/>
    </row>
    <row r="15895" spans="9:9">
      <c r="I15895" s="545"/>
    </row>
    <row r="15896" spans="9:9">
      <c r="I15896" s="545"/>
    </row>
    <row r="15897" spans="9:9">
      <c r="I15897" s="545"/>
    </row>
    <row r="15898" spans="9:9">
      <c r="I15898" s="545"/>
    </row>
    <row r="15899" spans="9:9">
      <c r="I15899" s="545"/>
    </row>
    <row r="15900" spans="9:9">
      <c r="I15900" s="545"/>
    </row>
    <row r="15901" spans="9:9">
      <c r="I15901" s="545"/>
    </row>
    <row r="15902" spans="9:9">
      <c r="I15902" s="545"/>
    </row>
    <row r="15903" spans="9:9">
      <c r="I15903" s="545"/>
    </row>
    <row r="15904" spans="9:9">
      <c r="I15904" s="545"/>
    </row>
    <row r="15905" spans="9:9">
      <c r="I15905" s="545"/>
    </row>
    <row r="15906" spans="9:9">
      <c r="I15906" s="545"/>
    </row>
    <row r="15907" spans="9:9">
      <c r="I15907" s="545"/>
    </row>
    <row r="15908" spans="9:9">
      <c r="I15908" s="545"/>
    </row>
    <row r="15909" spans="9:9">
      <c r="I15909" s="545"/>
    </row>
    <row r="15910" spans="9:9">
      <c r="I15910" s="545"/>
    </row>
    <row r="15911" spans="9:9">
      <c r="I15911" s="545"/>
    </row>
    <row r="15912" spans="9:9">
      <c r="I15912" s="545"/>
    </row>
    <row r="15913" spans="9:9">
      <c r="I15913" s="545"/>
    </row>
    <row r="15914" spans="9:9">
      <c r="I15914" s="545"/>
    </row>
    <row r="15915" spans="9:9">
      <c r="I15915" s="545"/>
    </row>
    <row r="15916" spans="9:9">
      <c r="I15916" s="545"/>
    </row>
    <row r="15917" spans="9:9">
      <c r="I15917" s="545"/>
    </row>
    <row r="15918" spans="9:9">
      <c r="I15918" s="545"/>
    </row>
    <row r="15919" spans="9:9">
      <c r="I15919" s="545"/>
    </row>
    <row r="15920" spans="9:9">
      <c r="I15920" s="545"/>
    </row>
    <row r="15921" spans="9:9">
      <c r="I15921" s="545"/>
    </row>
    <row r="15922" spans="9:9">
      <c r="I15922" s="545"/>
    </row>
    <row r="15923" spans="9:9">
      <c r="I15923" s="545"/>
    </row>
    <row r="15924" spans="9:9">
      <c r="I15924" s="545"/>
    </row>
    <row r="15925" spans="9:9">
      <c r="I15925" s="545"/>
    </row>
    <row r="15926" spans="9:9">
      <c r="I15926" s="545"/>
    </row>
    <row r="15927" spans="9:9">
      <c r="I15927" s="545"/>
    </row>
    <row r="15928" spans="9:9">
      <c r="I15928" s="545"/>
    </row>
    <row r="15929" spans="9:9">
      <c r="I15929" s="545"/>
    </row>
    <row r="15930" spans="9:9">
      <c r="I15930" s="545"/>
    </row>
    <row r="15931" spans="9:9">
      <c r="I15931" s="545"/>
    </row>
    <row r="15932" spans="9:9">
      <c r="I15932" s="545"/>
    </row>
    <row r="15933" spans="9:9">
      <c r="I15933" s="545"/>
    </row>
    <row r="15934" spans="9:9">
      <c r="I15934" s="545"/>
    </row>
    <row r="15935" spans="9:9">
      <c r="I15935" s="545"/>
    </row>
    <row r="15936" spans="9:9">
      <c r="I15936" s="545"/>
    </row>
    <row r="15937" spans="9:9">
      <c r="I15937" s="545"/>
    </row>
    <row r="15938" spans="9:9">
      <c r="I15938" s="545"/>
    </row>
    <row r="15939" spans="9:9">
      <c r="I15939" s="545"/>
    </row>
    <row r="15940" spans="9:9">
      <c r="I15940" s="545"/>
    </row>
    <row r="15941" spans="9:9">
      <c r="I15941" s="545"/>
    </row>
    <row r="15942" spans="9:9">
      <c r="I15942" s="545"/>
    </row>
    <row r="15943" spans="9:9">
      <c r="I15943" s="545"/>
    </row>
    <row r="15944" spans="9:9">
      <c r="I15944" s="545"/>
    </row>
    <row r="15945" spans="9:9">
      <c r="I15945" s="545"/>
    </row>
    <row r="15946" spans="9:9">
      <c r="I15946" s="545"/>
    </row>
    <row r="15947" spans="9:9">
      <c r="I15947" s="545"/>
    </row>
    <row r="15948" spans="9:9">
      <c r="I15948" s="545"/>
    </row>
    <row r="15949" spans="9:9">
      <c r="I15949" s="545"/>
    </row>
    <row r="15950" spans="9:9">
      <c r="I15950" s="545"/>
    </row>
    <row r="15951" spans="9:9">
      <c r="I15951" s="545"/>
    </row>
    <row r="15952" spans="9:9">
      <c r="I15952" s="545"/>
    </row>
    <row r="15953" spans="9:9">
      <c r="I15953" s="545"/>
    </row>
    <row r="15954" spans="9:9">
      <c r="I15954" s="545"/>
    </row>
    <row r="15955" spans="9:9">
      <c r="I15955" s="545"/>
    </row>
    <row r="15956" spans="9:9">
      <c r="I15956" s="545"/>
    </row>
    <row r="15957" spans="9:9">
      <c r="I15957" s="545"/>
    </row>
    <row r="15958" spans="9:9">
      <c r="I15958" s="545"/>
    </row>
    <row r="15959" spans="9:9">
      <c r="I15959" s="545"/>
    </row>
    <row r="15960" spans="9:9">
      <c r="I15960" s="545"/>
    </row>
    <row r="15961" spans="9:9">
      <c r="I15961" s="545"/>
    </row>
    <row r="15962" spans="9:9">
      <c r="I15962" s="545"/>
    </row>
    <row r="15963" spans="9:9">
      <c r="I15963" s="545"/>
    </row>
    <row r="15964" spans="9:9">
      <c r="I15964" s="545"/>
    </row>
    <row r="15965" spans="9:9">
      <c r="I15965" s="545"/>
    </row>
    <row r="15966" spans="9:9">
      <c r="I15966" s="545"/>
    </row>
    <row r="15967" spans="9:9">
      <c r="I15967" s="545"/>
    </row>
    <row r="15968" spans="9:9">
      <c r="I15968" s="545"/>
    </row>
    <row r="15969" spans="9:9">
      <c r="I15969" s="545"/>
    </row>
    <row r="15970" spans="9:9">
      <c r="I15970" s="545"/>
    </row>
    <row r="15971" spans="9:9">
      <c r="I15971" s="545"/>
    </row>
    <row r="15972" spans="9:9">
      <c r="I15972" s="545"/>
    </row>
    <row r="15973" spans="9:9">
      <c r="I15973" s="545"/>
    </row>
    <row r="15974" spans="9:9">
      <c r="I15974" s="545"/>
    </row>
    <row r="15975" spans="9:9">
      <c r="I15975" s="545"/>
    </row>
    <row r="15976" spans="9:9">
      <c r="I15976" s="545"/>
    </row>
    <row r="15977" spans="9:9">
      <c r="I15977" s="545"/>
    </row>
    <row r="15978" spans="9:9">
      <c r="I15978" s="545"/>
    </row>
    <row r="15979" spans="9:9">
      <c r="I15979" s="545"/>
    </row>
    <row r="15980" spans="9:9">
      <c r="I15980" s="545"/>
    </row>
    <row r="15981" spans="9:9">
      <c r="I15981" s="545"/>
    </row>
    <row r="15982" spans="9:9">
      <c r="I15982" s="545"/>
    </row>
    <row r="15983" spans="9:9">
      <c r="I15983" s="545"/>
    </row>
    <row r="15984" spans="9:9">
      <c r="I15984" s="545"/>
    </row>
    <row r="15985" spans="9:9">
      <c r="I15985" s="545"/>
    </row>
    <row r="15986" spans="9:9">
      <c r="I15986" s="545"/>
    </row>
    <row r="15987" spans="9:9">
      <c r="I15987" s="545"/>
    </row>
    <row r="15988" spans="9:9">
      <c r="I15988" s="545"/>
    </row>
    <row r="15989" spans="9:9">
      <c r="I15989" s="545"/>
    </row>
    <row r="15990" spans="9:9">
      <c r="I15990" s="545"/>
    </row>
    <row r="15991" spans="9:9">
      <c r="I15991" s="545"/>
    </row>
    <row r="15992" spans="9:9">
      <c r="I15992" s="545"/>
    </row>
    <row r="15993" spans="9:9">
      <c r="I15993" s="545"/>
    </row>
    <row r="15994" spans="9:9">
      <c r="I15994" s="545"/>
    </row>
    <row r="15995" spans="9:9">
      <c r="I15995" s="545"/>
    </row>
    <row r="15996" spans="9:9">
      <c r="I15996" s="545"/>
    </row>
    <row r="15997" spans="9:9">
      <c r="I15997" s="545"/>
    </row>
    <row r="15998" spans="9:9">
      <c r="I15998" s="545"/>
    </row>
    <row r="15999" spans="9:9">
      <c r="I15999" s="545"/>
    </row>
    <row r="16000" spans="9:9">
      <c r="I16000" s="545"/>
    </row>
    <row r="16001" spans="9:9">
      <c r="I16001" s="545"/>
    </row>
    <row r="16002" spans="9:9">
      <c r="I16002" s="545"/>
    </row>
    <row r="16003" spans="9:9">
      <c r="I16003" s="545"/>
    </row>
    <row r="16004" spans="9:9">
      <c r="I16004" s="545"/>
    </row>
    <row r="16005" spans="9:9">
      <c r="I16005" s="545"/>
    </row>
    <row r="16006" spans="9:9">
      <c r="I16006" s="545"/>
    </row>
    <row r="16007" spans="9:9">
      <c r="I16007" s="545"/>
    </row>
    <row r="16008" spans="9:9">
      <c r="I16008" s="545"/>
    </row>
    <row r="16009" spans="9:9">
      <c r="I16009" s="545"/>
    </row>
    <row r="16010" spans="9:9">
      <c r="I16010" s="545"/>
    </row>
    <row r="16011" spans="9:9">
      <c r="I16011" s="545"/>
    </row>
    <row r="16012" spans="9:9">
      <c r="I16012" s="545"/>
    </row>
    <row r="16013" spans="9:9">
      <c r="I16013" s="545"/>
    </row>
    <row r="16014" spans="9:9">
      <c r="I16014" s="545"/>
    </row>
    <row r="16015" spans="9:9">
      <c r="I16015" s="545"/>
    </row>
    <row r="16016" spans="9:9">
      <c r="I16016" s="545"/>
    </row>
    <row r="16017" spans="9:9">
      <c r="I16017" s="545"/>
    </row>
    <row r="16018" spans="9:9">
      <c r="I16018" s="545"/>
    </row>
    <row r="16019" spans="9:9">
      <c r="I16019" s="545"/>
    </row>
    <row r="16020" spans="9:9">
      <c r="I16020" s="545"/>
    </row>
    <row r="16021" spans="9:9">
      <c r="I16021" s="545"/>
    </row>
    <row r="16022" spans="9:9">
      <c r="I16022" s="545"/>
    </row>
    <row r="16023" spans="9:9">
      <c r="I16023" s="545"/>
    </row>
    <row r="16024" spans="9:9">
      <c r="I16024" s="545"/>
    </row>
    <row r="16025" spans="9:9">
      <c r="I16025" s="545"/>
    </row>
    <row r="16026" spans="9:9">
      <c r="I16026" s="545"/>
    </row>
    <row r="16027" spans="9:9">
      <c r="I16027" s="545"/>
    </row>
    <row r="16028" spans="9:9">
      <c r="I16028" s="545"/>
    </row>
    <row r="16029" spans="9:9">
      <c r="I16029" s="545"/>
    </row>
    <row r="16030" spans="9:9">
      <c r="I16030" s="545"/>
    </row>
    <row r="16031" spans="9:9">
      <c r="I16031" s="545"/>
    </row>
    <row r="16032" spans="9:9">
      <c r="I16032" s="545"/>
    </row>
    <row r="16033" spans="9:9">
      <c r="I16033" s="545"/>
    </row>
    <row r="16034" spans="9:9">
      <c r="I16034" s="545"/>
    </row>
    <row r="16035" spans="9:9">
      <c r="I16035" s="545"/>
    </row>
    <row r="16036" spans="9:9">
      <c r="I16036" s="545"/>
    </row>
    <row r="16037" spans="9:9">
      <c r="I16037" s="545"/>
    </row>
    <row r="16038" spans="9:9">
      <c r="I16038" s="545"/>
    </row>
    <row r="16039" spans="9:9">
      <c r="I16039" s="545"/>
    </row>
    <row r="16040" spans="9:9">
      <c r="I16040" s="545"/>
    </row>
    <row r="16041" spans="9:9">
      <c r="I16041" s="545"/>
    </row>
    <row r="16042" spans="9:9">
      <c r="I16042" s="545"/>
    </row>
    <row r="16043" spans="9:9">
      <c r="I16043" s="545"/>
    </row>
    <row r="16044" spans="9:9">
      <c r="I16044" s="545"/>
    </row>
    <row r="16045" spans="9:9">
      <c r="I16045" s="545"/>
    </row>
    <row r="16046" spans="9:9">
      <c r="I16046" s="545"/>
    </row>
    <row r="16047" spans="9:9">
      <c r="I16047" s="545"/>
    </row>
    <row r="16048" spans="9:9">
      <c r="I16048" s="545"/>
    </row>
    <row r="16049" spans="9:9">
      <c r="I16049" s="545"/>
    </row>
    <row r="16050" spans="9:9">
      <c r="I16050" s="545"/>
    </row>
    <row r="16051" spans="9:9">
      <c r="I16051" s="545"/>
    </row>
    <row r="16052" spans="9:9">
      <c r="I16052" s="545"/>
    </row>
    <row r="16053" spans="9:9">
      <c r="I16053" s="545"/>
    </row>
    <row r="16054" spans="9:9">
      <c r="I16054" s="545"/>
    </row>
    <row r="16055" spans="9:9">
      <c r="I16055" s="545"/>
    </row>
    <row r="16056" spans="9:9">
      <c r="I16056" s="545"/>
    </row>
    <row r="16057" spans="9:9">
      <c r="I16057" s="545"/>
    </row>
    <row r="16058" spans="9:9">
      <c r="I16058" s="545"/>
    </row>
    <row r="16059" spans="9:9">
      <c r="I16059" s="545"/>
    </row>
    <row r="16060" spans="9:9">
      <c r="I16060" s="545"/>
    </row>
    <row r="16061" spans="9:9">
      <c r="I16061" s="545"/>
    </row>
    <row r="16062" spans="9:9">
      <c r="I16062" s="545"/>
    </row>
    <row r="16063" spans="9:9">
      <c r="I16063" s="545"/>
    </row>
    <row r="16064" spans="9:9">
      <c r="I16064" s="545"/>
    </row>
    <row r="16065" spans="9:9">
      <c r="I16065" s="545"/>
    </row>
    <row r="16066" spans="9:9">
      <c r="I16066" s="545"/>
    </row>
    <row r="16067" spans="9:9">
      <c r="I16067" s="545"/>
    </row>
    <row r="16068" spans="9:9">
      <c r="I16068" s="545"/>
    </row>
    <row r="16069" spans="9:9">
      <c r="I16069" s="545"/>
    </row>
    <row r="16070" spans="9:9">
      <c r="I16070" s="545"/>
    </row>
    <row r="16071" spans="9:9">
      <c r="I16071" s="545"/>
    </row>
    <row r="16072" spans="9:9">
      <c r="I16072" s="545"/>
    </row>
    <row r="16073" spans="9:9">
      <c r="I16073" s="545"/>
    </row>
    <row r="16074" spans="9:9">
      <c r="I16074" s="545"/>
    </row>
    <row r="16075" spans="9:9">
      <c r="I16075" s="545"/>
    </row>
    <row r="16076" spans="9:9">
      <c r="I16076" s="545"/>
    </row>
    <row r="16077" spans="9:9">
      <c r="I16077" s="545"/>
    </row>
    <row r="16078" spans="9:9">
      <c r="I16078" s="545"/>
    </row>
    <row r="16079" spans="9:9">
      <c r="I16079" s="545"/>
    </row>
    <row r="16080" spans="9:9">
      <c r="I16080" s="545"/>
    </row>
    <row r="16081" spans="9:9">
      <c r="I16081" s="545"/>
    </row>
    <row r="16082" spans="9:9">
      <c r="I16082" s="545"/>
    </row>
    <row r="16083" spans="9:9">
      <c r="I16083" s="545"/>
    </row>
    <row r="16084" spans="9:9">
      <c r="I16084" s="545"/>
    </row>
    <row r="16085" spans="9:9">
      <c r="I16085" s="545"/>
    </row>
    <row r="16086" spans="9:9">
      <c r="I16086" s="545"/>
    </row>
    <row r="16087" spans="9:9">
      <c r="I16087" s="545"/>
    </row>
    <row r="16088" spans="9:9">
      <c r="I16088" s="545"/>
    </row>
    <row r="16089" spans="9:9">
      <c r="I16089" s="545"/>
    </row>
    <row r="16090" spans="9:9">
      <c r="I16090" s="545"/>
    </row>
    <row r="16091" spans="9:9">
      <c r="I16091" s="545"/>
    </row>
    <row r="16092" spans="9:9">
      <c r="I16092" s="545"/>
    </row>
    <row r="16093" spans="9:9">
      <c r="I16093" s="545"/>
    </row>
    <row r="16094" spans="9:9">
      <c r="I16094" s="545"/>
    </row>
    <row r="16095" spans="9:9">
      <c r="I16095" s="545"/>
    </row>
    <row r="16096" spans="9:9">
      <c r="I16096" s="545"/>
    </row>
    <row r="16097" spans="9:9">
      <c r="I16097" s="545"/>
    </row>
    <row r="16098" spans="9:9">
      <c r="I16098" s="545"/>
    </row>
    <row r="16099" spans="9:9">
      <c r="I16099" s="545"/>
    </row>
    <row r="16100" spans="9:9">
      <c r="I16100" s="545"/>
    </row>
    <row r="16101" spans="9:9">
      <c r="I16101" s="545"/>
    </row>
    <row r="16102" spans="9:9">
      <c r="I16102" s="545"/>
    </row>
    <row r="16103" spans="9:9">
      <c r="I16103" s="545"/>
    </row>
    <row r="16104" spans="9:9">
      <c r="I16104" s="545"/>
    </row>
    <row r="16105" spans="9:9">
      <c r="I16105" s="545"/>
    </row>
    <row r="16106" spans="9:9">
      <c r="I16106" s="545"/>
    </row>
    <row r="16107" spans="9:9">
      <c r="I16107" s="545"/>
    </row>
    <row r="16108" spans="9:9">
      <c r="I16108" s="545"/>
    </row>
    <row r="16109" spans="9:9">
      <c r="I16109" s="545"/>
    </row>
    <row r="16110" spans="9:9">
      <c r="I16110" s="545"/>
    </row>
    <row r="16111" spans="9:9">
      <c r="I16111" s="545"/>
    </row>
    <row r="16112" spans="9:9">
      <c r="I16112" s="545"/>
    </row>
    <row r="16113" spans="9:9">
      <c r="I16113" s="545"/>
    </row>
    <row r="16114" spans="9:9">
      <c r="I16114" s="545"/>
    </row>
    <row r="16115" spans="9:9">
      <c r="I16115" s="545"/>
    </row>
    <row r="16116" spans="9:9">
      <c r="I16116" s="545"/>
    </row>
    <row r="16117" spans="9:9">
      <c r="I16117" s="545"/>
    </row>
    <row r="16118" spans="9:9">
      <c r="I16118" s="545"/>
    </row>
    <row r="16119" spans="9:9">
      <c r="I16119" s="545"/>
    </row>
    <row r="16120" spans="9:9">
      <c r="I16120" s="545"/>
    </row>
    <row r="16121" spans="9:9">
      <c r="I16121" s="545"/>
    </row>
    <row r="16122" spans="9:9">
      <c r="I16122" s="545"/>
    </row>
    <row r="16123" spans="9:9">
      <c r="I16123" s="545"/>
    </row>
    <row r="16124" spans="9:9">
      <c r="I16124" s="545"/>
    </row>
    <row r="16125" spans="9:9">
      <c r="I16125" s="545"/>
    </row>
    <row r="16126" spans="9:9">
      <c r="I16126" s="545"/>
    </row>
    <row r="16127" spans="9:9">
      <c r="I16127" s="545"/>
    </row>
    <row r="16128" spans="9:9">
      <c r="I16128" s="545"/>
    </row>
    <row r="16129" spans="9:9">
      <c r="I16129" s="545"/>
    </row>
    <row r="16130" spans="9:9">
      <c r="I16130" s="545"/>
    </row>
    <row r="16131" spans="9:9">
      <c r="I16131" s="545"/>
    </row>
    <row r="16132" spans="9:9">
      <c r="I16132" s="545"/>
    </row>
    <row r="16133" spans="9:9">
      <c r="I16133" s="545"/>
    </row>
    <row r="16134" spans="9:9">
      <c r="I16134" s="545"/>
    </row>
    <row r="16135" spans="9:9">
      <c r="I16135" s="545"/>
    </row>
    <row r="16136" spans="9:9">
      <c r="I16136" s="545"/>
    </row>
    <row r="16137" spans="9:9">
      <c r="I16137" s="545"/>
    </row>
    <row r="16138" spans="9:9">
      <c r="I16138" s="545"/>
    </row>
    <row r="16139" spans="9:9">
      <c r="I16139" s="545"/>
    </row>
    <row r="16140" spans="9:9">
      <c r="I16140" s="545"/>
    </row>
    <row r="16141" spans="9:9">
      <c r="I16141" s="545"/>
    </row>
    <row r="16142" spans="9:9">
      <c r="I16142" s="545"/>
    </row>
    <row r="16143" spans="9:9">
      <c r="I16143" s="545"/>
    </row>
    <row r="16144" spans="9:9">
      <c r="I16144" s="545"/>
    </row>
    <row r="16145" spans="9:9">
      <c r="I16145" s="545"/>
    </row>
    <row r="16146" spans="9:9">
      <c r="I16146" s="545"/>
    </row>
    <row r="16147" spans="9:9">
      <c r="I16147" s="545"/>
    </row>
    <row r="16148" spans="9:9">
      <c r="I16148" s="545"/>
    </row>
    <row r="16149" spans="9:9">
      <c r="I16149" s="545"/>
    </row>
    <row r="16150" spans="9:9">
      <c r="I16150" s="545"/>
    </row>
    <row r="16151" spans="9:9">
      <c r="I16151" s="545"/>
    </row>
    <row r="16152" spans="9:9">
      <c r="I16152" s="545"/>
    </row>
    <row r="16153" spans="9:9">
      <c r="I16153" s="545"/>
    </row>
    <row r="16154" spans="9:9">
      <c r="I16154" s="545"/>
    </row>
    <row r="16155" spans="9:9">
      <c r="I16155" s="545"/>
    </row>
    <row r="16156" spans="9:9">
      <c r="I16156" s="545"/>
    </row>
    <row r="16157" spans="9:9">
      <c r="I16157" s="545"/>
    </row>
    <row r="16158" spans="9:9">
      <c r="I16158" s="545"/>
    </row>
    <row r="16159" spans="9:9">
      <c r="I16159" s="545"/>
    </row>
    <row r="16160" spans="9:9">
      <c r="I16160" s="545"/>
    </row>
    <row r="16161" spans="9:9">
      <c r="I16161" s="545"/>
    </row>
    <row r="16162" spans="9:9">
      <c r="I16162" s="545"/>
    </row>
    <row r="16163" spans="9:9">
      <c r="I16163" s="545"/>
    </row>
    <row r="16164" spans="9:9">
      <c r="I16164" s="545"/>
    </row>
    <row r="16165" spans="9:9">
      <c r="I16165" s="545"/>
    </row>
    <row r="16166" spans="9:9">
      <c r="I16166" s="545"/>
    </row>
    <row r="16167" spans="9:9">
      <c r="I16167" s="545"/>
    </row>
    <row r="16168" spans="9:9">
      <c r="I16168" s="545"/>
    </row>
    <row r="16169" spans="9:9">
      <c r="I16169" s="545"/>
    </row>
    <row r="16170" spans="9:9">
      <c r="I16170" s="545"/>
    </row>
    <row r="16171" spans="9:9">
      <c r="I16171" s="545"/>
    </row>
    <row r="16172" spans="9:9">
      <c r="I16172" s="545"/>
    </row>
    <row r="16173" spans="9:9">
      <c r="I16173" s="545"/>
    </row>
    <row r="16174" spans="9:9">
      <c r="I16174" s="545"/>
    </row>
    <row r="16175" spans="9:9">
      <c r="I16175" s="545"/>
    </row>
    <row r="16176" spans="9:9">
      <c r="I16176" s="545"/>
    </row>
    <row r="16177" spans="9:9">
      <c r="I16177" s="545"/>
    </row>
    <row r="16178" spans="9:9">
      <c r="I16178" s="545"/>
    </row>
    <row r="16179" spans="9:9">
      <c r="I16179" s="545"/>
    </row>
    <row r="16180" spans="9:9">
      <c r="I16180" s="545"/>
    </row>
    <row r="16181" spans="9:9">
      <c r="I16181" s="545"/>
    </row>
    <row r="16182" spans="9:9">
      <c r="I16182" s="545"/>
    </row>
    <row r="16183" spans="9:9">
      <c r="I16183" s="545"/>
    </row>
    <row r="16184" spans="9:9">
      <c r="I16184" s="545"/>
    </row>
    <row r="16185" spans="9:9">
      <c r="I16185" s="545"/>
    </row>
    <row r="16186" spans="9:9">
      <c r="I16186" s="545"/>
    </row>
    <row r="16187" spans="9:9">
      <c r="I16187" s="545"/>
    </row>
    <row r="16188" spans="9:9">
      <c r="I16188" s="545"/>
    </row>
    <row r="16189" spans="9:9">
      <c r="I16189" s="545"/>
    </row>
    <row r="16190" spans="9:9">
      <c r="I16190" s="545"/>
    </row>
    <row r="16191" spans="9:9">
      <c r="I16191" s="545"/>
    </row>
    <row r="16192" spans="9:9">
      <c r="I16192" s="545"/>
    </row>
    <row r="16193" spans="9:9">
      <c r="I16193" s="545"/>
    </row>
    <row r="16194" spans="9:9">
      <c r="I16194" s="545"/>
    </row>
    <row r="16195" spans="9:9">
      <c r="I16195" s="545"/>
    </row>
    <row r="16196" spans="9:9">
      <c r="I16196" s="545"/>
    </row>
    <row r="16197" spans="9:9">
      <c r="I16197" s="545"/>
    </row>
    <row r="16198" spans="9:9">
      <c r="I16198" s="545"/>
    </row>
    <row r="16199" spans="9:9">
      <c r="I16199" s="545"/>
    </row>
    <row r="16200" spans="9:9">
      <c r="I16200" s="545"/>
    </row>
    <row r="16201" spans="9:9">
      <c r="I16201" s="545"/>
    </row>
    <row r="16202" spans="9:9">
      <c r="I16202" s="545"/>
    </row>
    <row r="16203" spans="9:9">
      <c r="I16203" s="545"/>
    </row>
    <row r="16204" spans="9:9">
      <c r="I16204" s="545"/>
    </row>
    <row r="16205" spans="9:9">
      <c r="I16205" s="545"/>
    </row>
    <row r="16206" spans="9:9">
      <c r="I16206" s="545"/>
    </row>
    <row r="16207" spans="9:9">
      <c r="I16207" s="545"/>
    </row>
    <row r="16208" spans="9:9">
      <c r="I16208" s="545"/>
    </row>
    <row r="16209" spans="9:9">
      <c r="I16209" s="545"/>
    </row>
    <row r="16210" spans="9:9">
      <c r="I16210" s="545"/>
    </row>
    <row r="16211" spans="9:9">
      <c r="I16211" s="545"/>
    </row>
    <row r="16212" spans="9:9">
      <c r="I16212" s="545"/>
    </row>
    <row r="16213" spans="9:9">
      <c r="I16213" s="545"/>
    </row>
    <row r="16214" spans="9:9">
      <c r="I16214" s="545"/>
    </row>
    <row r="16215" spans="9:9">
      <c r="I16215" s="545"/>
    </row>
    <row r="16216" spans="9:9">
      <c r="I16216" s="545"/>
    </row>
    <row r="16217" spans="9:9">
      <c r="I16217" s="545"/>
    </row>
    <row r="16218" spans="9:9">
      <c r="I16218" s="545"/>
    </row>
    <row r="16219" spans="9:9">
      <c r="I16219" s="545"/>
    </row>
    <row r="16220" spans="9:9">
      <c r="I16220" s="545"/>
    </row>
    <row r="16221" spans="9:9">
      <c r="I16221" s="545"/>
    </row>
    <row r="16222" spans="9:9">
      <c r="I16222" s="545"/>
    </row>
    <row r="16223" spans="9:9">
      <c r="I16223" s="545"/>
    </row>
    <row r="16224" spans="9:9">
      <c r="I16224" s="545"/>
    </row>
    <row r="16225" spans="9:9">
      <c r="I16225" s="545"/>
    </row>
    <row r="16226" spans="9:9">
      <c r="I16226" s="545"/>
    </row>
    <row r="16227" spans="9:9">
      <c r="I16227" s="545"/>
    </row>
    <row r="16228" spans="9:9">
      <c r="I16228" s="545"/>
    </row>
    <row r="16229" spans="9:9">
      <c r="I16229" s="545"/>
    </row>
    <row r="16230" spans="9:9">
      <c r="I16230" s="545"/>
    </row>
    <row r="16231" spans="9:9">
      <c r="I16231" s="545"/>
    </row>
    <row r="16232" spans="9:9">
      <c r="I16232" s="545"/>
    </row>
    <row r="16233" spans="9:9">
      <c r="I16233" s="545"/>
    </row>
    <row r="16234" spans="9:9">
      <c r="I16234" s="545"/>
    </row>
    <row r="16235" spans="9:9">
      <c r="I16235" s="545"/>
    </row>
    <row r="16236" spans="9:9">
      <c r="I16236" s="545"/>
    </row>
    <row r="16237" spans="9:9">
      <c r="I16237" s="545"/>
    </row>
    <row r="16238" spans="9:9">
      <c r="I16238" s="545"/>
    </row>
    <row r="16239" spans="9:9">
      <c r="I16239" s="545"/>
    </row>
    <row r="16240" spans="9:9">
      <c r="I16240" s="545"/>
    </row>
    <row r="16241" spans="9:9">
      <c r="I16241" s="545"/>
    </row>
    <row r="16242" spans="9:9">
      <c r="I16242" s="545"/>
    </row>
    <row r="16243" spans="9:9">
      <c r="I16243" s="545"/>
    </row>
    <row r="16244" spans="9:9">
      <c r="I16244" s="545"/>
    </row>
    <row r="16245" spans="9:9">
      <c r="I16245" s="545"/>
    </row>
    <row r="16246" spans="9:9">
      <c r="I16246" s="545"/>
    </row>
    <row r="16247" spans="9:9">
      <c r="I16247" s="545"/>
    </row>
    <row r="16248" spans="9:9">
      <c r="I16248" s="545"/>
    </row>
    <row r="16249" spans="9:9">
      <c r="I16249" s="545"/>
    </row>
    <row r="16250" spans="9:9">
      <c r="I16250" s="545"/>
    </row>
    <row r="16251" spans="9:9">
      <c r="I16251" s="545"/>
    </row>
    <row r="16252" spans="9:9">
      <c r="I16252" s="545"/>
    </row>
    <row r="16253" spans="9:9">
      <c r="I16253" s="545"/>
    </row>
    <row r="16254" spans="9:9">
      <c r="I16254" s="545"/>
    </row>
    <row r="16255" spans="9:9">
      <c r="I16255" s="545"/>
    </row>
    <row r="16256" spans="9:9">
      <c r="I16256" s="545"/>
    </row>
    <row r="16257" spans="9:9">
      <c r="I16257" s="545"/>
    </row>
    <row r="16258" spans="9:9">
      <c r="I16258" s="545"/>
    </row>
    <row r="16259" spans="9:9">
      <c r="I16259" s="545"/>
    </row>
    <row r="16260" spans="9:9">
      <c r="I16260" s="545"/>
    </row>
    <row r="16261" spans="9:9">
      <c r="I16261" s="545"/>
    </row>
    <row r="16262" spans="9:9">
      <c r="I16262" s="545"/>
    </row>
    <row r="16263" spans="9:9">
      <c r="I16263" s="545"/>
    </row>
    <row r="16264" spans="9:9">
      <c r="I16264" s="545"/>
    </row>
    <row r="16265" spans="9:9">
      <c r="I16265" s="545"/>
    </row>
    <row r="16266" spans="9:9">
      <c r="I16266" s="545"/>
    </row>
    <row r="16267" spans="9:9">
      <c r="I16267" s="545"/>
    </row>
    <row r="16268" spans="9:9">
      <c r="I16268" s="545"/>
    </row>
    <row r="16269" spans="9:9">
      <c r="I16269" s="545"/>
    </row>
    <row r="16270" spans="9:9">
      <c r="I16270" s="545"/>
    </row>
    <row r="16271" spans="9:9">
      <c r="I16271" s="545"/>
    </row>
    <row r="16272" spans="9:9">
      <c r="I16272" s="545"/>
    </row>
    <row r="16273" spans="9:9">
      <c r="I16273" s="545"/>
    </row>
    <row r="16274" spans="9:9">
      <c r="I16274" s="545"/>
    </row>
    <row r="16275" spans="9:9">
      <c r="I16275" s="545"/>
    </row>
    <row r="16276" spans="9:9">
      <c r="I16276" s="545"/>
    </row>
    <row r="16277" spans="9:9">
      <c r="I16277" s="545"/>
    </row>
    <row r="16278" spans="9:9">
      <c r="I16278" s="545"/>
    </row>
    <row r="16279" spans="9:9">
      <c r="I16279" s="545"/>
    </row>
    <row r="16280" spans="9:9">
      <c r="I16280" s="545"/>
    </row>
    <row r="16281" spans="9:9">
      <c r="I16281" s="545"/>
    </row>
    <row r="16282" spans="9:9">
      <c r="I16282" s="545"/>
    </row>
    <row r="16283" spans="9:9">
      <c r="I16283" s="545"/>
    </row>
    <row r="16284" spans="9:9">
      <c r="I16284" s="545"/>
    </row>
    <row r="16285" spans="9:9">
      <c r="I16285" s="545"/>
    </row>
    <row r="16286" spans="9:9">
      <c r="I16286" s="545"/>
    </row>
    <row r="16287" spans="9:9">
      <c r="I16287" s="545"/>
    </row>
    <row r="16288" spans="9:9">
      <c r="I16288" s="545"/>
    </row>
    <row r="16289" spans="9:9">
      <c r="I16289" s="545"/>
    </row>
    <row r="16290" spans="9:9">
      <c r="I16290" s="545"/>
    </row>
    <row r="16291" spans="9:9">
      <c r="I16291" s="545"/>
    </row>
    <row r="16292" spans="9:9">
      <c r="I16292" s="545"/>
    </row>
    <row r="16293" spans="9:9">
      <c r="I16293" s="545"/>
    </row>
    <row r="16294" spans="9:9">
      <c r="I16294" s="545"/>
    </row>
    <row r="16295" spans="9:9">
      <c r="I16295" s="545"/>
    </row>
    <row r="16296" spans="9:9">
      <c r="I16296" s="545"/>
    </row>
    <row r="16297" spans="9:9">
      <c r="I16297" s="545"/>
    </row>
    <row r="16298" spans="9:9">
      <c r="I16298" s="545"/>
    </row>
    <row r="16299" spans="9:9">
      <c r="I16299" s="545"/>
    </row>
    <row r="16300" spans="9:9">
      <c r="I16300" s="545"/>
    </row>
    <row r="16301" spans="9:9">
      <c r="I16301" s="545"/>
    </row>
    <row r="16302" spans="9:9">
      <c r="I16302" s="545"/>
    </row>
    <row r="16303" spans="9:9">
      <c r="I16303" s="545"/>
    </row>
    <row r="16304" spans="9:9">
      <c r="I16304" s="545"/>
    </row>
    <row r="16305" spans="9:9">
      <c r="I16305" s="545"/>
    </row>
    <row r="16306" spans="9:9">
      <c r="I16306" s="545"/>
    </row>
    <row r="16307" spans="9:9">
      <c r="I16307" s="545"/>
    </row>
    <row r="16308" spans="9:9">
      <c r="I16308" s="545"/>
    </row>
    <row r="16309" spans="9:9">
      <c r="I16309" s="545"/>
    </row>
    <row r="16310" spans="9:9">
      <c r="I16310" s="545"/>
    </row>
    <row r="16311" spans="9:9">
      <c r="I16311" s="545"/>
    </row>
    <row r="16312" spans="9:9">
      <c r="I16312" s="545"/>
    </row>
    <row r="16313" spans="9:9">
      <c r="I16313" s="545"/>
    </row>
    <row r="16314" spans="9:9">
      <c r="I16314" s="545"/>
    </row>
    <row r="16315" spans="9:9">
      <c r="I16315" s="545"/>
    </row>
    <row r="16316" spans="9:9">
      <c r="I16316" s="545"/>
    </row>
    <row r="16317" spans="9:9">
      <c r="I16317" s="545"/>
    </row>
  </sheetData>
  <mergeCells count="3">
    <mergeCell ref="A2:I2"/>
    <mergeCell ref="A3:I3"/>
    <mergeCell ref="G1:I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C22" sqref="C22"/>
    </sheetView>
  </sheetViews>
  <sheetFormatPr defaultRowHeight="15"/>
  <cols>
    <col min="1" max="1" width="22.7109375" customWidth="1"/>
    <col min="2" max="2" width="18.42578125" customWidth="1"/>
    <col min="3" max="3" width="21.28515625" customWidth="1"/>
    <col min="4" max="4" width="20.140625" customWidth="1"/>
    <col min="5" max="5" width="20" customWidth="1"/>
    <col min="6" max="6" width="15.28515625" customWidth="1"/>
    <col min="7" max="7" width="16" customWidth="1"/>
    <col min="8" max="9" width="9.140625" style="552"/>
  </cols>
  <sheetData>
    <row r="1" spans="1:9" ht="16.5">
      <c r="A1" s="720" t="s">
        <v>1681</v>
      </c>
      <c r="B1" s="720"/>
      <c r="C1" s="720"/>
      <c r="D1" s="720"/>
      <c r="E1" s="720"/>
      <c r="F1" s="720"/>
      <c r="G1" s="720"/>
      <c r="H1" s="78"/>
      <c r="I1" s="78"/>
    </row>
    <row r="2" spans="1:9">
      <c r="A2" s="947" t="s">
        <v>1656</v>
      </c>
      <c r="B2" s="947"/>
      <c r="C2" s="947"/>
      <c r="D2" s="947"/>
      <c r="E2" s="947"/>
      <c r="F2" s="947"/>
      <c r="G2" s="947"/>
      <c r="H2" s="551"/>
      <c r="I2" s="551"/>
    </row>
    <row r="3" spans="1:9">
      <c r="A3" s="948" t="s">
        <v>1657</v>
      </c>
      <c r="B3" s="948"/>
      <c r="C3" s="948"/>
      <c r="D3" s="948"/>
      <c r="E3" s="948"/>
      <c r="F3" s="948"/>
      <c r="G3" s="948"/>
      <c r="H3" s="551"/>
      <c r="I3" s="551"/>
    </row>
    <row r="4" spans="1:9" ht="60" customHeight="1">
      <c r="A4" s="554" t="s">
        <v>1634</v>
      </c>
      <c r="B4" s="555" t="s">
        <v>1659</v>
      </c>
      <c r="C4" s="555" t="s">
        <v>1660</v>
      </c>
      <c r="D4" s="555" t="s">
        <v>1661</v>
      </c>
      <c r="E4" s="555" t="s">
        <v>1662</v>
      </c>
      <c r="F4" s="555" t="s">
        <v>1663</v>
      </c>
      <c r="G4" s="555" t="s">
        <v>1664</v>
      </c>
    </row>
    <row r="5" spans="1:9" ht="21" customHeight="1">
      <c r="A5" s="554" t="s">
        <v>1665</v>
      </c>
      <c r="B5" s="556">
        <v>0.44501170000000001</v>
      </c>
      <c r="C5" s="556">
        <v>9.2082417569999997</v>
      </c>
      <c r="D5" s="556">
        <v>6.6750290770000005</v>
      </c>
      <c r="E5" s="556">
        <v>1.114955659</v>
      </c>
      <c r="F5" s="556">
        <v>0</v>
      </c>
      <c r="G5" s="556">
        <v>0</v>
      </c>
    </row>
    <row r="6" spans="1:9" ht="21" customHeight="1">
      <c r="A6" s="554" t="s">
        <v>1666</v>
      </c>
      <c r="B6" s="556">
        <v>0</v>
      </c>
      <c r="C6" s="556">
        <v>0.76362450000000004</v>
      </c>
      <c r="D6" s="556">
        <v>2.3484425500000001</v>
      </c>
      <c r="E6" s="556">
        <v>0.67288647000000001</v>
      </c>
      <c r="F6" s="556">
        <v>0.77933053600000002</v>
      </c>
      <c r="G6" s="556">
        <v>0.85767791799999993</v>
      </c>
    </row>
    <row r="7" spans="1:9" ht="21" customHeight="1">
      <c r="A7" s="554" t="s">
        <v>1667</v>
      </c>
      <c r="B7" s="556">
        <f>(527484.24+540027)/10000000</f>
        <v>0.106751124</v>
      </c>
      <c r="C7" s="556">
        <v>7.9039380000000076E-2</v>
      </c>
      <c r="D7" s="556">
        <v>3.5694434999999997E-2</v>
      </c>
      <c r="E7" s="556">
        <v>0.49381989999999998</v>
      </c>
      <c r="F7" s="556">
        <v>0</v>
      </c>
      <c r="G7" s="556">
        <v>0</v>
      </c>
    </row>
    <row r="8" spans="1:9" ht="21" customHeight="1">
      <c r="A8" s="554" t="s">
        <v>1668</v>
      </c>
      <c r="B8" s="556">
        <v>0</v>
      </c>
      <c r="C8" s="556">
        <v>1.79405455</v>
      </c>
      <c r="D8" s="556">
        <v>9.0949987999999996E-2</v>
      </c>
      <c r="E8" s="556">
        <v>0</v>
      </c>
      <c r="F8" s="556">
        <v>0</v>
      </c>
      <c r="G8" s="556">
        <v>0</v>
      </c>
    </row>
    <row r="9" spans="1:9" ht="21" customHeight="1">
      <c r="A9" s="554" t="s">
        <v>1669</v>
      </c>
      <c r="B9" s="556">
        <v>0</v>
      </c>
      <c r="C9" s="556">
        <v>0</v>
      </c>
      <c r="D9" s="556">
        <v>0</v>
      </c>
      <c r="E9" s="556">
        <v>0</v>
      </c>
      <c r="F9" s="556">
        <v>0</v>
      </c>
      <c r="G9" s="556">
        <v>0</v>
      </c>
    </row>
    <row r="10" spans="1:9" ht="21" customHeight="1">
      <c r="A10" s="554" t="s">
        <v>1670</v>
      </c>
      <c r="B10" s="556">
        <v>0.680264282</v>
      </c>
      <c r="C10" s="556">
        <v>13.150786045000002</v>
      </c>
      <c r="D10" s="556">
        <v>14.731848261000001</v>
      </c>
      <c r="E10" s="556">
        <v>7.0513631370000001</v>
      </c>
      <c r="F10" s="556">
        <v>0.47242183300000001</v>
      </c>
      <c r="G10" s="556">
        <v>0</v>
      </c>
    </row>
    <row r="11" spans="1:9" ht="21" customHeight="1">
      <c r="A11" s="554" t="s">
        <v>1671</v>
      </c>
      <c r="B11" s="556">
        <v>0</v>
      </c>
      <c r="C11" s="556">
        <v>3.528736892</v>
      </c>
      <c r="D11" s="556">
        <v>5.2990370999999996</v>
      </c>
      <c r="E11" s="556">
        <v>0</v>
      </c>
      <c r="F11" s="556">
        <v>0</v>
      </c>
      <c r="G11" s="556">
        <v>0</v>
      </c>
    </row>
    <row r="12" spans="1:9" ht="21" customHeight="1">
      <c r="A12" s="554" t="s">
        <v>1672</v>
      </c>
      <c r="B12" s="556">
        <v>0</v>
      </c>
      <c r="C12" s="556">
        <v>8.4325147170000001</v>
      </c>
      <c r="D12" s="556">
        <v>-0.56875434800000002</v>
      </c>
      <c r="E12" s="556">
        <v>0</v>
      </c>
      <c r="F12" s="556">
        <v>0</v>
      </c>
      <c r="G12" s="556">
        <v>0</v>
      </c>
    </row>
    <row r="13" spans="1:9" ht="21" customHeight="1">
      <c r="A13" s="554" t="s">
        <v>1673</v>
      </c>
      <c r="B13" s="556">
        <v>2.01371148</v>
      </c>
      <c r="C13" s="556">
        <v>3.6908523509999998</v>
      </c>
      <c r="D13" s="556">
        <v>0.60326586999999998</v>
      </c>
      <c r="E13" s="556">
        <v>0.17125583799999999</v>
      </c>
      <c r="F13" s="556">
        <v>0</v>
      </c>
      <c r="G13" s="556">
        <v>0</v>
      </c>
    </row>
    <row r="14" spans="1:9" ht="21" customHeight="1">
      <c r="A14" s="554" t="s">
        <v>1674</v>
      </c>
      <c r="B14" s="556">
        <v>3.1364308749999998</v>
      </c>
      <c r="C14" s="556">
        <v>0</v>
      </c>
      <c r="D14" s="556">
        <v>-1.4345399999999999E-2</v>
      </c>
      <c r="E14" s="556">
        <v>0</v>
      </c>
      <c r="F14" s="556">
        <v>2.3377800000000001E-2</v>
      </c>
      <c r="G14" s="556">
        <v>0</v>
      </c>
    </row>
    <row r="15" spans="1:9" ht="21" customHeight="1">
      <c r="A15" s="554" t="s">
        <v>1675</v>
      </c>
      <c r="B15" s="556">
        <v>7.9299607189999994</v>
      </c>
      <c r="C15" s="556">
        <v>1.2917358999999999</v>
      </c>
      <c r="D15" s="556">
        <v>2.6072521299999996</v>
      </c>
      <c r="E15" s="556">
        <v>0</v>
      </c>
      <c r="F15" s="556">
        <v>0</v>
      </c>
      <c r="G15" s="556">
        <v>0</v>
      </c>
    </row>
    <row r="16" spans="1:9" ht="21" customHeight="1">
      <c r="A16" s="554" t="s">
        <v>1676</v>
      </c>
      <c r="B16" s="556">
        <v>0</v>
      </c>
      <c r="C16" s="556">
        <v>0</v>
      </c>
      <c r="D16" s="556">
        <v>0</v>
      </c>
      <c r="E16" s="556">
        <v>0</v>
      </c>
      <c r="F16" s="556">
        <v>0</v>
      </c>
      <c r="G16" s="556">
        <v>0</v>
      </c>
    </row>
    <row r="17" spans="1:9" ht="21" customHeight="1">
      <c r="A17" s="554" t="s">
        <v>1677</v>
      </c>
      <c r="B17" s="556">
        <v>0</v>
      </c>
      <c r="C17" s="556">
        <v>1.8454138079999998</v>
      </c>
      <c r="D17" s="556">
        <v>0</v>
      </c>
      <c r="E17" s="556">
        <v>2.87012E-2</v>
      </c>
      <c r="F17" s="556">
        <v>0</v>
      </c>
      <c r="G17" s="556">
        <v>0</v>
      </c>
    </row>
    <row r="18" spans="1:9" ht="21" customHeight="1">
      <c r="A18" s="554" t="s">
        <v>1678</v>
      </c>
      <c r="B18" s="556">
        <v>0</v>
      </c>
      <c r="C18" s="556">
        <v>0.77675456800000009</v>
      </c>
      <c r="D18" s="556">
        <v>0.46634877899999999</v>
      </c>
      <c r="E18" s="556">
        <v>0</v>
      </c>
      <c r="F18" s="556">
        <v>0.1556351</v>
      </c>
      <c r="G18" s="556">
        <v>0</v>
      </c>
    </row>
    <row r="19" spans="1:9" ht="21" customHeight="1">
      <c r="A19" s="554" t="s">
        <v>1679</v>
      </c>
      <c r="B19" s="556">
        <v>0</v>
      </c>
      <c r="C19" s="556">
        <v>0.106736294</v>
      </c>
      <c r="D19" s="556">
        <v>3.1241100000000001E-2</v>
      </c>
      <c r="E19" s="556">
        <v>0</v>
      </c>
      <c r="F19" s="556">
        <v>0</v>
      </c>
      <c r="G19" s="556">
        <v>0</v>
      </c>
    </row>
    <row r="20" spans="1:9" s="523" customFormat="1">
      <c r="A20" s="557" t="s">
        <v>1680</v>
      </c>
      <c r="B20" s="558">
        <f t="shared" ref="B20:G20" si="0">SUM(B5:B19)</f>
        <v>14.31213018</v>
      </c>
      <c r="C20" s="558">
        <f t="shared" si="0"/>
        <v>44.668490761999998</v>
      </c>
      <c r="D20" s="558">
        <f t="shared" si="0"/>
        <v>32.306009542000005</v>
      </c>
      <c r="E20" s="558">
        <f t="shared" si="0"/>
        <v>9.5329822040000014</v>
      </c>
      <c r="F20" s="558">
        <f t="shared" si="0"/>
        <v>1.4307652690000001</v>
      </c>
      <c r="G20" s="558">
        <f t="shared" si="0"/>
        <v>0.85767791799999993</v>
      </c>
      <c r="H20" s="553"/>
      <c r="I20" s="553"/>
    </row>
    <row r="22" spans="1:9">
      <c r="B22" s="520"/>
    </row>
    <row r="34" spans="2:2">
      <c r="B34">
        <v>0</v>
      </c>
    </row>
  </sheetData>
  <mergeCells count="3">
    <mergeCell ref="A1:G1"/>
    <mergeCell ref="A2:G2"/>
    <mergeCell ref="A3:G3"/>
  </mergeCells>
  <pageMargins left="0.3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38</vt:i4>
      </vt:variant>
    </vt:vector>
  </HeadingPairs>
  <TitlesOfParts>
    <vt:vector size="72" baseType="lpstr">
      <vt:lpstr>Annexure-A</vt:lpstr>
      <vt:lpstr>Annexure-B</vt:lpstr>
      <vt:lpstr>Annexure-C1</vt:lpstr>
      <vt:lpstr>Annexure-C2</vt:lpstr>
      <vt:lpstr>Annexure-D</vt:lpstr>
      <vt:lpstr>Annexure-E</vt:lpstr>
      <vt:lpstr>Annexure-F</vt:lpstr>
      <vt:lpstr>Annexure-G</vt:lpstr>
      <vt:lpstr>Annexure-H</vt:lpstr>
      <vt:lpstr>Annexure-I</vt:lpstr>
      <vt:lpstr>Annexure-J1</vt:lpstr>
      <vt:lpstr>Annexure-J2</vt:lpstr>
      <vt:lpstr>Annexure-J3</vt:lpstr>
      <vt:lpstr>Annexure-J4</vt:lpstr>
      <vt:lpstr>Annexure-J5</vt:lpstr>
      <vt:lpstr>Annexure-J6</vt:lpstr>
      <vt:lpstr>Annexure-J7</vt:lpstr>
      <vt:lpstr>Annexure-J8</vt:lpstr>
      <vt:lpstr>Annexure-J9</vt:lpstr>
      <vt:lpstr>Annexure-J10</vt:lpstr>
      <vt:lpstr>Annexure-J11</vt:lpstr>
      <vt:lpstr>Annexure-J12</vt:lpstr>
      <vt:lpstr>Annexure-J13</vt:lpstr>
      <vt:lpstr>Annexure-J14</vt:lpstr>
      <vt:lpstr>Annexure-J15</vt:lpstr>
      <vt:lpstr>Annexure-K</vt:lpstr>
      <vt:lpstr>Annexure-L</vt:lpstr>
      <vt:lpstr>Annexure-M</vt:lpstr>
      <vt:lpstr>Annexure-N</vt:lpstr>
      <vt:lpstr>Annexure-O</vt:lpstr>
      <vt:lpstr>Annexure-P</vt:lpstr>
      <vt:lpstr>Annexure-Q</vt:lpstr>
      <vt:lpstr>Annexure-R</vt:lpstr>
      <vt:lpstr>Annexure-S</vt:lpstr>
      <vt:lpstr>'Annexure-A'!Print_Area</vt:lpstr>
      <vt:lpstr>'Annexure-B'!Print_Area</vt:lpstr>
      <vt:lpstr>'Annexure-C1'!Print_Area</vt:lpstr>
      <vt:lpstr>'Annexure-C2'!Print_Area</vt:lpstr>
      <vt:lpstr>'Annexure-D'!Print_Area</vt:lpstr>
      <vt:lpstr>'Annexure-E'!Print_Area</vt:lpstr>
      <vt:lpstr>'Annexure-F'!Print_Area</vt:lpstr>
      <vt:lpstr>'Annexure-G'!Print_Area</vt:lpstr>
      <vt:lpstr>'Annexure-H'!Print_Area</vt:lpstr>
      <vt:lpstr>'Annexure-I'!Print_Area</vt:lpstr>
      <vt:lpstr>'Annexure-J10'!Print_Area</vt:lpstr>
      <vt:lpstr>'Annexure-J11'!Print_Area</vt:lpstr>
      <vt:lpstr>'Annexure-J12'!Print_Area</vt:lpstr>
      <vt:lpstr>'Annexure-J13'!Print_Area</vt:lpstr>
      <vt:lpstr>'Annexure-J14'!Print_Area</vt:lpstr>
      <vt:lpstr>'Annexure-J15'!Print_Area</vt:lpstr>
      <vt:lpstr>'Annexure-J5'!Print_Area</vt:lpstr>
      <vt:lpstr>'Annexure-J6'!Print_Area</vt:lpstr>
      <vt:lpstr>'Annexure-J7'!Print_Area</vt:lpstr>
      <vt:lpstr>'Annexure-J9'!Print_Area</vt:lpstr>
      <vt:lpstr>'Annexure-K'!Print_Area</vt:lpstr>
      <vt:lpstr>'Annexure-L'!Print_Area</vt:lpstr>
      <vt:lpstr>'Annexure-M'!Print_Area</vt:lpstr>
      <vt:lpstr>'Annexure-N'!Print_Area</vt:lpstr>
      <vt:lpstr>'Annexure-O'!Print_Area</vt:lpstr>
      <vt:lpstr>'Annexure-P'!Print_Area</vt:lpstr>
      <vt:lpstr>'Annexure-Q'!Print_Area</vt:lpstr>
      <vt:lpstr>'Annexure-R'!Print_Area</vt:lpstr>
      <vt:lpstr>'Annexure-S'!Print_Area</vt:lpstr>
      <vt:lpstr>'Annexure-J12'!Print_Titles</vt:lpstr>
      <vt:lpstr>'Annexure-J15'!Print_Titles</vt:lpstr>
      <vt:lpstr>'Annexure-J3'!Print_Titles</vt:lpstr>
      <vt:lpstr>'Annexure-J9'!Print_Titles</vt:lpstr>
      <vt:lpstr>'Annexure-L'!Print_Titles</vt:lpstr>
      <vt:lpstr>'Annexure-M'!Print_Titles</vt:lpstr>
      <vt:lpstr>'Annexure-N'!Print_Titles</vt:lpstr>
      <vt:lpstr>'Annexure-O'!Print_Titles</vt:lpstr>
      <vt:lpstr>'Annexure-P'!Print_Titles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2018-11-30T04:56:03Z</dcterms:modified>
</cp:coreProperties>
</file>